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D:\Rozpočty 2020\Aprea\02 - Planá u Mariánských Lázní\08 - Rozpočet 07.10.20\"/>
    </mc:Choice>
  </mc:AlternateContent>
  <bookViews>
    <workbookView xWindow="0" yWindow="0" windowWidth="0" windowHeight="0"/>
  </bookViews>
  <sheets>
    <sheet name="Rekapitulace stavby" sheetId="1" r:id="rId1"/>
    <sheet name="SO 98-98 - Všeobecný objekt" sheetId="2" r:id="rId2"/>
    <sheet name="01 - Úprava zpevněné ploc..." sheetId="3" r:id="rId3"/>
    <sheet name="02 - Vybabení exteriér" sheetId="4" r:id="rId4"/>
    <sheet name="01 - Zřízení vjezdu - pro..." sheetId="5" r:id="rId5"/>
    <sheet name="02 - Chodník vedle parkov..." sheetId="6" r:id="rId6"/>
    <sheet name="03 - Chodník před perónem" sheetId="7" r:id="rId7"/>
    <sheet name="04 - Okapový chodník" sheetId="8" r:id="rId8"/>
    <sheet name="05 - Chodník před objektem" sheetId="9" r:id="rId9"/>
    <sheet name="SO 06 - Zřízení parkovací..." sheetId="10" r:id="rId10"/>
    <sheet name="SO 01 - Legalizace přísta..." sheetId="11" r:id="rId11"/>
    <sheet name="SO 02 - Odstranění stavby..." sheetId="12" r:id="rId12"/>
    <sheet name="SO 03 - Sanace a drenáže" sheetId="13" r:id="rId13"/>
    <sheet name="SO 07 - Zřízení plynovodn..." sheetId="14" r:id="rId14"/>
    <sheet name="01 - Hromosvod" sheetId="15" r:id="rId15"/>
    <sheet name="02 - Uzemnění" sheetId="16" r:id="rId16"/>
    <sheet name="01 - Stavební část" sheetId="17" r:id="rId17"/>
    <sheet name="02 - Zdravotechnika" sheetId="18" r:id="rId18"/>
    <sheet name="03 - Plyn" sheetId="19" r:id="rId19"/>
    <sheet name="04 - Vytápění" sheetId="20" r:id="rId20"/>
    <sheet name="05 - Vzduchotechnika" sheetId="21" r:id="rId21"/>
    <sheet name="06 - Chlazení" sheetId="22" r:id="rId22"/>
    <sheet name="07 - Elektroinstalace" sheetId="23" r:id="rId23"/>
    <sheet name="08 - Sdělovací zařízení" sheetId="24" r:id="rId24"/>
    <sheet name="09 - Orientační systém" sheetId="25" r:id="rId25"/>
    <sheet name="01 - Stavební část_01" sheetId="26" r:id="rId26"/>
    <sheet name="02 - Elektroinstalace - f..." sheetId="27" r:id="rId27"/>
    <sheet name="SO 12 - Úprava zastřešení" sheetId="28" r:id="rId28"/>
    <sheet name="SO 13 - Instalace nového ..." sheetId="29" r:id="rId29"/>
    <sheet name="Seznam figur" sheetId="30" r:id="rId30"/>
    <sheet name="Pokyny pro vyplnění" sheetId="31" r:id="rId31"/>
  </sheets>
  <definedNames>
    <definedName name="_xlnm.Print_Area" localSheetId="0">'Rekapitulace stavby'!$D$4:$AO$36,'Rekapitulace stavby'!$C$42:$AQ$91</definedName>
    <definedName name="_xlnm.Print_Titles" localSheetId="0">'Rekapitulace stavby'!$52:$52</definedName>
    <definedName name="_xlnm._FilterDatabase" localSheetId="1" hidden="1">'SO 98-98 - Všeobecný objekt'!$C$86:$K$102</definedName>
    <definedName name="_xlnm.Print_Area" localSheetId="1">'SO 98-98 - Všeobecný objekt'!$C$4:$J$41,'SO 98-98 - Všeobecný objekt'!$C$47:$J$66,'SO 98-98 - Všeobecný objekt'!$C$72:$K$102</definedName>
    <definedName name="_xlnm.Print_Titles" localSheetId="1">'SO 98-98 - Všeobecný objekt'!$86:$86</definedName>
    <definedName name="_xlnm._FilterDatabase" localSheetId="2" hidden="1">'01 - Úprava zpevněné ploc...'!$C$101:$K$184</definedName>
    <definedName name="_xlnm.Print_Area" localSheetId="2">'01 - Úprava zpevněné ploc...'!$C$4:$J$43,'01 - Úprava zpevněné ploc...'!$C$49:$J$79,'01 - Úprava zpevněné ploc...'!$C$85:$K$184</definedName>
    <definedName name="_xlnm.Print_Titles" localSheetId="2">'01 - Úprava zpevněné ploc...'!$101:$101</definedName>
    <definedName name="_xlnm._FilterDatabase" localSheetId="3" hidden="1">'02 - Vybabení exteriér'!$C$93:$K$109</definedName>
    <definedName name="_xlnm.Print_Area" localSheetId="3">'02 - Vybabení exteriér'!$C$4:$J$43,'02 - Vybabení exteriér'!$C$49:$J$71,'02 - Vybabení exteriér'!$C$77:$K$109</definedName>
    <definedName name="_xlnm.Print_Titles" localSheetId="3">'02 - Vybabení exteriér'!$93:$93</definedName>
    <definedName name="_xlnm._FilterDatabase" localSheetId="4" hidden="1">'01 - Zřízení vjezdu - pro...'!$C$95:$K$128</definedName>
    <definedName name="_xlnm.Print_Area" localSheetId="4">'01 - Zřízení vjezdu - pro...'!$C$4:$J$43,'01 - Zřízení vjezdu - pro...'!$C$49:$J$73,'01 - Zřízení vjezdu - pro...'!$C$79:$K$128</definedName>
    <definedName name="_xlnm.Print_Titles" localSheetId="4">'01 - Zřízení vjezdu - pro...'!$95:$95</definedName>
    <definedName name="_xlnm._FilterDatabase" localSheetId="5" hidden="1">'02 - Chodník vedle parkov...'!$C$96:$K$158</definedName>
    <definedName name="_xlnm.Print_Area" localSheetId="5">'02 - Chodník vedle parkov...'!$C$4:$J$43,'02 - Chodník vedle parkov...'!$C$49:$J$74,'02 - Chodník vedle parkov...'!$C$80:$K$158</definedName>
    <definedName name="_xlnm.Print_Titles" localSheetId="5">'02 - Chodník vedle parkov...'!$96:$96</definedName>
    <definedName name="_xlnm._FilterDatabase" localSheetId="6" hidden="1">'03 - Chodník před perónem'!$C$98:$K$129</definedName>
    <definedName name="_xlnm.Print_Area" localSheetId="6">'03 - Chodník před perónem'!$C$4:$J$43,'03 - Chodník před perónem'!$C$49:$J$76,'03 - Chodník před perónem'!$C$82:$K$129</definedName>
    <definedName name="_xlnm.Print_Titles" localSheetId="6">'03 - Chodník před perónem'!$98:$98</definedName>
    <definedName name="_xlnm._FilterDatabase" localSheetId="7" hidden="1">'04 - Okapový chodník'!$C$96:$K$130</definedName>
    <definedName name="_xlnm.Print_Area" localSheetId="7">'04 - Okapový chodník'!$C$4:$J$43,'04 - Okapový chodník'!$C$49:$J$74,'04 - Okapový chodník'!$C$80:$K$130</definedName>
    <definedName name="_xlnm.Print_Titles" localSheetId="7">'04 - Okapový chodník'!$96:$96</definedName>
    <definedName name="_xlnm._FilterDatabase" localSheetId="8" hidden="1">'05 - Chodník před objektem'!$C$96:$K$147</definedName>
    <definedName name="_xlnm.Print_Area" localSheetId="8">'05 - Chodník před objektem'!$C$4:$J$43,'05 - Chodník před objektem'!$C$49:$J$74,'05 - Chodník před objektem'!$C$80:$K$147</definedName>
    <definedName name="_xlnm.Print_Titles" localSheetId="8">'05 - Chodník před objektem'!$96:$96</definedName>
    <definedName name="_xlnm._FilterDatabase" localSheetId="9" hidden="1">'SO 06 - Zřízení parkovací...'!$C$89:$K$129</definedName>
    <definedName name="_xlnm.Print_Area" localSheetId="9">'SO 06 - Zřízení parkovací...'!$C$4:$J$41,'SO 06 - Zřízení parkovací...'!$C$47:$J$69,'SO 06 - Zřízení parkovací...'!$C$75:$K$129</definedName>
    <definedName name="_xlnm.Print_Titles" localSheetId="9">'SO 06 - Zřízení parkovací...'!$89:$89</definedName>
    <definedName name="_xlnm._FilterDatabase" localSheetId="10" hidden="1">'SO 01 - Legalizace přísta...'!$C$86:$K$90</definedName>
    <definedName name="_xlnm.Print_Area" localSheetId="10">'SO 01 - Legalizace přísta...'!$C$4:$J$41,'SO 01 - Legalizace přísta...'!$C$47:$J$66,'SO 01 - Legalizace přísta...'!$C$72:$K$90</definedName>
    <definedName name="_xlnm.Print_Titles" localSheetId="10">'SO 01 - Legalizace přísta...'!$86:$86</definedName>
    <definedName name="_xlnm._FilterDatabase" localSheetId="11" hidden="1">'SO 02 - Odstranění stavby...'!$C$87:$K$103</definedName>
    <definedName name="_xlnm.Print_Area" localSheetId="11">'SO 02 - Odstranění stavby...'!$C$4:$J$41,'SO 02 - Odstranění stavby...'!$C$47:$J$67,'SO 02 - Odstranění stavby...'!$C$73:$K$103</definedName>
    <definedName name="_xlnm.Print_Titles" localSheetId="11">'SO 02 - Odstranění stavby...'!$87:$87</definedName>
    <definedName name="_xlnm._FilterDatabase" localSheetId="12" hidden="1">'SO 03 - Sanace a drenáže'!$C$96:$K$249</definedName>
    <definedName name="_xlnm.Print_Area" localSheetId="12">'SO 03 - Sanace a drenáže'!$C$4:$J$41,'SO 03 - Sanace a drenáže'!$C$47:$J$76,'SO 03 - Sanace a drenáže'!$C$82:$K$249</definedName>
    <definedName name="_xlnm.Print_Titles" localSheetId="12">'SO 03 - Sanace a drenáže'!$96:$96</definedName>
    <definedName name="_xlnm._FilterDatabase" localSheetId="13" hidden="1">'SO 07 - Zřízení plynovodn...'!$C$97:$K$206</definedName>
    <definedName name="_xlnm.Print_Area" localSheetId="13">'SO 07 - Zřízení plynovodn...'!$C$4:$J$41,'SO 07 - Zřízení plynovodn...'!$C$47:$J$77,'SO 07 - Zřízení plynovodn...'!$C$83:$K$206</definedName>
    <definedName name="_xlnm.Print_Titles" localSheetId="13">'SO 07 - Zřízení plynovodn...'!$97:$97</definedName>
    <definedName name="_xlnm._FilterDatabase" localSheetId="14" hidden="1">'01 - Hromosvod'!$C$95:$K$117</definedName>
    <definedName name="_xlnm.Print_Area" localSheetId="14">'01 - Hromosvod'!$C$4:$J$43,'01 - Hromosvod'!$C$49:$J$73,'01 - Hromosvod'!$C$79:$K$117</definedName>
    <definedName name="_xlnm.Print_Titles" localSheetId="14">'01 - Hromosvod'!$95:$95</definedName>
    <definedName name="_xlnm._FilterDatabase" localSheetId="15" hidden="1">'02 - Uzemnění'!$C$93:$K$112</definedName>
    <definedName name="_xlnm.Print_Area" localSheetId="15">'02 - Uzemnění'!$C$4:$J$43,'02 - Uzemnění'!$C$49:$J$71,'02 - Uzemnění'!$C$77:$K$112</definedName>
    <definedName name="_xlnm.Print_Titles" localSheetId="15">'02 - Uzemnění'!$93:$93</definedName>
    <definedName name="_xlnm._FilterDatabase" localSheetId="16" hidden="1">'01 - Stavební část'!$C$118:$K$1710</definedName>
    <definedName name="_xlnm.Print_Area" localSheetId="16">'01 - Stavební část'!$C$4:$J$43,'01 - Stavební část'!$C$49:$J$96,'01 - Stavební část'!$C$102:$K$1710</definedName>
    <definedName name="_xlnm.Print_Titles" localSheetId="16">'01 - Stavební část'!$118:$118</definedName>
    <definedName name="_xlnm._FilterDatabase" localSheetId="17" hidden="1">'02 - Zdravotechnika'!$C$104:$K$387</definedName>
    <definedName name="_xlnm.Print_Area" localSheetId="17">'02 - Zdravotechnika'!$C$4:$J$43,'02 - Zdravotechnika'!$C$49:$J$82,'02 - Zdravotechnika'!$C$88:$K$387</definedName>
    <definedName name="_xlnm.Print_Titles" localSheetId="17">'02 - Zdravotechnika'!$104:$104</definedName>
    <definedName name="_xlnm._FilterDatabase" localSheetId="18" hidden="1">'03 - Plyn'!$C$101:$K$187</definedName>
    <definedName name="_xlnm.Print_Area" localSheetId="18">'03 - Plyn'!$C$4:$J$43,'03 - Plyn'!$C$49:$J$79,'03 - Plyn'!$C$85:$K$187</definedName>
    <definedName name="_xlnm.Print_Titles" localSheetId="18">'03 - Plyn'!$101:$101</definedName>
    <definedName name="_xlnm._FilterDatabase" localSheetId="19" hidden="1">'04 - Vytápění'!$C$103:$K$202</definedName>
    <definedName name="_xlnm.Print_Area" localSheetId="19">'04 - Vytápění'!$C$4:$J$43,'04 - Vytápění'!$C$49:$J$81,'04 - Vytápění'!$C$87:$K$202</definedName>
    <definedName name="_xlnm.Print_Titles" localSheetId="19">'04 - Vytápění'!$103:$103</definedName>
    <definedName name="_xlnm._FilterDatabase" localSheetId="20" hidden="1">'05 - Vzduchotechnika'!$C$97:$K$159</definedName>
    <definedName name="_xlnm.Print_Area" localSheetId="20">'05 - Vzduchotechnika'!$C$4:$J$43,'05 - Vzduchotechnika'!$C$49:$J$75,'05 - Vzduchotechnika'!$C$81:$K$159</definedName>
    <definedName name="_xlnm.Print_Titles" localSheetId="20">'05 - Vzduchotechnika'!$97:$97</definedName>
    <definedName name="_xlnm._FilterDatabase" localSheetId="21" hidden="1">'06 - Chlazení'!$C$98:$K$140</definedName>
    <definedName name="_xlnm.Print_Area" localSheetId="21">'06 - Chlazení'!$C$4:$J$43,'06 - Chlazení'!$C$49:$J$76,'06 - Chlazení'!$C$82:$K$140</definedName>
    <definedName name="_xlnm.Print_Titles" localSheetId="21">'06 - Chlazení'!$98:$98</definedName>
    <definedName name="_xlnm._FilterDatabase" localSheetId="22" hidden="1">'07 - Elektroinstalace'!$C$97:$K$211</definedName>
    <definedName name="_xlnm.Print_Area" localSheetId="22">'07 - Elektroinstalace'!$C$4:$J$43,'07 - Elektroinstalace'!$C$49:$J$75,'07 - Elektroinstalace'!$C$81:$K$211</definedName>
    <definedName name="_xlnm.Print_Titles" localSheetId="22">'07 - Elektroinstalace'!$97:$97</definedName>
    <definedName name="_xlnm._FilterDatabase" localSheetId="23" hidden="1">'08 - Sdělovací zařízení'!$C$99:$K$333</definedName>
    <definedName name="_xlnm.Print_Area" localSheetId="23">'08 - Sdělovací zařízení'!$C$4:$J$43,'08 - Sdělovací zařízení'!$C$49:$J$77,'08 - Sdělovací zařízení'!$C$83:$K$333</definedName>
    <definedName name="_xlnm.Print_Titles" localSheetId="23">'08 - Sdělovací zařízení'!$99:$99</definedName>
    <definedName name="_xlnm._FilterDatabase" localSheetId="24" hidden="1">'09 - Orientační systém'!$C$93:$K$110</definedName>
    <definedName name="_xlnm.Print_Area" localSheetId="24">'09 - Orientační systém'!$C$4:$J$43,'09 - Orientační systém'!$C$49:$J$71,'09 - Orientační systém'!$C$77:$K$110</definedName>
    <definedName name="_xlnm.Print_Titles" localSheetId="24">'09 - Orientační systém'!$93:$93</definedName>
    <definedName name="_xlnm._FilterDatabase" localSheetId="25" hidden="1">'01 - Stavební část_01'!$C$101:$K$532</definedName>
    <definedName name="_xlnm.Print_Area" localSheetId="25">'01 - Stavební část_01'!$C$4:$J$43,'01 - Stavební část_01'!$C$49:$J$79,'01 - Stavební část_01'!$C$85:$K$532</definedName>
    <definedName name="_xlnm.Print_Titles" localSheetId="25">'01 - Stavební část_01'!$101:$101</definedName>
    <definedName name="_xlnm._FilterDatabase" localSheetId="26" hidden="1">'02 - Elektroinstalace - f...'!$C$95:$K$118</definedName>
    <definedName name="_xlnm.Print_Area" localSheetId="26">'02 - Elektroinstalace - f...'!$C$4:$J$43,'02 - Elektroinstalace - f...'!$C$49:$J$73,'02 - Elektroinstalace - f...'!$C$79:$K$118</definedName>
    <definedName name="_xlnm.Print_Titles" localSheetId="26">'02 - Elektroinstalace - f...'!$95:$95</definedName>
    <definedName name="_xlnm._FilterDatabase" localSheetId="27" hidden="1">'SO 12 - Úprava zastřešení'!$C$101:$K$467</definedName>
    <definedName name="_xlnm.Print_Area" localSheetId="27">'SO 12 - Úprava zastřešení'!$C$4:$J$41,'SO 12 - Úprava zastřešení'!$C$47:$J$81,'SO 12 - Úprava zastřešení'!$C$87:$K$467</definedName>
    <definedName name="_xlnm.Print_Titles" localSheetId="27">'SO 12 - Úprava zastřešení'!$101:$101</definedName>
    <definedName name="_xlnm._FilterDatabase" localSheetId="28" hidden="1">'SO 13 - Instalace nového ...'!$C$90:$K$113</definedName>
    <definedName name="_xlnm.Print_Area" localSheetId="28">'SO 13 - Instalace nového ...'!$C$4:$J$41,'SO 13 - Instalace nového ...'!$C$47:$J$70,'SO 13 - Instalace nového ...'!$C$76:$K$113</definedName>
    <definedName name="_xlnm.Print_Titles" localSheetId="28">'SO 13 - Instalace nového ...'!$90:$90</definedName>
    <definedName name="_xlnm.Print_Area" localSheetId="29">'Seznam figur'!$C$4:$G$174</definedName>
    <definedName name="_xlnm.Print_Titles" localSheetId="29">'Seznam figur'!$9:$9</definedName>
    <definedName name="_xlnm.Print_Area" localSheetId="30">'Pokyny pro vyplnění'!$B$2:$K$71,'Pokyny pro vyplnění'!$B$74:$K$118,'Pokyny pro vyplnění'!$B$121:$K$161,'Pokyny pro vyplnění'!$B$164:$K$218</definedName>
  </definedNames>
  <calcPr/>
</workbook>
</file>

<file path=xl/calcChain.xml><?xml version="1.0" encoding="utf-8"?>
<calcChain xmlns="http://schemas.openxmlformats.org/spreadsheetml/2006/main">
  <c i="30" l="1" r="D7"/>
  <c i="29" r="J39"/>
  <c r="J38"/>
  <c i="1" r="AY90"/>
  <c i="29" r="J37"/>
  <c i="1" r="AX90"/>
  <c i="29" r="BI113"/>
  <c r="BH113"/>
  <c r="BG113"/>
  <c r="BF113"/>
  <c r="T113"/>
  <c r="T112"/>
  <c r="R113"/>
  <c r="R112"/>
  <c r="P113"/>
  <c r="P112"/>
  <c r="BI110"/>
  <c r="BH110"/>
  <c r="BG110"/>
  <c r="BF110"/>
  <c r="T110"/>
  <c r="R110"/>
  <c r="P110"/>
  <c r="BI102"/>
  <c r="BH102"/>
  <c r="BG102"/>
  <c r="BF102"/>
  <c r="T102"/>
  <c r="R102"/>
  <c r="P102"/>
  <c r="BI101"/>
  <c r="BH101"/>
  <c r="BG101"/>
  <c r="BF101"/>
  <c r="T101"/>
  <c r="R101"/>
  <c r="P101"/>
  <c r="BI97"/>
  <c r="BH97"/>
  <c r="BG97"/>
  <c r="BF97"/>
  <c r="T97"/>
  <c r="T96"/>
  <c r="R97"/>
  <c r="R96"/>
  <c r="P97"/>
  <c r="P96"/>
  <c r="BI94"/>
  <c r="BH94"/>
  <c r="BG94"/>
  <c r="BF94"/>
  <c r="T94"/>
  <c r="T93"/>
  <c r="T92"/>
  <c r="R94"/>
  <c r="R93"/>
  <c r="R92"/>
  <c r="P94"/>
  <c r="P93"/>
  <c r="J87"/>
  <c r="F87"/>
  <c r="F85"/>
  <c r="E83"/>
  <c r="J58"/>
  <c r="F58"/>
  <c r="F56"/>
  <c r="E54"/>
  <c r="J26"/>
  <c r="E26"/>
  <c r="J88"/>
  <c r="J25"/>
  <c r="J20"/>
  <c r="E20"/>
  <c r="F59"/>
  <c r="J19"/>
  <c r="J14"/>
  <c r="J85"/>
  <c r="E7"/>
  <c r="E50"/>
  <c i="28" r="J39"/>
  <c r="J38"/>
  <c i="1" r="AY89"/>
  <c i="28" r="J37"/>
  <c i="1" r="AX89"/>
  <c i="28" r="BI467"/>
  <c r="BH467"/>
  <c r="BG467"/>
  <c r="BF467"/>
  <c r="T467"/>
  <c r="T466"/>
  <c r="R467"/>
  <c r="R466"/>
  <c r="P467"/>
  <c r="P466"/>
  <c r="BI465"/>
  <c r="BH465"/>
  <c r="BG465"/>
  <c r="BF465"/>
  <c r="T465"/>
  <c r="T464"/>
  <c r="R465"/>
  <c r="R464"/>
  <c r="P465"/>
  <c r="P464"/>
  <c r="BI463"/>
  <c r="BH463"/>
  <c r="BG463"/>
  <c r="BF463"/>
  <c r="T463"/>
  <c r="R463"/>
  <c r="P463"/>
  <c r="BI462"/>
  <c r="BH462"/>
  <c r="BG462"/>
  <c r="BF462"/>
  <c r="T462"/>
  <c r="R462"/>
  <c r="P462"/>
  <c r="BI461"/>
  <c r="BH461"/>
  <c r="BG461"/>
  <c r="BF461"/>
  <c r="T461"/>
  <c r="R461"/>
  <c r="P461"/>
  <c r="BI460"/>
  <c r="BH460"/>
  <c r="BG460"/>
  <c r="BF460"/>
  <c r="T460"/>
  <c r="R460"/>
  <c r="P460"/>
  <c r="BI459"/>
  <c r="BH459"/>
  <c r="BG459"/>
  <c r="BF459"/>
  <c r="T459"/>
  <c r="R459"/>
  <c r="P459"/>
  <c r="BI458"/>
  <c r="BH458"/>
  <c r="BG458"/>
  <c r="BF458"/>
  <c r="T458"/>
  <c r="R458"/>
  <c r="P458"/>
  <c r="BI457"/>
  <c r="BH457"/>
  <c r="BG457"/>
  <c r="BF457"/>
  <c r="T457"/>
  <c r="R457"/>
  <c r="P457"/>
  <c r="BI456"/>
  <c r="BH456"/>
  <c r="BG456"/>
  <c r="BF456"/>
  <c r="T456"/>
  <c r="R456"/>
  <c r="P456"/>
  <c r="BI454"/>
  <c r="BH454"/>
  <c r="BG454"/>
  <c r="BF454"/>
  <c r="T454"/>
  <c r="R454"/>
  <c r="P454"/>
  <c r="BI453"/>
  <c r="BH453"/>
  <c r="BG453"/>
  <c r="BF453"/>
  <c r="T453"/>
  <c r="R453"/>
  <c r="P453"/>
  <c r="BI444"/>
  <c r="BH444"/>
  <c r="BG444"/>
  <c r="BF444"/>
  <c r="T444"/>
  <c r="R444"/>
  <c r="P444"/>
  <c r="BI426"/>
  <c r="BH426"/>
  <c r="BG426"/>
  <c r="BF426"/>
  <c r="T426"/>
  <c r="T425"/>
  <c r="R426"/>
  <c r="R425"/>
  <c r="P426"/>
  <c r="P425"/>
  <c r="BI423"/>
  <c r="BH423"/>
  <c r="BG423"/>
  <c r="BF423"/>
  <c r="T423"/>
  <c r="R423"/>
  <c r="P423"/>
  <c r="BI422"/>
  <c r="BH422"/>
  <c r="BG422"/>
  <c r="BF422"/>
  <c r="T422"/>
  <c r="R422"/>
  <c r="P422"/>
  <c r="BI421"/>
  <c r="BH421"/>
  <c r="BG421"/>
  <c r="BF421"/>
  <c r="T421"/>
  <c r="R421"/>
  <c r="P421"/>
  <c r="BI420"/>
  <c r="BH420"/>
  <c r="BG420"/>
  <c r="BF420"/>
  <c r="T420"/>
  <c r="R420"/>
  <c r="P420"/>
  <c r="BI419"/>
  <c r="BH419"/>
  <c r="BG419"/>
  <c r="BF419"/>
  <c r="T419"/>
  <c r="R419"/>
  <c r="P419"/>
  <c r="BI417"/>
  <c r="BH417"/>
  <c r="BG417"/>
  <c r="BF417"/>
  <c r="T417"/>
  <c r="R417"/>
  <c r="P417"/>
  <c r="BI413"/>
  <c r="BH413"/>
  <c r="BG413"/>
  <c r="BF413"/>
  <c r="T413"/>
  <c r="R413"/>
  <c r="P413"/>
  <c r="BI411"/>
  <c r="BH411"/>
  <c r="BG411"/>
  <c r="BF411"/>
  <c r="T411"/>
  <c r="R411"/>
  <c r="P411"/>
  <c r="BI403"/>
  <c r="BH403"/>
  <c r="BG403"/>
  <c r="BF403"/>
  <c r="T403"/>
  <c r="R403"/>
  <c r="P403"/>
  <c r="BI400"/>
  <c r="BH400"/>
  <c r="BG400"/>
  <c r="BF400"/>
  <c r="T400"/>
  <c r="R400"/>
  <c r="P400"/>
  <c r="BI397"/>
  <c r="BH397"/>
  <c r="BG397"/>
  <c r="BF397"/>
  <c r="T397"/>
  <c r="R397"/>
  <c r="P397"/>
  <c r="BI395"/>
  <c r="BH395"/>
  <c r="BG395"/>
  <c r="BF395"/>
  <c r="T395"/>
  <c r="R395"/>
  <c r="P395"/>
  <c r="BI394"/>
  <c r="BH394"/>
  <c r="BG394"/>
  <c r="BF394"/>
  <c r="T394"/>
  <c r="R394"/>
  <c r="P394"/>
  <c r="BI393"/>
  <c r="BH393"/>
  <c r="BG393"/>
  <c r="BF393"/>
  <c r="T393"/>
  <c r="R393"/>
  <c r="P393"/>
  <c r="BI392"/>
  <c r="BH392"/>
  <c r="BG392"/>
  <c r="BF392"/>
  <c r="T392"/>
  <c r="R392"/>
  <c r="P392"/>
  <c r="BI387"/>
  <c r="BH387"/>
  <c r="BG387"/>
  <c r="BF387"/>
  <c r="T387"/>
  <c r="R387"/>
  <c r="P387"/>
  <c r="BI384"/>
  <c r="BH384"/>
  <c r="BG384"/>
  <c r="BF384"/>
  <c r="T384"/>
  <c r="R384"/>
  <c r="P384"/>
  <c r="BI381"/>
  <c r="BH381"/>
  <c r="BG381"/>
  <c r="BF381"/>
  <c r="T381"/>
  <c r="R381"/>
  <c r="P381"/>
  <c r="BI378"/>
  <c r="BH378"/>
  <c r="BG378"/>
  <c r="BF378"/>
  <c r="T378"/>
  <c r="R378"/>
  <c r="P378"/>
  <c r="BI376"/>
  <c r="BH376"/>
  <c r="BG376"/>
  <c r="BF376"/>
  <c r="T376"/>
  <c r="R376"/>
  <c r="P376"/>
  <c r="BI375"/>
  <c r="BH375"/>
  <c r="BG375"/>
  <c r="BF375"/>
  <c r="T375"/>
  <c r="R375"/>
  <c r="P375"/>
  <c r="BI371"/>
  <c r="BH371"/>
  <c r="BG371"/>
  <c r="BF371"/>
  <c r="T371"/>
  <c r="R371"/>
  <c r="P371"/>
  <c r="BI369"/>
  <c r="BH369"/>
  <c r="BG369"/>
  <c r="BF369"/>
  <c r="T369"/>
  <c r="R369"/>
  <c r="P369"/>
  <c r="BI367"/>
  <c r="BH367"/>
  <c r="BG367"/>
  <c r="BF367"/>
  <c r="T367"/>
  <c r="R367"/>
  <c r="P367"/>
  <c r="BI365"/>
  <c r="BH365"/>
  <c r="BG365"/>
  <c r="BF365"/>
  <c r="T365"/>
  <c r="R365"/>
  <c r="P365"/>
  <c r="BI362"/>
  <c r="BH362"/>
  <c r="BG362"/>
  <c r="BF362"/>
  <c r="T362"/>
  <c r="R362"/>
  <c r="P362"/>
  <c r="BI360"/>
  <c r="BH360"/>
  <c r="BG360"/>
  <c r="BF360"/>
  <c r="T360"/>
  <c r="R360"/>
  <c r="P360"/>
  <c r="BI358"/>
  <c r="BH358"/>
  <c r="BG358"/>
  <c r="BF358"/>
  <c r="T358"/>
  <c r="R358"/>
  <c r="P358"/>
  <c r="BI355"/>
  <c r="BH355"/>
  <c r="BG355"/>
  <c r="BF355"/>
  <c r="T355"/>
  <c r="R355"/>
  <c r="P355"/>
  <c r="BI349"/>
  <c r="BH349"/>
  <c r="BG349"/>
  <c r="BF349"/>
  <c r="T349"/>
  <c r="R349"/>
  <c r="P349"/>
  <c r="BI346"/>
  <c r="BH346"/>
  <c r="BG346"/>
  <c r="BF346"/>
  <c r="T346"/>
  <c r="R346"/>
  <c r="P346"/>
  <c r="BI313"/>
  <c r="BH313"/>
  <c r="BG313"/>
  <c r="BF313"/>
  <c r="T313"/>
  <c r="R313"/>
  <c r="P313"/>
  <c r="BI311"/>
  <c r="BH311"/>
  <c r="BG311"/>
  <c r="BF311"/>
  <c r="T311"/>
  <c r="R311"/>
  <c r="P311"/>
  <c r="BI293"/>
  <c r="BH293"/>
  <c r="BG293"/>
  <c r="BF293"/>
  <c r="T293"/>
  <c r="R293"/>
  <c r="P293"/>
  <c r="BI291"/>
  <c r="BH291"/>
  <c r="BG291"/>
  <c r="BF291"/>
  <c r="T291"/>
  <c r="R291"/>
  <c r="P291"/>
  <c r="BI288"/>
  <c r="BH288"/>
  <c r="BG288"/>
  <c r="BF288"/>
  <c r="T288"/>
  <c r="R288"/>
  <c r="P288"/>
  <c r="BI285"/>
  <c r="BH285"/>
  <c r="BG285"/>
  <c r="BF285"/>
  <c r="T285"/>
  <c r="R285"/>
  <c r="P285"/>
  <c r="BI278"/>
  <c r="BH278"/>
  <c r="BG278"/>
  <c r="BF278"/>
  <c r="T278"/>
  <c r="R278"/>
  <c r="P278"/>
  <c r="BI268"/>
  <c r="BH268"/>
  <c r="BG268"/>
  <c r="BF268"/>
  <c r="T268"/>
  <c r="R268"/>
  <c r="P268"/>
  <c r="BI255"/>
  <c r="BH255"/>
  <c r="BG255"/>
  <c r="BF255"/>
  <c r="T255"/>
  <c r="R255"/>
  <c r="P255"/>
  <c r="BI241"/>
  <c r="BH241"/>
  <c r="BG241"/>
  <c r="BF241"/>
  <c r="T241"/>
  <c r="R241"/>
  <c r="P241"/>
  <c r="BI208"/>
  <c r="BH208"/>
  <c r="BG208"/>
  <c r="BF208"/>
  <c r="T208"/>
  <c r="R208"/>
  <c r="P208"/>
  <c r="BI170"/>
  <c r="BH170"/>
  <c r="BG170"/>
  <c r="BF170"/>
  <c r="T170"/>
  <c r="R170"/>
  <c r="P170"/>
  <c r="BI165"/>
  <c r="BH165"/>
  <c r="BG165"/>
  <c r="BF165"/>
  <c r="T165"/>
  <c r="R165"/>
  <c r="P165"/>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4"/>
  <c r="BH144"/>
  <c r="BG144"/>
  <c r="BF144"/>
  <c r="T144"/>
  <c r="T143"/>
  <c r="R144"/>
  <c r="R143"/>
  <c r="P144"/>
  <c r="P143"/>
  <c r="BI141"/>
  <c r="BH141"/>
  <c r="BG141"/>
  <c r="BF141"/>
  <c r="T141"/>
  <c r="R141"/>
  <c r="P141"/>
  <c r="BI138"/>
  <c r="BH138"/>
  <c r="BG138"/>
  <c r="BF138"/>
  <c r="T138"/>
  <c r="R138"/>
  <c r="P138"/>
  <c r="BI136"/>
  <c r="BH136"/>
  <c r="BG136"/>
  <c r="BF136"/>
  <c r="T136"/>
  <c r="R136"/>
  <c r="P136"/>
  <c r="BI134"/>
  <c r="BH134"/>
  <c r="BG134"/>
  <c r="BF134"/>
  <c r="T134"/>
  <c r="R134"/>
  <c r="P134"/>
  <c r="BI132"/>
  <c r="BH132"/>
  <c r="BG132"/>
  <c r="BF132"/>
  <c r="T132"/>
  <c r="R132"/>
  <c r="P132"/>
  <c r="BI128"/>
  <c r="BH128"/>
  <c r="BG128"/>
  <c r="BF128"/>
  <c r="T128"/>
  <c r="R128"/>
  <c r="P128"/>
  <c r="BI126"/>
  <c r="BH126"/>
  <c r="BG126"/>
  <c r="BF126"/>
  <c r="T126"/>
  <c r="R126"/>
  <c r="P126"/>
  <c r="BI124"/>
  <c r="BH124"/>
  <c r="BG124"/>
  <c r="BF124"/>
  <c r="T124"/>
  <c r="R124"/>
  <c r="P124"/>
  <c r="BI123"/>
  <c r="BH123"/>
  <c r="BG123"/>
  <c r="BF123"/>
  <c r="T123"/>
  <c r="R123"/>
  <c r="P123"/>
  <c r="BI122"/>
  <c r="BH122"/>
  <c r="BG122"/>
  <c r="BF122"/>
  <c r="T122"/>
  <c r="R122"/>
  <c r="P122"/>
  <c r="BI121"/>
  <c r="BH121"/>
  <c r="BG121"/>
  <c r="BF121"/>
  <c r="T121"/>
  <c r="R121"/>
  <c r="P121"/>
  <c r="BI117"/>
  <c r="BH117"/>
  <c r="BG117"/>
  <c r="BF117"/>
  <c r="T117"/>
  <c r="R117"/>
  <c r="P117"/>
  <c r="BI114"/>
  <c r="BH114"/>
  <c r="BG114"/>
  <c r="BF114"/>
  <c r="T114"/>
  <c r="R114"/>
  <c r="P114"/>
  <c r="BI110"/>
  <c r="BH110"/>
  <c r="BG110"/>
  <c r="BF110"/>
  <c r="T110"/>
  <c r="R110"/>
  <c r="P110"/>
  <c r="BI109"/>
  <c r="BH109"/>
  <c r="BG109"/>
  <c r="BF109"/>
  <c r="T109"/>
  <c r="R109"/>
  <c r="P109"/>
  <c r="BI106"/>
  <c r="BH106"/>
  <c r="BG106"/>
  <c r="BF106"/>
  <c r="T106"/>
  <c r="R106"/>
  <c r="P106"/>
  <c r="BI105"/>
  <c r="BH105"/>
  <c r="BG105"/>
  <c r="BF105"/>
  <c r="T105"/>
  <c r="R105"/>
  <c r="P105"/>
  <c r="J98"/>
  <c r="F98"/>
  <c r="F96"/>
  <c r="E94"/>
  <c r="J58"/>
  <c r="F58"/>
  <c r="F56"/>
  <c r="E54"/>
  <c r="J26"/>
  <c r="E26"/>
  <c r="J59"/>
  <c r="J25"/>
  <c r="J20"/>
  <c r="E20"/>
  <c r="F99"/>
  <c r="J19"/>
  <c r="J14"/>
  <c r="J96"/>
  <c r="E7"/>
  <c r="E90"/>
  <c i="27" r="J41"/>
  <c r="J40"/>
  <c i="1" r="AY88"/>
  <c i="27" r="J39"/>
  <c i="1" r="AX88"/>
  <c i="27" r="BI118"/>
  <c r="BH118"/>
  <c r="BG118"/>
  <c r="BF118"/>
  <c r="T118"/>
  <c r="R118"/>
  <c r="P118"/>
  <c r="BI114"/>
  <c r="BH114"/>
  <c r="BG114"/>
  <c r="BF114"/>
  <c r="T114"/>
  <c r="R114"/>
  <c r="P114"/>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4"/>
  <c r="BH104"/>
  <c r="BG104"/>
  <c r="BF104"/>
  <c r="T104"/>
  <c r="R104"/>
  <c r="P104"/>
  <c r="BI103"/>
  <c r="BH103"/>
  <c r="BG103"/>
  <c r="BF103"/>
  <c r="T103"/>
  <c r="R103"/>
  <c r="P103"/>
  <c r="BI101"/>
  <c r="BH101"/>
  <c r="BG101"/>
  <c r="BF101"/>
  <c r="T101"/>
  <c r="R101"/>
  <c r="P101"/>
  <c r="BI100"/>
  <c r="BH100"/>
  <c r="BG100"/>
  <c r="BF100"/>
  <c r="T100"/>
  <c r="R100"/>
  <c r="P100"/>
  <c r="BI99"/>
  <c r="BH99"/>
  <c r="BG99"/>
  <c r="BF99"/>
  <c r="T99"/>
  <c r="R99"/>
  <c r="P99"/>
  <c r="J92"/>
  <c r="F92"/>
  <c r="F90"/>
  <c r="E88"/>
  <c r="J62"/>
  <c r="F62"/>
  <c r="F60"/>
  <c r="E58"/>
  <c r="J28"/>
  <c r="E28"/>
  <c r="J63"/>
  <c r="J27"/>
  <c r="J22"/>
  <c r="E22"/>
  <c r="F93"/>
  <c r="J21"/>
  <c r="J16"/>
  <c r="J60"/>
  <c r="E7"/>
  <c r="E82"/>
  <c i="26" r="J41"/>
  <c r="J40"/>
  <c i="1" r="AY87"/>
  <c i="26" r="J39"/>
  <c i="1" r="AX87"/>
  <c i="26" r="BI531"/>
  <c r="BH531"/>
  <c r="BG531"/>
  <c r="BF531"/>
  <c r="T531"/>
  <c r="R531"/>
  <c r="P531"/>
  <c r="BI529"/>
  <c r="BH529"/>
  <c r="BG529"/>
  <c r="BF529"/>
  <c r="T529"/>
  <c r="R529"/>
  <c r="P529"/>
  <c r="BI527"/>
  <c r="BH527"/>
  <c r="BG527"/>
  <c r="BF527"/>
  <c r="T527"/>
  <c r="R527"/>
  <c r="P527"/>
  <c r="BI524"/>
  <c r="BH524"/>
  <c r="BG524"/>
  <c r="BF524"/>
  <c r="T524"/>
  <c r="R524"/>
  <c r="P524"/>
  <c r="BI523"/>
  <c r="BH523"/>
  <c r="BG523"/>
  <c r="BF523"/>
  <c r="T523"/>
  <c r="R523"/>
  <c r="P523"/>
  <c r="BI522"/>
  <c r="BH522"/>
  <c r="BG522"/>
  <c r="BF522"/>
  <c r="T522"/>
  <c r="R522"/>
  <c r="P522"/>
  <c r="BI521"/>
  <c r="BH521"/>
  <c r="BG521"/>
  <c r="BF521"/>
  <c r="T521"/>
  <c r="R521"/>
  <c r="P521"/>
  <c r="BI520"/>
  <c r="BH520"/>
  <c r="BG520"/>
  <c r="BF520"/>
  <c r="T520"/>
  <c r="R520"/>
  <c r="P520"/>
  <c r="BI519"/>
  <c r="BH519"/>
  <c r="BG519"/>
  <c r="BF519"/>
  <c r="T519"/>
  <c r="R519"/>
  <c r="P519"/>
  <c r="BI518"/>
  <c r="BH518"/>
  <c r="BG518"/>
  <c r="BF518"/>
  <c r="T518"/>
  <c r="R518"/>
  <c r="P518"/>
  <c r="BI517"/>
  <c r="BH517"/>
  <c r="BG517"/>
  <c r="BF517"/>
  <c r="T517"/>
  <c r="R517"/>
  <c r="P517"/>
  <c r="BI515"/>
  <c r="BH515"/>
  <c r="BG515"/>
  <c r="BF515"/>
  <c r="T515"/>
  <c r="R515"/>
  <c r="P515"/>
  <c r="BI512"/>
  <c r="BH512"/>
  <c r="BG512"/>
  <c r="BF512"/>
  <c r="T512"/>
  <c r="R512"/>
  <c r="P512"/>
  <c r="BI511"/>
  <c r="BH511"/>
  <c r="BG511"/>
  <c r="BF511"/>
  <c r="T511"/>
  <c r="R511"/>
  <c r="P511"/>
  <c r="BI510"/>
  <c r="BH510"/>
  <c r="BG510"/>
  <c r="BF510"/>
  <c r="T510"/>
  <c r="R510"/>
  <c r="P510"/>
  <c r="BI509"/>
  <c r="BH509"/>
  <c r="BG509"/>
  <c r="BF509"/>
  <c r="T509"/>
  <c r="R509"/>
  <c r="P509"/>
  <c r="BI508"/>
  <c r="BH508"/>
  <c r="BG508"/>
  <c r="BF508"/>
  <c r="T508"/>
  <c r="R508"/>
  <c r="P508"/>
  <c r="BI507"/>
  <c r="BH507"/>
  <c r="BG507"/>
  <c r="BF507"/>
  <c r="T507"/>
  <c r="R507"/>
  <c r="P507"/>
  <c r="BI506"/>
  <c r="BH506"/>
  <c r="BG506"/>
  <c r="BF506"/>
  <c r="T506"/>
  <c r="R506"/>
  <c r="P506"/>
  <c r="BI505"/>
  <c r="BH505"/>
  <c r="BG505"/>
  <c r="BF505"/>
  <c r="T505"/>
  <c r="R505"/>
  <c r="P505"/>
  <c r="BI504"/>
  <c r="BH504"/>
  <c r="BG504"/>
  <c r="BF504"/>
  <c r="T504"/>
  <c r="R504"/>
  <c r="P504"/>
  <c r="BI503"/>
  <c r="BH503"/>
  <c r="BG503"/>
  <c r="BF503"/>
  <c r="T503"/>
  <c r="R503"/>
  <c r="P503"/>
  <c r="BI502"/>
  <c r="BH502"/>
  <c r="BG502"/>
  <c r="BF502"/>
  <c r="T502"/>
  <c r="R502"/>
  <c r="P502"/>
  <c r="BI500"/>
  <c r="BH500"/>
  <c r="BG500"/>
  <c r="BF500"/>
  <c r="T500"/>
  <c r="R500"/>
  <c r="P500"/>
  <c r="BI497"/>
  <c r="BH497"/>
  <c r="BG497"/>
  <c r="BF497"/>
  <c r="T497"/>
  <c r="R497"/>
  <c r="P497"/>
  <c r="BI494"/>
  <c r="BH494"/>
  <c r="BG494"/>
  <c r="BF494"/>
  <c r="T494"/>
  <c r="R494"/>
  <c r="P494"/>
  <c r="BI472"/>
  <c r="BH472"/>
  <c r="BG472"/>
  <c r="BF472"/>
  <c r="T472"/>
  <c r="R472"/>
  <c r="P472"/>
  <c r="BI468"/>
  <c r="BH468"/>
  <c r="BG468"/>
  <c r="BF468"/>
  <c r="T468"/>
  <c r="T467"/>
  <c r="R468"/>
  <c r="R467"/>
  <c r="P468"/>
  <c r="P467"/>
  <c r="BI465"/>
  <c r="BH465"/>
  <c r="BG465"/>
  <c r="BF465"/>
  <c r="T465"/>
  <c r="R465"/>
  <c r="P465"/>
  <c r="BI462"/>
  <c r="BH462"/>
  <c r="BG462"/>
  <c r="BF462"/>
  <c r="T462"/>
  <c r="R462"/>
  <c r="P462"/>
  <c r="BI460"/>
  <c r="BH460"/>
  <c r="BG460"/>
  <c r="BF460"/>
  <c r="T460"/>
  <c r="R460"/>
  <c r="P460"/>
  <c r="BI458"/>
  <c r="BH458"/>
  <c r="BG458"/>
  <c r="BF458"/>
  <c r="T458"/>
  <c r="R458"/>
  <c r="P458"/>
  <c r="BI456"/>
  <c r="BH456"/>
  <c r="BG456"/>
  <c r="BF456"/>
  <c r="T456"/>
  <c r="R456"/>
  <c r="P456"/>
  <c r="BI453"/>
  <c r="BH453"/>
  <c r="BG453"/>
  <c r="BF453"/>
  <c r="T453"/>
  <c r="R453"/>
  <c r="P453"/>
  <c r="BI446"/>
  <c r="BH446"/>
  <c r="BG446"/>
  <c r="BF446"/>
  <c r="T446"/>
  <c r="R446"/>
  <c r="P446"/>
  <c r="BI443"/>
  <c r="BH443"/>
  <c r="BG443"/>
  <c r="BF443"/>
  <c r="T443"/>
  <c r="R443"/>
  <c r="P443"/>
  <c r="BI440"/>
  <c r="BH440"/>
  <c r="BG440"/>
  <c r="BF440"/>
  <c r="T440"/>
  <c r="R440"/>
  <c r="P440"/>
  <c r="BI437"/>
  <c r="BH437"/>
  <c r="BG437"/>
  <c r="BF437"/>
  <c r="T437"/>
  <c r="R437"/>
  <c r="P437"/>
  <c r="BI435"/>
  <c r="BH435"/>
  <c r="BG435"/>
  <c r="BF435"/>
  <c r="T435"/>
  <c r="R435"/>
  <c r="P435"/>
  <c r="BI432"/>
  <c r="BH432"/>
  <c r="BG432"/>
  <c r="BF432"/>
  <c r="T432"/>
  <c r="R432"/>
  <c r="P432"/>
  <c r="BI415"/>
  <c r="BH415"/>
  <c r="BG415"/>
  <c r="BF415"/>
  <c r="T415"/>
  <c r="R415"/>
  <c r="P415"/>
  <c r="BI413"/>
  <c r="BH413"/>
  <c r="BG413"/>
  <c r="BF413"/>
  <c r="T413"/>
  <c r="R413"/>
  <c r="P413"/>
  <c r="BI408"/>
  <c r="BH408"/>
  <c r="BG408"/>
  <c r="BF408"/>
  <c r="T408"/>
  <c r="R408"/>
  <c r="P408"/>
  <c r="BI402"/>
  <c r="BH402"/>
  <c r="BG402"/>
  <c r="BF402"/>
  <c r="T402"/>
  <c r="R402"/>
  <c r="P402"/>
  <c r="BI396"/>
  <c r="BH396"/>
  <c r="BG396"/>
  <c r="BF396"/>
  <c r="T396"/>
  <c r="R396"/>
  <c r="P396"/>
  <c r="BI390"/>
  <c r="BH390"/>
  <c r="BG390"/>
  <c r="BF390"/>
  <c r="T390"/>
  <c r="R390"/>
  <c r="P390"/>
  <c r="BI385"/>
  <c r="BH385"/>
  <c r="BG385"/>
  <c r="BF385"/>
  <c r="T385"/>
  <c r="R385"/>
  <c r="P385"/>
  <c r="BI383"/>
  <c r="BH383"/>
  <c r="BG383"/>
  <c r="BF383"/>
  <c r="T383"/>
  <c r="R383"/>
  <c r="P383"/>
  <c r="BI382"/>
  <c r="BH382"/>
  <c r="BG382"/>
  <c r="BF382"/>
  <c r="T382"/>
  <c r="R382"/>
  <c r="P382"/>
  <c r="BI380"/>
  <c r="BH380"/>
  <c r="BG380"/>
  <c r="BF380"/>
  <c r="T380"/>
  <c r="R380"/>
  <c r="P380"/>
  <c r="BI366"/>
  <c r="BH366"/>
  <c r="BG366"/>
  <c r="BF366"/>
  <c r="T366"/>
  <c r="R366"/>
  <c r="P366"/>
  <c r="BI362"/>
  <c r="BH362"/>
  <c r="BG362"/>
  <c r="BF362"/>
  <c r="T362"/>
  <c r="R362"/>
  <c r="P362"/>
  <c r="BI351"/>
  <c r="BH351"/>
  <c r="BG351"/>
  <c r="BF351"/>
  <c r="T351"/>
  <c r="R351"/>
  <c r="P351"/>
  <c r="BI349"/>
  <c r="BH349"/>
  <c r="BG349"/>
  <c r="BF349"/>
  <c r="T349"/>
  <c r="R349"/>
  <c r="P349"/>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281"/>
  <c r="BH281"/>
  <c r="BG281"/>
  <c r="BF281"/>
  <c r="T281"/>
  <c r="R281"/>
  <c r="P281"/>
  <c r="BI219"/>
  <c r="BH219"/>
  <c r="BG219"/>
  <c r="BF219"/>
  <c r="T219"/>
  <c r="R219"/>
  <c r="P219"/>
  <c r="BI216"/>
  <c r="BH216"/>
  <c r="BG216"/>
  <c r="BF216"/>
  <c r="T216"/>
  <c r="R216"/>
  <c r="P216"/>
  <c r="BI208"/>
  <c r="BH208"/>
  <c r="BG208"/>
  <c r="BF208"/>
  <c r="T208"/>
  <c r="R208"/>
  <c r="P208"/>
  <c r="BI204"/>
  <c r="BH204"/>
  <c r="BG204"/>
  <c r="BF204"/>
  <c r="T204"/>
  <c r="R204"/>
  <c r="P204"/>
  <c r="BI202"/>
  <c r="BH202"/>
  <c r="BG202"/>
  <c r="BF202"/>
  <c r="T202"/>
  <c r="R202"/>
  <c r="P202"/>
  <c r="BI188"/>
  <c r="BH188"/>
  <c r="BG188"/>
  <c r="BF188"/>
  <c r="T188"/>
  <c r="R188"/>
  <c r="P188"/>
  <c r="BI186"/>
  <c r="BH186"/>
  <c r="BG186"/>
  <c r="BF186"/>
  <c r="T186"/>
  <c r="R186"/>
  <c r="P186"/>
  <c r="BI158"/>
  <c r="BH158"/>
  <c r="BG158"/>
  <c r="BF158"/>
  <c r="T158"/>
  <c r="R158"/>
  <c r="P158"/>
  <c r="BI150"/>
  <c r="BH150"/>
  <c r="BG150"/>
  <c r="BF150"/>
  <c r="T150"/>
  <c r="R150"/>
  <c r="P150"/>
  <c r="BI136"/>
  <c r="BH136"/>
  <c r="BG136"/>
  <c r="BF136"/>
  <c r="T136"/>
  <c r="R136"/>
  <c r="P136"/>
  <c r="BI126"/>
  <c r="BH126"/>
  <c r="BG126"/>
  <c r="BF126"/>
  <c r="T126"/>
  <c r="R126"/>
  <c r="P126"/>
  <c r="BI117"/>
  <c r="BH117"/>
  <c r="BG117"/>
  <c r="BF117"/>
  <c r="T117"/>
  <c r="R117"/>
  <c r="P117"/>
  <c r="BI115"/>
  <c r="BH115"/>
  <c r="BG115"/>
  <c r="BF115"/>
  <c r="T115"/>
  <c r="R115"/>
  <c r="P115"/>
  <c r="BI106"/>
  <c r="BH106"/>
  <c r="BG106"/>
  <c r="BF106"/>
  <c r="T106"/>
  <c r="R106"/>
  <c r="P106"/>
  <c r="BI105"/>
  <c r="BH105"/>
  <c r="BG105"/>
  <c r="BF105"/>
  <c r="T105"/>
  <c r="R105"/>
  <c r="P105"/>
  <c r="J98"/>
  <c r="F98"/>
  <c r="F96"/>
  <c r="E94"/>
  <c r="J62"/>
  <c r="F62"/>
  <c r="F60"/>
  <c r="E58"/>
  <c r="J28"/>
  <c r="E28"/>
  <c r="J99"/>
  <c r="J27"/>
  <c r="J22"/>
  <c r="E22"/>
  <c r="F63"/>
  <c r="J21"/>
  <c r="J16"/>
  <c r="J96"/>
  <c r="E7"/>
  <c r="E88"/>
  <c i="25" r="J41"/>
  <c r="J40"/>
  <c i="1" r="AY85"/>
  <c i="25" r="J39"/>
  <c i="1" r="AX85"/>
  <c i="25" r="BI109"/>
  <c r="BH109"/>
  <c r="BG109"/>
  <c r="BF109"/>
  <c r="T109"/>
  <c r="T108"/>
  <c r="R109"/>
  <c r="R108"/>
  <c r="P109"/>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7"/>
  <c r="BH97"/>
  <c r="BG97"/>
  <c r="BF97"/>
  <c r="T97"/>
  <c r="R97"/>
  <c r="P97"/>
  <c r="J90"/>
  <c r="F90"/>
  <c r="F88"/>
  <c r="E86"/>
  <c r="J62"/>
  <c r="F62"/>
  <c r="F60"/>
  <c r="E58"/>
  <c r="J28"/>
  <c r="E28"/>
  <c r="J63"/>
  <c r="J27"/>
  <c r="J22"/>
  <c r="E22"/>
  <c r="F91"/>
  <c r="J21"/>
  <c r="J16"/>
  <c r="J88"/>
  <c r="E7"/>
  <c r="E52"/>
  <c i="24" r="J41"/>
  <c r="J40"/>
  <c i="1" r="AY84"/>
  <c i="24" r="J39"/>
  <c i="1" r="AX84"/>
  <c i="24" r="BI333"/>
  <c r="BH333"/>
  <c r="BG333"/>
  <c r="BF333"/>
  <c r="T333"/>
  <c r="T332"/>
  <c r="R333"/>
  <c r="R332"/>
  <c r="P333"/>
  <c r="P332"/>
  <c r="BI331"/>
  <c r="BH331"/>
  <c r="BG331"/>
  <c r="BF331"/>
  <c r="T331"/>
  <c r="T330"/>
  <c r="R331"/>
  <c r="R330"/>
  <c r="P331"/>
  <c r="P330"/>
  <c r="BI329"/>
  <c r="BH329"/>
  <c r="BG329"/>
  <c r="BF329"/>
  <c r="T329"/>
  <c r="R329"/>
  <c r="P329"/>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1"/>
  <c r="BH321"/>
  <c r="BG321"/>
  <c r="BF321"/>
  <c r="T321"/>
  <c r="R321"/>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J96"/>
  <c r="F96"/>
  <c r="F94"/>
  <c r="E92"/>
  <c r="J62"/>
  <c r="F62"/>
  <c r="F60"/>
  <c r="E58"/>
  <c r="J28"/>
  <c r="E28"/>
  <c r="J63"/>
  <c r="J27"/>
  <c r="J22"/>
  <c r="E22"/>
  <c r="F97"/>
  <c r="J21"/>
  <c r="J16"/>
  <c r="J94"/>
  <c r="E7"/>
  <c r="E86"/>
  <c i="23" r="J41"/>
  <c r="J40"/>
  <c i="1" r="AY83"/>
  <c i="23" r="J39"/>
  <c i="1" r="AX83"/>
  <c i="23" r="BI211"/>
  <c r="BH211"/>
  <c r="BG211"/>
  <c r="BF211"/>
  <c r="T211"/>
  <c r="R211"/>
  <c r="P211"/>
  <c r="BI210"/>
  <c r="BH210"/>
  <c r="BG210"/>
  <c r="BF210"/>
  <c r="T210"/>
  <c r="R210"/>
  <c r="P210"/>
  <c r="BI209"/>
  <c r="BH209"/>
  <c r="BG209"/>
  <c r="BF209"/>
  <c r="T209"/>
  <c r="R209"/>
  <c r="P209"/>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7"/>
  <c r="BH197"/>
  <c r="BG197"/>
  <c r="BF197"/>
  <c r="T197"/>
  <c r="R197"/>
  <c r="P197"/>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0"/>
  <c r="BH130"/>
  <c r="BG130"/>
  <c r="BF130"/>
  <c r="T130"/>
  <c r="R130"/>
  <c r="P130"/>
  <c r="BI129"/>
  <c r="BH129"/>
  <c r="BG129"/>
  <c r="BF129"/>
  <c r="T129"/>
  <c r="R129"/>
  <c r="P129"/>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J94"/>
  <c r="F94"/>
  <c r="F92"/>
  <c r="E90"/>
  <c r="J62"/>
  <c r="F62"/>
  <c r="F60"/>
  <c r="E58"/>
  <c r="J28"/>
  <c r="E28"/>
  <c r="J95"/>
  <c r="J27"/>
  <c r="J22"/>
  <c r="E22"/>
  <c r="F63"/>
  <c r="J21"/>
  <c r="J16"/>
  <c r="J92"/>
  <c r="E7"/>
  <c r="E52"/>
  <c i="22" r="J41"/>
  <c r="J40"/>
  <c i="1" r="AY82"/>
  <c i="22" r="J39"/>
  <c i="1" r="AX82"/>
  <c i="22" r="BI140"/>
  <c r="BH140"/>
  <c r="BG140"/>
  <c r="BF140"/>
  <c r="T140"/>
  <c r="R140"/>
  <c r="P140"/>
  <c r="BI139"/>
  <c r="BH139"/>
  <c r="BG139"/>
  <c r="BF139"/>
  <c r="T139"/>
  <c r="R139"/>
  <c r="P139"/>
  <c r="BI138"/>
  <c r="BH138"/>
  <c r="BG138"/>
  <c r="BF138"/>
  <c r="T138"/>
  <c r="R138"/>
  <c r="P138"/>
  <c r="BI136"/>
  <c r="BH136"/>
  <c r="BG136"/>
  <c r="BF136"/>
  <c r="T136"/>
  <c r="T135"/>
  <c r="R136"/>
  <c r="R135"/>
  <c r="P136"/>
  <c r="P135"/>
  <c r="BI134"/>
  <c r="BH134"/>
  <c r="BG134"/>
  <c r="BF134"/>
  <c r="T134"/>
  <c r="R134"/>
  <c r="P134"/>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J95"/>
  <c r="F95"/>
  <c r="F93"/>
  <c r="E91"/>
  <c r="J62"/>
  <c r="F62"/>
  <c r="F60"/>
  <c r="E58"/>
  <c r="J28"/>
  <c r="E28"/>
  <c r="J96"/>
  <c r="J27"/>
  <c r="J22"/>
  <c r="E22"/>
  <c r="F63"/>
  <c r="J21"/>
  <c r="J16"/>
  <c r="J60"/>
  <c r="E7"/>
  <c r="E85"/>
  <c i="21" r="J41"/>
  <c r="J40"/>
  <c i="1" r="AY81"/>
  <c i="21" r="J39"/>
  <c i="1" r="AX81"/>
  <c i="21" r="BI159"/>
  <c r="BH159"/>
  <c r="BG159"/>
  <c r="BF159"/>
  <c r="T159"/>
  <c r="R159"/>
  <c r="P159"/>
  <c r="BI158"/>
  <c r="BH158"/>
  <c r="BG158"/>
  <c r="BF158"/>
  <c r="T158"/>
  <c r="R158"/>
  <c r="P158"/>
  <c r="BI156"/>
  <c r="BH156"/>
  <c r="BG156"/>
  <c r="BF156"/>
  <c r="T156"/>
  <c r="R156"/>
  <c r="P156"/>
  <c r="BI155"/>
  <c r="BH155"/>
  <c r="BG155"/>
  <c r="BF155"/>
  <c r="T155"/>
  <c r="R155"/>
  <c r="P155"/>
  <c r="BI152"/>
  <c r="BH152"/>
  <c r="BG152"/>
  <c r="BF152"/>
  <c r="T152"/>
  <c r="R152"/>
  <c r="P152"/>
  <c r="BI150"/>
  <c r="BH150"/>
  <c r="BG150"/>
  <c r="BF150"/>
  <c r="T150"/>
  <c r="R150"/>
  <c r="P150"/>
  <c r="BI149"/>
  <c r="BH149"/>
  <c r="BG149"/>
  <c r="BF149"/>
  <c r="T149"/>
  <c r="R149"/>
  <c r="P149"/>
  <c r="BI148"/>
  <c r="BH148"/>
  <c r="BG148"/>
  <c r="BF148"/>
  <c r="T148"/>
  <c r="R148"/>
  <c r="P148"/>
  <c r="BI147"/>
  <c r="BH147"/>
  <c r="BG147"/>
  <c r="BF147"/>
  <c r="T147"/>
  <c r="R147"/>
  <c r="P147"/>
  <c r="BI142"/>
  <c r="BH142"/>
  <c r="BG142"/>
  <c r="BF142"/>
  <c r="T142"/>
  <c r="R142"/>
  <c r="P142"/>
  <c r="BI139"/>
  <c r="BH139"/>
  <c r="BG139"/>
  <c r="BF139"/>
  <c r="T139"/>
  <c r="R139"/>
  <c r="P139"/>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0"/>
  <c r="BH120"/>
  <c r="BG120"/>
  <c r="BF120"/>
  <c r="T120"/>
  <c r="R120"/>
  <c r="P120"/>
  <c r="BI119"/>
  <c r="BH119"/>
  <c r="BG119"/>
  <c r="BF119"/>
  <c r="T119"/>
  <c r="R119"/>
  <c r="P119"/>
  <c r="BI118"/>
  <c r="BH118"/>
  <c r="BG118"/>
  <c r="BF118"/>
  <c r="T118"/>
  <c r="R118"/>
  <c r="P118"/>
  <c r="BI117"/>
  <c r="BH117"/>
  <c r="BG117"/>
  <c r="BF117"/>
  <c r="T117"/>
  <c r="R117"/>
  <c r="P117"/>
  <c r="BI115"/>
  <c r="BH115"/>
  <c r="BG115"/>
  <c r="BF115"/>
  <c r="T115"/>
  <c r="R115"/>
  <c r="P115"/>
  <c r="BI114"/>
  <c r="BH114"/>
  <c r="BG114"/>
  <c r="BF114"/>
  <c r="T114"/>
  <c r="R114"/>
  <c r="P114"/>
  <c r="BI111"/>
  <c r="BH111"/>
  <c r="BG111"/>
  <c r="BF111"/>
  <c r="T111"/>
  <c r="R111"/>
  <c r="P111"/>
  <c r="BI110"/>
  <c r="BH110"/>
  <c r="BG110"/>
  <c r="BF110"/>
  <c r="T110"/>
  <c r="R110"/>
  <c r="P110"/>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J94"/>
  <c r="F94"/>
  <c r="F92"/>
  <c r="E90"/>
  <c r="J62"/>
  <c r="F62"/>
  <c r="F60"/>
  <c r="E58"/>
  <c r="J28"/>
  <c r="E28"/>
  <c r="J95"/>
  <c r="J27"/>
  <c r="J22"/>
  <c r="E22"/>
  <c r="F63"/>
  <c r="J21"/>
  <c r="J16"/>
  <c r="J92"/>
  <c r="E7"/>
  <c r="E84"/>
  <c i="20" r="J41"/>
  <c r="J40"/>
  <c i="1" r="AY80"/>
  <c i="20" r="J39"/>
  <c i="1" r="AX80"/>
  <c i="20" r="BI202"/>
  <c r="BH202"/>
  <c r="BG202"/>
  <c r="BF202"/>
  <c r="T202"/>
  <c r="T201"/>
  <c r="R202"/>
  <c r="R201"/>
  <c r="P202"/>
  <c r="P201"/>
  <c r="BI200"/>
  <c r="BH200"/>
  <c r="BG200"/>
  <c r="BF200"/>
  <c r="T200"/>
  <c r="T199"/>
  <c r="R200"/>
  <c r="R199"/>
  <c r="P200"/>
  <c r="P199"/>
  <c r="BI197"/>
  <c r="BH197"/>
  <c r="BG197"/>
  <c r="BF197"/>
  <c r="T197"/>
  <c r="R197"/>
  <c r="P197"/>
  <c r="BI196"/>
  <c r="BH196"/>
  <c r="BG196"/>
  <c r="BF196"/>
  <c r="T196"/>
  <c r="R196"/>
  <c r="P196"/>
  <c r="BI195"/>
  <c r="BH195"/>
  <c r="BG195"/>
  <c r="BF195"/>
  <c r="T195"/>
  <c r="R195"/>
  <c r="P195"/>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5"/>
  <c r="BH175"/>
  <c r="BG175"/>
  <c r="BF175"/>
  <c r="T175"/>
  <c r="R175"/>
  <c r="P175"/>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5"/>
  <c r="BH165"/>
  <c r="BG165"/>
  <c r="BF165"/>
  <c r="T165"/>
  <c r="R165"/>
  <c r="P165"/>
  <c r="BI164"/>
  <c r="BH164"/>
  <c r="BG164"/>
  <c r="BF164"/>
  <c r="T164"/>
  <c r="R164"/>
  <c r="P164"/>
  <c r="BI161"/>
  <c r="BH161"/>
  <c r="BG161"/>
  <c r="BF161"/>
  <c r="T161"/>
  <c r="R161"/>
  <c r="P161"/>
  <c r="BI158"/>
  <c r="BH158"/>
  <c r="BG158"/>
  <c r="BF158"/>
  <c r="T158"/>
  <c r="R158"/>
  <c r="P158"/>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2"/>
  <c r="BH132"/>
  <c r="BG132"/>
  <c r="BF132"/>
  <c r="T132"/>
  <c r="R132"/>
  <c r="P132"/>
  <c r="BI128"/>
  <c r="BH128"/>
  <c r="BG128"/>
  <c r="BF128"/>
  <c r="T128"/>
  <c r="T127"/>
  <c r="R128"/>
  <c r="R127"/>
  <c r="P128"/>
  <c r="P127"/>
  <c r="BI125"/>
  <c r="BH125"/>
  <c r="BG125"/>
  <c r="BF125"/>
  <c r="T125"/>
  <c r="R125"/>
  <c r="P125"/>
  <c r="BI122"/>
  <c r="BH122"/>
  <c r="BG122"/>
  <c r="BF122"/>
  <c r="T122"/>
  <c r="R122"/>
  <c r="P122"/>
  <c r="BI120"/>
  <c r="BH120"/>
  <c r="BG120"/>
  <c r="BF120"/>
  <c r="T120"/>
  <c r="R120"/>
  <c r="P120"/>
  <c r="BI118"/>
  <c r="BH118"/>
  <c r="BG118"/>
  <c r="BF118"/>
  <c r="T118"/>
  <c r="R118"/>
  <c r="P118"/>
  <c r="BI116"/>
  <c r="BH116"/>
  <c r="BG116"/>
  <c r="BF116"/>
  <c r="T116"/>
  <c r="R116"/>
  <c r="P116"/>
  <c r="BI115"/>
  <c r="BH115"/>
  <c r="BG115"/>
  <c r="BF115"/>
  <c r="T115"/>
  <c r="R115"/>
  <c r="P115"/>
  <c r="BI114"/>
  <c r="BH114"/>
  <c r="BG114"/>
  <c r="BF114"/>
  <c r="T114"/>
  <c r="R114"/>
  <c r="P114"/>
  <c r="BI112"/>
  <c r="BH112"/>
  <c r="BG112"/>
  <c r="BF112"/>
  <c r="T112"/>
  <c r="R112"/>
  <c r="P112"/>
  <c r="BI109"/>
  <c r="BH109"/>
  <c r="BG109"/>
  <c r="BF109"/>
  <c r="T109"/>
  <c r="T108"/>
  <c r="R109"/>
  <c r="R108"/>
  <c r="P109"/>
  <c r="P108"/>
  <c r="BI107"/>
  <c r="BH107"/>
  <c r="BG107"/>
  <c r="BF107"/>
  <c r="T107"/>
  <c r="T106"/>
  <c r="R107"/>
  <c r="R106"/>
  <c r="P107"/>
  <c r="P106"/>
  <c r="J100"/>
  <c r="F100"/>
  <c r="F98"/>
  <c r="E96"/>
  <c r="J62"/>
  <c r="F62"/>
  <c r="F60"/>
  <c r="E58"/>
  <c r="J28"/>
  <c r="E28"/>
  <c r="J63"/>
  <c r="J27"/>
  <c r="J22"/>
  <c r="E22"/>
  <c r="F101"/>
  <c r="J21"/>
  <c r="J16"/>
  <c r="J98"/>
  <c r="E7"/>
  <c r="E52"/>
  <c i="19" r="J41"/>
  <c r="J40"/>
  <c i="1" r="AY79"/>
  <c i="19" r="J39"/>
  <c i="1" r="AX79"/>
  <c i="19" r="BI187"/>
  <c r="BH187"/>
  <c r="BG187"/>
  <c r="BF187"/>
  <c r="T187"/>
  <c r="T186"/>
  <c r="R187"/>
  <c r="R186"/>
  <c r="P187"/>
  <c r="P186"/>
  <c r="BI185"/>
  <c r="BH185"/>
  <c r="BG185"/>
  <c r="BF185"/>
  <c r="T185"/>
  <c r="R185"/>
  <c r="P185"/>
  <c r="BI184"/>
  <c r="BH184"/>
  <c r="BG184"/>
  <c r="BF184"/>
  <c r="T184"/>
  <c r="R184"/>
  <c r="P184"/>
  <c r="BI181"/>
  <c r="BH181"/>
  <c r="BG181"/>
  <c r="BF181"/>
  <c r="T181"/>
  <c r="R181"/>
  <c r="P181"/>
  <c r="BI180"/>
  <c r="BH180"/>
  <c r="BG180"/>
  <c r="BF180"/>
  <c r="T180"/>
  <c r="R180"/>
  <c r="P180"/>
  <c r="BI179"/>
  <c r="BH179"/>
  <c r="BG179"/>
  <c r="BF179"/>
  <c r="T179"/>
  <c r="R179"/>
  <c r="P179"/>
  <c r="BI177"/>
  <c r="BH177"/>
  <c r="BG177"/>
  <c r="BF177"/>
  <c r="T177"/>
  <c r="R177"/>
  <c r="P177"/>
  <c r="BI175"/>
  <c r="BH175"/>
  <c r="BG175"/>
  <c r="BF175"/>
  <c r="T175"/>
  <c r="R175"/>
  <c r="P175"/>
  <c r="BI173"/>
  <c r="BH173"/>
  <c r="BG173"/>
  <c r="BF173"/>
  <c r="T173"/>
  <c r="R173"/>
  <c r="P173"/>
  <c r="BI172"/>
  <c r="BH172"/>
  <c r="BG172"/>
  <c r="BF172"/>
  <c r="T172"/>
  <c r="R172"/>
  <c r="P172"/>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6"/>
  <c r="BH156"/>
  <c r="BG156"/>
  <c r="BF156"/>
  <c r="T156"/>
  <c r="R156"/>
  <c r="P156"/>
  <c r="BI153"/>
  <c r="BH153"/>
  <c r="BG153"/>
  <c r="BF153"/>
  <c r="T153"/>
  <c r="R153"/>
  <c r="P153"/>
  <c r="BI152"/>
  <c r="BH152"/>
  <c r="BG152"/>
  <c r="BF152"/>
  <c r="T152"/>
  <c r="R152"/>
  <c r="P152"/>
  <c r="BI151"/>
  <c r="BH151"/>
  <c r="BG151"/>
  <c r="BF151"/>
  <c r="T151"/>
  <c r="R151"/>
  <c r="P151"/>
  <c r="BI149"/>
  <c r="BH149"/>
  <c r="BG149"/>
  <c r="BF149"/>
  <c r="T149"/>
  <c r="R149"/>
  <c r="P149"/>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8"/>
  <c r="BH138"/>
  <c r="BG138"/>
  <c r="BF138"/>
  <c r="T138"/>
  <c r="T137"/>
  <c r="R138"/>
  <c r="R137"/>
  <c r="P138"/>
  <c r="P137"/>
  <c r="BI135"/>
  <c r="BH135"/>
  <c r="BG135"/>
  <c r="BF135"/>
  <c r="T135"/>
  <c r="R135"/>
  <c r="P135"/>
  <c r="BI132"/>
  <c r="BH132"/>
  <c r="BG132"/>
  <c r="BF132"/>
  <c r="T132"/>
  <c r="R132"/>
  <c r="P132"/>
  <c r="BI130"/>
  <c r="BH130"/>
  <c r="BG130"/>
  <c r="BF130"/>
  <c r="T130"/>
  <c r="R130"/>
  <c r="P130"/>
  <c r="BI128"/>
  <c r="BH128"/>
  <c r="BG128"/>
  <c r="BF128"/>
  <c r="T128"/>
  <c r="R128"/>
  <c r="P128"/>
  <c r="BI125"/>
  <c r="BH125"/>
  <c r="BG125"/>
  <c r="BF125"/>
  <c r="T125"/>
  <c r="R125"/>
  <c r="P125"/>
  <c r="BI123"/>
  <c r="BH123"/>
  <c r="BG123"/>
  <c r="BF123"/>
  <c r="T123"/>
  <c r="R123"/>
  <c r="P123"/>
  <c r="BI122"/>
  <c r="BH122"/>
  <c r="BG122"/>
  <c r="BF122"/>
  <c r="T122"/>
  <c r="R122"/>
  <c r="P122"/>
  <c r="BI121"/>
  <c r="BH121"/>
  <c r="BG121"/>
  <c r="BF121"/>
  <c r="T121"/>
  <c r="R121"/>
  <c r="P121"/>
  <c r="BI119"/>
  <c r="BH119"/>
  <c r="BG119"/>
  <c r="BF119"/>
  <c r="T119"/>
  <c r="R119"/>
  <c r="P119"/>
  <c r="BI118"/>
  <c r="BH118"/>
  <c r="BG118"/>
  <c r="BF118"/>
  <c r="T118"/>
  <c r="R118"/>
  <c r="P118"/>
  <c r="BI117"/>
  <c r="BH117"/>
  <c r="BG117"/>
  <c r="BF117"/>
  <c r="T117"/>
  <c r="R117"/>
  <c r="P117"/>
  <c r="BI115"/>
  <c r="BH115"/>
  <c r="BG115"/>
  <c r="BF115"/>
  <c r="T115"/>
  <c r="R115"/>
  <c r="P115"/>
  <c r="BI113"/>
  <c r="BH113"/>
  <c r="BG113"/>
  <c r="BF113"/>
  <c r="T113"/>
  <c r="R113"/>
  <c r="P113"/>
  <c r="BI110"/>
  <c r="BH110"/>
  <c r="BG110"/>
  <c r="BF110"/>
  <c r="T110"/>
  <c r="T109"/>
  <c r="R110"/>
  <c r="R109"/>
  <c r="P110"/>
  <c r="P109"/>
  <c r="BI105"/>
  <c r="BH105"/>
  <c r="BG105"/>
  <c r="BF105"/>
  <c r="T105"/>
  <c r="T104"/>
  <c r="R105"/>
  <c r="R104"/>
  <c r="P105"/>
  <c r="P104"/>
  <c r="J98"/>
  <c r="F98"/>
  <c r="F96"/>
  <c r="E94"/>
  <c r="J62"/>
  <c r="F62"/>
  <c r="F60"/>
  <c r="E58"/>
  <c r="J28"/>
  <c r="E28"/>
  <c r="J63"/>
  <c r="J27"/>
  <c r="J22"/>
  <c r="E22"/>
  <c r="F63"/>
  <c r="J21"/>
  <c r="J16"/>
  <c r="J96"/>
  <c r="E7"/>
  <c r="E52"/>
  <c i="18" r="J41"/>
  <c r="J40"/>
  <c i="1" r="AY78"/>
  <c i="18" r="J39"/>
  <c i="1" r="AX78"/>
  <c i="18" r="BI387"/>
  <c r="BH387"/>
  <c r="BG387"/>
  <c r="BF387"/>
  <c r="T387"/>
  <c r="T386"/>
  <c r="R387"/>
  <c r="R386"/>
  <c r="P387"/>
  <c r="P386"/>
  <c r="BI384"/>
  <c r="BH384"/>
  <c r="BG384"/>
  <c r="BF384"/>
  <c r="T384"/>
  <c r="R384"/>
  <c r="P384"/>
  <c r="BI383"/>
  <c r="BH383"/>
  <c r="BG383"/>
  <c r="BF383"/>
  <c r="T383"/>
  <c r="R383"/>
  <c r="P383"/>
  <c r="BI381"/>
  <c r="BH381"/>
  <c r="BG381"/>
  <c r="BF381"/>
  <c r="T381"/>
  <c r="R381"/>
  <c r="P381"/>
  <c r="BI379"/>
  <c r="BH379"/>
  <c r="BG379"/>
  <c r="BF379"/>
  <c r="T379"/>
  <c r="R379"/>
  <c r="P379"/>
  <c r="BI376"/>
  <c r="BH376"/>
  <c r="BG376"/>
  <c r="BF376"/>
  <c r="T376"/>
  <c r="R376"/>
  <c r="P376"/>
  <c r="BI375"/>
  <c r="BH375"/>
  <c r="BG375"/>
  <c r="BF375"/>
  <c r="T375"/>
  <c r="R375"/>
  <c r="P375"/>
  <c r="BI374"/>
  <c r="BH374"/>
  <c r="BG374"/>
  <c r="BF374"/>
  <c r="T374"/>
  <c r="R374"/>
  <c r="P374"/>
  <c r="BI373"/>
  <c r="BH373"/>
  <c r="BG373"/>
  <c r="BF373"/>
  <c r="T373"/>
  <c r="R373"/>
  <c r="P373"/>
  <c r="BI372"/>
  <c r="BH372"/>
  <c r="BG372"/>
  <c r="BF372"/>
  <c r="T372"/>
  <c r="R372"/>
  <c r="P372"/>
  <c r="BI371"/>
  <c r="BH371"/>
  <c r="BG371"/>
  <c r="BF371"/>
  <c r="T371"/>
  <c r="R371"/>
  <c r="P371"/>
  <c r="BI370"/>
  <c r="BH370"/>
  <c r="BG370"/>
  <c r="BF370"/>
  <c r="T370"/>
  <c r="R370"/>
  <c r="P370"/>
  <c r="BI369"/>
  <c r="BH369"/>
  <c r="BG369"/>
  <c r="BF369"/>
  <c r="T369"/>
  <c r="R369"/>
  <c r="P369"/>
  <c r="BI368"/>
  <c r="BH368"/>
  <c r="BG368"/>
  <c r="BF368"/>
  <c r="T368"/>
  <c r="R368"/>
  <c r="P368"/>
  <c r="BI367"/>
  <c r="BH367"/>
  <c r="BG367"/>
  <c r="BF367"/>
  <c r="T367"/>
  <c r="R367"/>
  <c r="P367"/>
  <c r="BI366"/>
  <c r="BH366"/>
  <c r="BG366"/>
  <c r="BF366"/>
  <c r="T366"/>
  <c r="R366"/>
  <c r="P366"/>
  <c r="BI365"/>
  <c r="BH365"/>
  <c r="BG365"/>
  <c r="BF365"/>
  <c r="T365"/>
  <c r="R365"/>
  <c r="P365"/>
  <c r="BI364"/>
  <c r="BH364"/>
  <c r="BG364"/>
  <c r="BF364"/>
  <c r="T364"/>
  <c r="R364"/>
  <c r="P364"/>
  <c r="BI363"/>
  <c r="BH363"/>
  <c r="BG363"/>
  <c r="BF363"/>
  <c r="T363"/>
  <c r="R363"/>
  <c r="P363"/>
  <c r="BI362"/>
  <c r="BH362"/>
  <c r="BG362"/>
  <c r="BF362"/>
  <c r="T362"/>
  <c r="R362"/>
  <c r="P362"/>
  <c r="BI361"/>
  <c r="BH361"/>
  <c r="BG361"/>
  <c r="BF361"/>
  <c r="T361"/>
  <c r="R361"/>
  <c r="P361"/>
  <c r="BI360"/>
  <c r="BH360"/>
  <c r="BG360"/>
  <c r="BF360"/>
  <c r="T360"/>
  <c r="R360"/>
  <c r="P360"/>
  <c r="BI359"/>
  <c r="BH359"/>
  <c r="BG359"/>
  <c r="BF359"/>
  <c r="T359"/>
  <c r="R359"/>
  <c r="P359"/>
  <c r="BI358"/>
  <c r="BH358"/>
  <c r="BG358"/>
  <c r="BF358"/>
  <c r="T358"/>
  <c r="R358"/>
  <c r="P358"/>
  <c r="BI357"/>
  <c r="BH357"/>
  <c r="BG357"/>
  <c r="BF357"/>
  <c r="T357"/>
  <c r="R357"/>
  <c r="P357"/>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3"/>
  <c r="BH343"/>
  <c r="BG343"/>
  <c r="BF343"/>
  <c r="T343"/>
  <c r="R343"/>
  <c r="P343"/>
  <c r="BI341"/>
  <c r="BH341"/>
  <c r="BG341"/>
  <c r="BF341"/>
  <c r="T341"/>
  <c r="R341"/>
  <c r="P341"/>
  <c r="BI340"/>
  <c r="BH340"/>
  <c r="BG340"/>
  <c r="BF340"/>
  <c r="T340"/>
  <c r="R340"/>
  <c r="P340"/>
  <c r="BI339"/>
  <c r="BH339"/>
  <c r="BG339"/>
  <c r="BF339"/>
  <c r="T339"/>
  <c r="R339"/>
  <c r="P339"/>
  <c r="BI337"/>
  <c r="BH337"/>
  <c r="BG337"/>
  <c r="BF337"/>
  <c r="T337"/>
  <c r="R337"/>
  <c r="P337"/>
  <c r="BI336"/>
  <c r="BH336"/>
  <c r="BG336"/>
  <c r="BF336"/>
  <c r="T336"/>
  <c r="R336"/>
  <c r="P336"/>
  <c r="BI334"/>
  <c r="BH334"/>
  <c r="BG334"/>
  <c r="BF334"/>
  <c r="T334"/>
  <c r="R334"/>
  <c r="P334"/>
  <c r="BI332"/>
  <c r="BH332"/>
  <c r="BG332"/>
  <c r="BF332"/>
  <c r="T332"/>
  <c r="R332"/>
  <c r="P332"/>
  <c r="BI330"/>
  <c r="BH330"/>
  <c r="BG330"/>
  <c r="BF330"/>
  <c r="T330"/>
  <c r="R330"/>
  <c r="P330"/>
  <c r="BI329"/>
  <c r="BH329"/>
  <c r="BG329"/>
  <c r="BF329"/>
  <c r="T329"/>
  <c r="R329"/>
  <c r="P329"/>
  <c r="BI328"/>
  <c r="BH328"/>
  <c r="BG328"/>
  <c r="BF328"/>
  <c r="T328"/>
  <c r="R328"/>
  <c r="P328"/>
  <c r="BI327"/>
  <c r="BH327"/>
  <c r="BG327"/>
  <c r="BF327"/>
  <c r="T327"/>
  <c r="R327"/>
  <c r="P327"/>
  <c r="BI326"/>
  <c r="BH326"/>
  <c r="BG326"/>
  <c r="BF326"/>
  <c r="T326"/>
  <c r="R326"/>
  <c r="P326"/>
  <c r="BI324"/>
  <c r="BH324"/>
  <c r="BG324"/>
  <c r="BF324"/>
  <c r="T324"/>
  <c r="R324"/>
  <c r="P324"/>
  <c r="BI322"/>
  <c r="BH322"/>
  <c r="BG322"/>
  <c r="BF322"/>
  <c r="T322"/>
  <c r="R322"/>
  <c r="P322"/>
  <c r="BI320"/>
  <c r="BH320"/>
  <c r="BG320"/>
  <c r="BF320"/>
  <c r="T320"/>
  <c r="R320"/>
  <c r="P320"/>
  <c r="BI319"/>
  <c r="BH319"/>
  <c r="BG319"/>
  <c r="BF319"/>
  <c r="T319"/>
  <c r="R319"/>
  <c r="P319"/>
  <c r="BI317"/>
  <c r="BH317"/>
  <c r="BG317"/>
  <c r="BF317"/>
  <c r="T317"/>
  <c r="R317"/>
  <c r="P317"/>
  <c r="BI316"/>
  <c r="BH316"/>
  <c r="BG316"/>
  <c r="BF316"/>
  <c r="T316"/>
  <c r="R316"/>
  <c r="P316"/>
  <c r="BI315"/>
  <c r="BH315"/>
  <c r="BG315"/>
  <c r="BF315"/>
  <c r="T315"/>
  <c r="R315"/>
  <c r="P315"/>
  <c r="BI313"/>
  <c r="BH313"/>
  <c r="BG313"/>
  <c r="BF313"/>
  <c r="T313"/>
  <c r="R313"/>
  <c r="P313"/>
  <c r="BI311"/>
  <c r="BH311"/>
  <c r="BG311"/>
  <c r="BF311"/>
  <c r="T311"/>
  <c r="R311"/>
  <c r="P311"/>
  <c r="BI309"/>
  <c r="BH309"/>
  <c r="BG309"/>
  <c r="BF309"/>
  <c r="T309"/>
  <c r="R309"/>
  <c r="P309"/>
  <c r="BI308"/>
  <c r="BH308"/>
  <c r="BG308"/>
  <c r="BF308"/>
  <c r="T308"/>
  <c r="R308"/>
  <c r="P308"/>
  <c r="BI307"/>
  <c r="BH307"/>
  <c r="BG307"/>
  <c r="BF307"/>
  <c r="T307"/>
  <c r="R307"/>
  <c r="P307"/>
  <c r="BI305"/>
  <c r="BH305"/>
  <c r="BG305"/>
  <c r="BF305"/>
  <c r="T305"/>
  <c r="R305"/>
  <c r="P305"/>
  <c r="BI304"/>
  <c r="BH304"/>
  <c r="BG304"/>
  <c r="BF304"/>
  <c r="T304"/>
  <c r="R304"/>
  <c r="P304"/>
  <c r="BI302"/>
  <c r="BH302"/>
  <c r="BG302"/>
  <c r="BF302"/>
  <c r="T302"/>
  <c r="R302"/>
  <c r="P302"/>
  <c r="BI301"/>
  <c r="BH301"/>
  <c r="BG301"/>
  <c r="BF301"/>
  <c r="T301"/>
  <c r="R301"/>
  <c r="P301"/>
  <c r="BI299"/>
  <c r="BH299"/>
  <c r="BG299"/>
  <c r="BF299"/>
  <c r="T299"/>
  <c r="R299"/>
  <c r="P299"/>
  <c r="BI298"/>
  <c r="BH298"/>
  <c r="BG298"/>
  <c r="BF298"/>
  <c r="T298"/>
  <c r="R298"/>
  <c r="P298"/>
  <c r="BI296"/>
  <c r="BH296"/>
  <c r="BG296"/>
  <c r="BF296"/>
  <c r="T296"/>
  <c r="R296"/>
  <c r="P296"/>
  <c r="BI295"/>
  <c r="BH295"/>
  <c r="BG295"/>
  <c r="BF295"/>
  <c r="T295"/>
  <c r="R295"/>
  <c r="P295"/>
  <c r="BI293"/>
  <c r="BH293"/>
  <c r="BG293"/>
  <c r="BF293"/>
  <c r="T293"/>
  <c r="R293"/>
  <c r="P293"/>
  <c r="BI292"/>
  <c r="BH292"/>
  <c r="BG292"/>
  <c r="BF292"/>
  <c r="T292"/>
  <c r="R292"/>
  <c r="P292"/>
  <c r="BI291"/>
  <c r="BH291"/>
  <c r="BG291"/>
  <c r="BF291"/>
  <c r="T291"/>
  <c r="R291"/>
  <c r="P291"/>
  <c r="BI290"/>
  <c r="BH290"/>
  <c r="BG290"/>
  <c r="BF290"/>
  <c r="T290"/>
  <c r="R290"/>
  <c r="P290"/>
  <c r="BI288"/>
  <c r="BH288"/>
  <c r="BG288"/>
  <c r="BF288"/>
  <c r="T288"/>
  <c r="R288"/>
  <c r="P288"/>
  <c r="BI287"/>
  <c r="BH287"/>
  <c r="BG287"/>
  <c r="BF287"/>
  <c r="T287"/>
  <c r="R287"/>
  <c r="P287"/>
  <c r="BI286"/>
  <c r="BH286"/>
  <c r="BG286"/>
  <c r="BF286"/>
  <c r="T286"/>
  <c r="R286"/>
  <c r="P286"/>
  <c r="BI284"/>
  <c r="BH284"/>
  <c r="BG284"/>
  <c r="BF284"/>
  <c r="T284"/>
  <c r="R284"/>
  <c r="P284"/>
  <c r="BI283"/>
  <c r="BH283"/>
  <c r="BG283"/>
  <c r="BF283"/>
  <c r="T283"/>
  <c r="R283"/>
  <c r="P283"/>
  <c r="BI281"/>
  <c r="BH281"/>
  <c r="BG281"/>
  <c r="BF281"/>
  <c r="T281"/>
  <c r="R281"/>
  <c r="P281"/>
  <c r="BI280"/>
  <c r="BH280"/>
  <c r="BG280"/>
  <c r="BF280"/>
  <c r="T280"/>
  <c r="R280"/>
  <c r="P280"/>
  <c r="BI279"/>
  <c r="BH279"/>
  <c r="BG279"/>
  <c r="BF279"/>
  <c r="T279"/>
  <c r="R279"/>
  <c r="P279"/>
  <c r="BI278"/>
  <c r="BH278"/>
  <c r="BG278"/>
  <c r="BF278"/>
  <c r="T278"/>
  <c r="R278"/>
  <c r="P278"/>
  <c r="BI276"/>
  <c r="BH276"/>
  <c r="BG276"/>
  <c r="BF276"/>
  <c r="T276"/>
  <c r="R276"/>
  <c r="P276"/>
  <c r="BI274"/>
  <c r="BH274"/>
  <c r="BG274"/>
  <c r="BF274"/>
  <c r="T274"/>
  <c r="R274"/>
  <c r="P274"/>
  <c r="BI273"/>
  <c r="BH273"/>
  <c r="BG273"/>
  <c r="BF273"/>
  <c r="T273"/>
  <c r="R273"/>
  <c r="P273"/>
  <c r="BI270"/>
  <c r="BH270"/>
  <c r="BG270"/>
  <c r="BF270"/>
  <c r="T270"/>
  <c r="R270"/>
  <c r="P270"/>
  <c r="BI269"/>
  <c r="BH269"/>
  <c r="BG269"/>
  <c r="BF269"/>
  <c r="T269"/>
  <c r="R269"/>
  <c r="P269"/>
  <c r="BI268"/>
  <c r="BH268"/>
  <c r="BG268"/>
  <c r="BF268"/>
  <c r="T268"/>
  <c r="R268"/>
  <c r="P268"/>
  <c r="BI267"/>
  <c r="BH267"/>
  <c r="BG267"/>
  <c r="BF267"/>
  <c r="T267"/>
  <c r="R267"/>
  <c r="P267"/>
  <c r="BI264"/>
  <c r="BH264"/>
  <c r="BG264"/>
  <c r="BF264"/>
  <c r="T264"/>
  <c r="R264"/>
  <c r="P264"/>
  <c r="BI263"/>
  <c r="BH263"/>
  <c r="BG263"/>
  <c r="BF263"/>
  <c r="T263"/>
  <c r="R263"/>
  <c r="P263"/>
  <c r="BI261"/>
  <c r="BH261"/>
  <c r="BG261"/>
  <c r="BF261"/>
  <c r="T261"/>
  <c r="R261"/>
  <c r="P261"/>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7"/>
  <c r="BH237"/>
  <c r="BG237"/>
  <c r="BF237"/>
  <c r="T237"/>
  <c r="R237"/>
  <c r="P237"/>
  <c r="BI235"/>
  <c r="BH235"/>
  <c r="BG235"/>
  <c r="BF235"/>
  <c r="T235"/>
  <c r="R235"/>
  <c r="P235"/>
  <c r="BI234"/>
  <c r="BH234"/>
  <c r="BG234"/>
  <c r="BF234"/>
  <c r="T234"/>
  <c r="R234"/>
  <c r="P234"/>
  <c r="BI232"/>
  <c r="BH232"/>
  <c r="BG232"/>
  <c r="BF232"/>
  <c r="T232"/>
  <c r="R232"/>
  <c r="P232"/>
  <c r="BI230"/>
  <c r="BH230"/>
  <c r="BG230"/>
  <c r="BF230"/>
  <c r="T230"/>
  <c r="R230"/>
  <c r="P230"/>
  <c r="BI228"/>
  <c r="BH228"/>
  <c r="BG228"/>
  <c r="BF228"/>
  <c r="T228"/>
  <c r="R228"/>
  <c r="P228"/>
  <c r="BI227"/>
  <c r="BH227"/>
  <c r="BG227"/>
  <c r="BF227"/>
  <c r="T227"/>
  <c r="R227"/>
  <c r="P227"/>
  <c r="BI225"/>
  <c r="BH225"/>
  <c r="BG225"/>
  <c r="BF225"/>
  <c r="T225"/>
  <c r="R225"/>
  <c r="P225"/>
  <c r="BI223"/>
  <c r="BH223"/>
  <c r="BG223"/>
  <c r="BF223"/>
  <c r="T223"/>
  <c r="R223"/>
  <c r="P223"/>
  <c r="BI222"/>
  <c r="BH222"/>
  <c r="BG222"/>
  <c r="BF222"/>
  <c r="T222"/>
  <c r="R222"/>
  <c r="P222"/>
  <c r="BI221"/>
  <c r="BH221"/>
  <c r="BG221"/>
  <c r="BF221"/>
  <c r="T221"/>
  <c r="R221"/>
  <c r="P221"/>
  <c r="BI219"/>
  <c r="BH219"/>
  <c r="BG219"/>
  <c r="BF219"/>
  <c r="T219"/>
  <c r="R219"/>
  <c r="P219"/>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4"/>
  <c r="BH204"/>
  <c r="BG204"/>
  <c r="BF204"/>
  <c r="T204"/>
  <c r="R204"/>
  <c r="P204"/>
  <c r="BI202"/>
  <c r="BH202"/>
  <c r="BG202"/>
  <c r="BF202"/>
  <c r="T202"/>
  <c r="R202"/>
  <c r="P202"/>
  <c r="BI200"/>
  <c r="BH200"/>
  <c r="BG200"/>
  <c r="BF200"/>
  <c r="T200"/>
  <c r="R200"/>
  <c r="P200"/>
  <c r="BI199"/>
  <c r="BH199"/>
  <c r="BG199"/>
  <c r="BF199"/>
  <c r="T199"/>
  <c r="R199"/>
  <c r="P199"/>
  <c r="BI198"/>
  <c r="BH198"/>
  <c r="BG198"/>
  <c r="BF198"/>
  <c r="T198"/>
  <c r="R198"/>
  <c r="P198"/>
  <c r="BI197"/>
  <c r="BH197"/>
  <c r="BG197"/>
  <c r="BF197"/>
  <c r="T197"/>
  <c r="R197"/>
  <c r="P197"/>
  <c r="BI194"/>
  <c r="BH194"/>
  <c r="BG194"/>
  <c r="BF194"/>
  <c r="T194"/>
  <c r="R194"/>
  <c r="P194"/>
  <c r="BI193"/>
  <c r="BH193"/>
  <c r="BG193"/>
  <c r="BF193"/>
  <c r="T193"/>
  <c r="R193"/>
  <c r="P193"/>
  <c r="BI191"/>
  <c r="BH191"/>
  <c r="BG191"/>
  <c r="BF191"/>
  <c r="T191"/>
  <c r="R191"/>
  <c r="P191"/>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3"/>
  <c r="BH183"/>
  <c r="BG183"/>
  <c r="BF183"/>
  <c r="T183"/>
  <c r="R183"/>
  <c r="P183"/>
  <c r="BI182"/>
  <c r="BH182"/>
  <c r="BG182"/>
  <c r="BF182"/>
  <c r="T182"/>
  <c r="R182"/>
  <c r="P182"/>
  <c r="BI181"/>
  <c r="BH181"/>
  <c r="BG181"/>
  <c r="BF181"/>
  <c r="T181"/>
  <c r="R181"/>
  <c r="P181"/>
  <c r="BI179"/>
  <c r="BH179"/>
  <c r="BG179"/>
  <c r="BF179"/>
  <c r="T179"/>
  <c r="R179"/>
  <c r="P179"/>
  <c r="BI177"/>
  <c r="BH177"/>
  <c r="BG177"/>
  <c r="BF177"/>
  <c r="T177"/>
  <c r="R177"/>
  <c r="P177"/>
  <c r="BI172"/>
  <c r="BH172"/>
  <c r="BG172"/>
  <c r="BF172"/>
  <c r="T172"/>
  <c r="R172"/>
  <c r="P172"/>
  <c r="BI169"/>
  <c r="BH169"/>
  <c r="BG169"/>
  <c r="BF169"/>
  <c r="T169"/>
  <c r="R169"/>
  <c r="P169"/>
  <c r="BI167"/>
  <c r="BH167"/>
  <c r="BG167"/>
  <c r="BF167"/>
  <c r="T167"/>
  <c r="R167"/>
  <c r="P167"/>
  <c r="BI165"/>
  <c r="BH165"/>
  <c r="BG165"/>
  <c r="BF165"/>
  <c r="T165"/>
  <c r="R165"/>
  <c r="P165"/>
  <c r="BI162"/>
  <c r="BH162"/>
  <c r="BG162"/>
  <c r="BF162"/>
  <c r="T162"/>
  <c r="R162"/>
  <c r="P162"/>
  <c r="BI161"/>
  <c r="BH161"/>
  <c r="BG161"/>
  <c r="BF161"/>
  <c r="T161"/>
  <c r="R161"/>
  <c r="P161"/>
  <c r="BI160"/>
  <c r="BH160"/>
  <c r="BG160"/>
  <c r="BF160"/>
  <c r="T160"/>
  <c r="R160"/>
  <c r="P160"/>
  <c r="BI158"/>
  <c r="BH158"/>
  <c r="BG158"/>
  <c r="BF158"/>
  <c r="T158"/>
  <c r="R158"/>
  <c r="P158"/>
  <c r="BI155"/>
  <c r="BH155"/>
  <c r="BG155"/>
  <c r="BF155"/>
  <c r="T155"/>
  <c r="R155"/>
  <c r="P155"/>
  <c r="BI152"/>
  <c r="BH152"/>
  <c r="BG152"/>
  <c r="BF152"/>
  <c r="T152"/>
  <c r="R152"/>
  <c r="P152"/>
  <c r="BI150"/>
  <c r="BH150"/>
  <c r="BG150"/>
  <c r="BF150"/>
  <c r="T150"/>
  <c r="R150"/>
  <c r="P150"/>
  <c r="BI149"/>
  <c r="BH149"/>
  <c r="BG149"/>
  <c r="BF149"/>
  <c r="T149"/>
  <c r="R149"/>
  <c r="P149"/>
  <c r="BI148"/>
  <c r="BH148"/>
  <c r="BG148"/>
  <c r="BF148"/>
  <c r="T148"/>
  <c r="R148"/>
  <c r="P148"/>
  <c r="BI146"/>
  <c r="BH146"/>
  <c r="BG146"/>
  <c r="BF146"/>
  <c r="T146"/>
  <c r="R146"/>
  <c r="P146"/>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3"/>
  <c r="BH133"/>
  <c r="BG133"/>
  <c r="BF133"/>
  <c r="T133"/>
  <c r="T132"/>
  <c r="R133"/>
  <c r="R132"/>
  <c r="P133"/>
  <c r="P132"/>
  <c r="BI130"/>
  <c r="BH130"/>
  <c r="BG130"/>
  <c r="BF130"/>
  <c r="T130"/>
  <c r="R130"/>
  <c r="P130"/>
  <c r="BI127"/>
  <c r="BH127"/>
  <c r="BG127"/>
  <c r="BF127"/>
  <c r="T127"/>
  <c r="R127"/>
  <c r="P127"/>
  <c r="BI125"/>
  <c r="BH125"/>
  <c r="BG125"/>
  <c r="BF125"/>
  <c r="T125"/>
  <c r="R125"/>
  <c r="P125"/>
  <c r="BI123"/>
  <c r="BH123"/>
  <c r="BG123"/>
  <c r="BF123"/>
  <c r="T123"/>
  <c r="R123"/>
  <c r="P123"/>
  <c r="BI120"/>
  <c r="BH120"/>
  <c r="BG120"/>
  <c r="BF120"/>
  <c r="T120"/>
  <c r="R120"/>
  <c r="P120"/>
  <c r="BI119"/>
  <c r="BH119"/>
  <c r="BG119"/>
  <c r="BF119"/>
  <c r="T119"/>
  <c r="R119"/>
  <c r="P119"/>
  <c r="BI118"/>
  <c r="BH118"/>
  <c r="BG118"/>
  <c r="BF118"/>
  <c r="T118"/>
  <c r="R118"/>
  <c r="P118"/>
  <c r="BI116"/>
  <c r="BH116"/>
  <c r="BG116"/>
  <c r="BF116"/>
  <c r="T116"/>
  <c r="R116"/>
  <c r="P116"/>
  <c r="BI114"/>
  <c r="BH114"/>
  <c r="BG114"/>
  <c r="BF114"/>
  <c r="T114"/>
  <c r="R114"/>
  <c r="P114"/>
  <c r="BI111"/>
  <c r="BH111"/>
  <c r="BG111"/>
  <c r="BF111"/>
  <c r="T111"/>
  <c r="T110"/>
  <c r="R111"/>
  <c r="R110"/>
  <c r="P111"/>
  <c r="P110"/>
  <c r="BI108"/>
  <c r="BH108"/>
  <c r="BG108"/>
  <c r="BF108"/>
  <c r="T108"/>
  <c r="T107"/>
  <c r="R108"/>
  <c r="R107"/>
  <c r="P108"/>
  <c r="P107"/>
  <c r="J101"/>
  <c r="F101"/>
  <c r="F99"/>
  <c r="E97"/>
  <c r="J62"/>
  <c r="F62"/>
  <c r="F60"/>
  <c r="E58"/>
  <c r="J28"/>
  <c r="E28"/>
  <c r="J63"/>
  <c r="J27"/>
  <c r="J22"/>
  <c r="E22"/>
  <c r="F102"/>
  <c r="J21"/>
  <c r="J16"/>
  <c r="J99"/>
  <c r="E7"/>
  <c r="E91"/>
  <c i="17" r="J41"/>
  <c r="J40"/>
  <c i="1" r="AY77"/>
  <c i="17" r="J39"/>
  <c i="1" r="AX77"/>
  <c i="17" r="BI1710"/>
  <c r="BH1710"/>
  <c r="BG1710"/>
  <c r="BF1710"/>
  <c r="T1710"/>
  <c r="R1710"/>
  <c r="P1710"/>
  <c r="BI1709"/>
  <c r="BH1709"/>
  <c r="BG1709"/>
  <c r="BF1709"/>
  <c r="T1709"/>
  <c r="R1709"/>
  <c r="P1709"/>
  <c r="BI1708"/>
  <c r="BH1708"/>
  <c r="BG1708"/>
  <c r="BF1708"/>
  <c r="T1708"/>
  <c r="R1708"/>
  <c r="P1708"/>
  <c r="BI1707"/>
  <c r="BH1707"/>
  <c r="BG1707"/>
  <c r="BF1707"/>
  <c r="T1707"/>
  <c r="R1707"/>
  <c r="P1707"/>
  <c r="BI1706"/>
  <c r="BH1706"/>
  <c r="BG1706"/>
  <c r="BF1706"/>
  <c r="T1706"/>
  <c r="R1706"/>
  <c r="P1706"/>
  <c r="BI1705"/>
  <c r="BH1705"/>
  <c r="BG1705"/>
  <c r="BF1705"/>
  <c r="T1705"/>
  <c r="R1705"/>
  <c r="P1705"/>
  <c r="BI1693"/>
  <c r="BH1693"/>
  <c r="BG1693"/>
  <c r="BF1693"/>
  <c r="T1693"/>
  <c r="R1693"/>
  <c r="P1693"/>
  <c r="BI1688"/>
  <c r="BH1688"/>
  <c r="BG1688"/>
  <c r="BF1688"/>
  <c r="T1688"/>
  <c r="R1688"/>
  <c r="P1688"/>
  <c r="BI1687"/>
  <c r="BH1687"/>
  <c r="BG1687"/>
  <c r="BF1687"/>
  <c r="T1687"/>
  <c r="R1687"/>
  <c r="P1687"/>
  <c r="BI1685"/>
  <c r="BH1685"/>
  <c r="BG1685"/>
  <c r="BF1685"/>
  <c r="T1685"/>
  <c r="R1685"/>
  <c r="P1685"/>
  <c r="BI1681"/>
  <c r="BH1681"/>
  <c r="BG1681"/>
  <c r="BF1681"/>
  <c r="T1681"/>
  <c r="R1681"/>
  <c r="P1681"/>
  <c r="BI1678"/>
  <c r="BH1678"/>
  <c r="BG1678"/>
  <c r="BF1678"/>
  <c r="T1678"/>
  <c r="R1678"/>
  <c r="P1678"/>
  <c r="BI1659"/>
  <c r="BH1659"/>
  <c r="BG1659"/>
  <c r="BF1659"/>
  <c r="T1659"/>
  <c r="R1659"/>
  <c r="P1659"/>
  <c r="BI1606"/>
  <c r="BH1606"/>
  <c r="BG1606"/>
  <c r="BF1606"/>
  <c r="T1606"/>
  <c r="R1606"/>
  <c r="P1606"/>
  <c r="BI1593"/>
  <c r="BH1593"/>
  <c r="BG1593"/>
  <c r="BF1593"/>
  <c r="T1593"/>
  <c r="R1593"/>
  <c r="P1593"/>
  <c r="BI1590"/>
  <c r="BH1590"/>
  <c r="BG1590"/>
  <c r="BF1590"/>
  <c r="T1590"/>
  <c r="R1590"/>
  <c r="P1590"/>
  <c r="BI1588"/>
  <c r="BH1588"/>
  <c r="BG1588"/>
  <c r="BF1588"/>
  <c r="T1588"/>
  <c r="R1588"/>
  <c r="P1588"/>
  <c r="BI1585"/>
  <c r="BH1585"/>
  <c r="BG1585"/>
  <c r="BF1585"/>
  <c r="T1585"/>
  <c r="R1585"/>
  <c r="P1585"/>
  <c r="BI1583"/>
  <c r="BH1583"/>
  <c r="BG1583"/>
  <c r="BF1583"/>
  <c r="T1583"/>
  <c r="R1583"/>
  <c r="P1583"/>
  <c r="BI1579"/>
  <c r="BH1579"/>
  <c r="BG1579"/>
  <c r="BF1579"/>
  <c r="T1579"/>
  <c r="R1579"/>
  <c r="P1579"/>
  <c r="BI1577"/>
  <c r="BH1577"/>
  <c r="BG1577"/>
  <c r="BF1577"/>
  <c r="T1577"/>
  <c r="R1577"/>
  <c r="P1577"/>
  <c r="BI1553"/>
  <c r="BH1553"/>
  <c r="BG1553"/>
  <c r="BF1553"/>
  <c r="T1553"/>
  <c r="R1553"/>
  <c r="P1553"/>
  <c r="BI1546"/>
  <c r="BH1546"/>
  <c r="BG1546"/>
  <c r="BF1546"/>
  <c r="T1546"/>
  <c r="R1546"/>
  <c r="P1546"/>
  <c r="BI1533"/>
  <c r="BH1533"/>
  <c r="BG1533"/>
  <c r="BF1533"/>
  <c r="T1533"/>
  <c r="R1533"/>
  <c r="P1533"/>
  <c r="BI1531"/>
  <c r="BH1531"/>
  <c r="BG1531"/>
  <c r="BF1531"/>
  <c r="T1531"/>
  <c r="R1531"/>
  <c r="P1531"/>
  <c r="BI1528"/>
  <c r="BH1528"/>
  <c r="BG1528"/>
  <c r="BF1528"/>
  <c r="T1528"/>
  <c r="R1528"/>
  <c r="P1528"/>
  <c r="BI1525"/>
  <c r="BH1525"/>
  <c r="BG1525"/>
  <c r="BF1525"/>
  <c r="T1525"/>
  <c r="R1525"/>
  <c r="P1525"/>
  <c r="BI1523"/>
  <c r="BH1523"/>
  <c r="BG1523"/>
  <c r="BF1523"/>
  <c r="T1523"/>
  <c r="R1523"/>
  <c r="P1523"/>
  <c r="BI1521"/>
  <c r="BH1521"/>
  <c r="BG1521"/>
  <c r="BF1521"/>
  <c r="T1521"/>
  <c r="R1521"/>
  <c r="P1521"/>
  <c r="BI1519"/>
  <c r="BH1519"/>
  <c r="BG1519"/>
  <c r="BF1519"/>
  <c r="T1519"/>
  <c r="R1519"/>
  <c r="P1519"/>
  <c r="BI1516"/>
  <c r="BH1516"/>
  <c r="BG1516"/>
  <c r="BF1516"/>
  <c r="T1516"/>
  <c r="R1516"/>
  <c r="P1516"/>
  <c r="BI1514"/>
  <c r="BH1514"/>
  <c r="BG1514"/>
  <c r="BF1514"/>
  <c r="T1514"/>
  <c r="R1514"/>
  <c r="P1514"/>
  <c r="BI1512"/>
  <c r="BH1512"/>
  <c r="BG1512"/>
  <c r="BF1512"/>
  <c r="T1512"/>
  <c r="R1512"/>
  <c r="P1512"/>
  <c r="BI1510"/>
  <c r="BH1510"/>
  <c r="BG1510"/>
  <c r="BF1510"/>
  <c r="T1510"/>
  <c r="R1510"/>
  <c r="P1510"/>
  <c r="BI1508"/>
  <c r="BH1508"/>
  <c r="BG1508"/>
  <c r="BF1508"/>
  <c r="T1508"/>
  <c r="R1508"/>
  <c r="P1508"/>
  <c r="BI1506"/>
  <c r="BH1506"/>
  <c r="BG1506"/>
  <c r="BF1506"/>
  <c r="T1506"/>
  <c r="R1506"/>
  <c r="P1506"/>
  <c r="BI1502"/>
  <c r="BH1502"/>
  <c r="BG1502"/>
  <c r="BF1502"/>
  <c r="T1502"/>
  <c r="R1502"/>
  <c r="P1502"/>
  <c r="BI1500"/>
  <c r="BH1500"/>
  <c r="BG1500"/>
  <c r="BF1500"/>
  <c r="T1500"/>
  <c r="R1500"/>
  <c r="P1500"/>
  <c r="BI1498"/>
  <c r="BH1498"/>
  <c r="BG1498"/>
  <c r="BF1498"/>
  <c r="T1498"/>
  <c r="R1498"/>
  <c r="P1498"/>
  <c r="BI1495"/>
  <c r="BH1495"/>
  <c r="BG1495"/>
  <c r="BF1495"/>
  <c r="T1495"/>
  <c r="R1495"/>
  <c r="P1495"/>
  <c r="BI1492"/>
  <c r="BH1492"/>
  <c r="BG1492"/>
  <c r="BF1492"/>
  <c r="T1492"/>
  <c r="R1492"/>
  <c r="P1492"/>
  <c r="BI1489"/>
  <c r="BH1489"/>
  <c r="BG1489"/>
  <c r="BF1489"/>
  <c r="T1489"/>
  <c r="R1489"/>
  <c r="P1489"/>
  <c r="BI1486"/>
  <c r="BH1486"/>
  <c r="BG1486"/>
  <c r="BF1486"/>
  <c r="T1486"/>
  <c r="R1486"/>
  <c r="P1486"/>
  <c r="BI1479"/>
  <c r="BH1479"/>
  <c r="BG1479"/>
  <c r="BF1479"/>
  <c r="T1479"/>
  <c r="R1479"/>
  <c r="P1479"/>
  <c r="BI1474"/>
  <c r="BH1474"/>
  <c r="BG1474"/>
  <c r="BF1474"/>
  <c r="T1474"/>
  <c r="R1474"/>
  <c r="P1474"/>
  <c r="BI1473"/>
  <c r="BH1473"/>
  <c r="BG1473"/>
  <c r="BF1473"/>
  <c r="T1473"/>
  <c r="R1473"/>
  <c r="P1473"/>
  <c r="BI1470"/>
  <c r="BH1470"/>
  <c r="BG1470"/>
  <c r="BF1470"/>
  <c r="T1470"/>
  <c r="R1470"/>
  <c r="P1470"/>
  <c r="BI1461"/>
  <c r="BH1461"/>
  <c r="BG1461"/>
  <c r="BF1461"/>
  <c r="T1461"/>
  <c r="R1461"/>
  <c r="P1461"/>
  <c r="BI1459"/>
  <c r="BH1459"/>
  <c r="BG1459"/>
  <c r="BF1459"/>
  <c r="T1459"/>
  <c r="R1459"/>
  <c r="P1459"/>
  <c r="BI1455"/>
  <c r="BH1455"/>
  <c r="BG1455"/>
  <c r="BF1455"/>
  <c r="T1455"/>
  <c r="R1455"/>
  <c r="P1455"/>
  <c r="BI1453"/>
  <c r="BH1453"/>
  <c r="BG1453"/>
  <c r="BF1453"/>
  <c r="T1453"/>
  <c r="R1453"/>
  <c r="P1453"/>
  <c r="BI1447"/>
  <c r="BH1447"/>
  <c r="BG1447"/>
  <c r="BF1447"/>
  <c r="T1447"/>
  <c r="R1447"/>
  <c r="P1447"/>
  <c r="BI1445"/>
  <c r="BH1445"/>
  <c r="BG1445"/>
  <c r="BF1445"/>
  <c r="T1445"/>
  <c r="R1445"/>
  <c r="P1445"/>
  <c r="BI1441"/>
  <c r="BH1441"/>
  <c r="BG1441"/>
  <c r="BF1441"/>
  <c r="T1441"/>
  <c r="R1441"/>
  <c r="P1441"/>
  <c r="BI1439"/>
  <c r="BH1439"/>
  <c r="BG1439"/>
  <c r="BF1439"/>
  <c r="T1439"/>
  <c r="R1439"/>
  <c r="P1439"/>
  <c r="BI1436"/>
  <c r="BH1436"/>
  <c r="BG1436"/>
  <c r="BF1436"/>
  <c r="T1436"/>
  <c r="R1436"/>
  <c r="P1436"/>
  <c r="BI1434"/>
  <c r="BH1434"/>
  <c r="BG1434"/>
  <c r="BF1434"/>
  <c r="T1434"/>
  <c r="R1434"/>
  <c r="P1434"/>
  <c r="BI1431"/>
  <c r="BH1431"/>
  <c r="BG1431"/>
  <c r="BF1431"/>
  <c r="T1431"/>
  <c r="R1431"/>
  <c r="P1431"/>
  <c r="BI1430"/>
  <c r="BH1430"/>
  <c r="BG1430"/>
  <c r="BF1430"/>
  <c r="T1430"/>
  <c r="R1430"/>
  <c r="P1430"/>
  <c r="BI1429"/>
  <c r="BH1429"/>
  <c r="BG1429"/>
  <c r="BF1429"/>
  <c r="T1429"/>
  <c r="R1429"/>
  <c r="P1429"/>
  <c r="BI1428"/>
  <c r="BH1428"/>
  <c r="BG1428"/>
  <c r="BF1428"/>
  <c r="T1428"/>
  <c r="R1428"/>
  <c r="P1428"/>
  <c r="BI1427"/>
  <c r="BH1427"/>
  <c r="BG1427"/>
  <c r="BF1427"/>
  <c r="T1427"/>
  <c r="R1427"/>
  <c r="P1427"/>
  <c r="BI1426"/>
  <c r="BH1426"/>
  <c r="BG1426"/>
  <c r="BF1426"/>
  <c r="T1426"/>
  <c r="R1426"/>
  <c r="P1426"/>
  <c r="BI1425"/>
  <c r="BH1425"/>
  <c r="BG1425"/>
  <c r="BF1425"/>
  <c r="T1425"/>
  <c r="R1425"/>
  <c r="P1425"/>
  <c r="BI1424"/>
  <c r="BH1424"/>
  <c r="BG1424"/>
  <c r="BF1424"/>
  <c r="T1424"/>
  <c r="R1424"/>
  <c r="P1424"/>
  <c r="BI1423"/>
  <c r="BH1423"/>
  <c r="BG1423"/>
  <c r="BF1423"/>
  <c r="T1423"/>
  <c r="R1423"/>
  <c r="P1423"/>
  <c r="BI1421"/>
  <c r="BH1421"/>
  <c r="BG1421"/>
  <c r="BF1421"/>
  <c r="T1421"/>
  <c r="R1421"/>
  <c r="P1421"/>
  <c r="BI1419"/>
  <c r="BH1419"/>
  <c r="BG1419"/>
  <c r="BF1419"/>
  <c r="T1419"/>
  <c r="R1419"/>
  <c r="P1419"/>
  <c r="BI1415"/>
  <c r="BH1415"/>
  <c r="BG1415"/>
  <c r="BF1415"/>
  <c r="T1415"/>
  <c r="R1415"/>
  <c r="P1415"/>
  <c r="BI1412"/>
  <c r="BH1412"/>
  <c r="BG1412"/>
  <c r="BF1412"/>
  <c r="T1412"/>
  <c r="R1412"/>
  <c r="P1412"/>
  <c r="BI1411"/>
  <c r="BH1411"/>
  <c r="BG1411"/>
  <c r="BF1411"/>
  <c r="T1411"/>
  <c r="R1411"/>
  <c r="P1411"/>
  <c r="BI1410"/>
  <c r="BH1410"/>
  <c r="BG1410"/>
  <c r="BF1410"/>
  <c r="T1410"/>
  <c r="R1410"/>
  <c r="P1410"/>
  <c r="BI1409"/>
  <c r="BH1409"/>
  <c r="BG1409"/>
  <c r="BF1409"/>
  <c r="T1409"/>
  <c r="R1409"/>
  <c r="P1409"/>
  <c r="BI1407"/>
  <c r="BH1407"/>
  <c r="BG1407"/>
  <c r="BF1407"/>
  <c r="T1407"/>
  <c r="R1407"/>
  <c r="P1407"/>
  <c r="BI1403"/>
  <c r="BH1403"/>
  <c r="BG1403"/>
  <c r="BF1403"/>
  <c r="T1403"/>
  <c r="R1403"/>
  <c r="P1403"/>
  <c r="BI1399"/>
  <c r="BH1399"/>
  <c r="BG1399"/>
  <c r="BF1399"/>
  <c r="T1399"/>
  <c r="R1399"/>
  <c r="P1399"/>
  <c r="BI1397"/>
  <c r="BH1397"/>
  <c r="BG1397"/>
  <c r="BF1397"/>
  <c r="T1397"/>
  <c r="R1397"/>
  <c r="P1397"/>
  <c r="BI1388"/>
  <c r="BH1388"/>
  <c r="BG1388"/>
  <c r="BF1388"/>
  <c r="T1388"/>
  <c r="R1388"/>
  <c r="P1388"/>
  <c r="BI1366"/>
  <c r="BH1366"/>
  <c r="BG1366"/>
  <c r="BF1366"/>
  <c r="T1366"/>
  <c r="R1366"/>
  <c r="P1366"/>
  <c r="BI1364"/>
  <c r="BH1364"/>
  <c r="BG1364"/>
  <c r="BF1364"/>
  <c r="T1364"/>
  <c r="R1364"/>
  <c r="P1364"/>
  <c r="BI1357"/>
  <c r="BH1357"/>
  <c r="BG1357"/>
  <c r="BF1357"/>
  <c r="T1357"/>
  <c r="R1357"/>
  <c r="P1357"/>
  <c r="BI1349"/>
  <c r="BH1349"/>
  <c r="BG1349"/>
  <c r="BF1349"/>
  <c r="T1349"/>
  <c r="R1349"/>
  <c r="P1349"/>
  <c r="BI1341"/>
  <c r="BH1341"/>
  <c r="BG1341"/>
  <c r="BF1341"/>
  <c r="T1341"/>
  <c r="R1341"/>
  <c r="P1341"/>
  <c r="BI1340"/>
  <c r="BH1340"/>
  <c r="BG1340"/>
  <c r="BF1340"/>
  <c r="T1340"/>
  <c r="R1340"/>
  <c r="P1340"/>
  <c r="BI1338"/>
  <c r="BH1338"/>
  <c r="BG1338"/>
  <c r="BF1338"/>
  <c r="T1338"/>
  <c r="R1338"/>
  <c r="P1338"/>
  <c r="BI1335"/>
  <c r="BH1335"/>
  <c r="BG1335"/>
  <c r="BF1335"/>
  <c r="T1335"/>
  <c r="R1335"/>
  <c r="P1335"/>
  <c r="BI1334"/>
  <c r="BH1334"/>
  <c r="BG1334"/>
  <c r="BF1334"/>
  <c r="T1334"/>
  <c r="R1334"/>
  <c r="P1334"/>
  <c r="BI1332"/>
  <c r="BH1332"/>
  <c r="BG1332"/>
  <c r="BF1332"/>
  <c r="T1332"/>
  <c r="R1332"/>
  <c r="P1332"/>
  <c r="BI1330"/>
  <c r="BH1330"/>
  <c r="BG1330"/>
  <c r="BF1330"/>
  <c r="T1330"/>
  <c r="R1330"/>
  <c r="P1330"/>
  <c r="BI1328"/>
  <c r="BH1328"/>
  <c r="BG1328"/>
  <c r="BF1328"/>
  <c r="T1328"/>
  <c r="R1328"/>
  <c r="P1328"/>
  <c r="BI1327"/>
  <c r="BH1327"/>
  <c r="BG1327"/>
  <c r="BF1327"/>
  <c r="T1327"/>
  <c r="R1327"/>
  <c r="P1327"/>
  <c r="BI1320"/>
  <c r="BH1320"/>
  <c r="BG1320"/>
  <c r="BF1320"/>
  <c r="T1320"/>
  <c r="R1320"/>
  <c r="P1320"/>
  <c r="BI1319"/>
  <c r="BH1319"/>
  <c r="BG1319"/>
  <c r="BF1319"/>
  <c r="T1319"/>
  <c r="R1319"/>
  <c r="P1319"/>
  <c r="BI1311"/>
  <c r="BH1311"/>
  <c r="BG1311"/>
  <c r="BF1311"/>
  <c r="T1311"/>
  <c r="R1311"/>
  <c r="P1311"/>
  <c r="BI1308"/>
  <c r="BH1308"/>
  <c r="BG1308"/>
  <c r="BF1308"/>
  <c r="T1308"/>
  <c r="R1308"/>
  <c r="P1308"/>
  <c r="BI1305"/>
  <c r="BH1305"/>
  <c r="BG1305"/>
  <c r="BF1305"/>
  <c r="T1305"/>
  <c r="R1305"/>
  <c r="P1305"/>
  <c r="BI1303"/>
  <c r="BH1303"/>
  <c r="BG1303"/>
  <c r="BF1303"/>
  <c r="T1303"/>
  <c r="R1303"/>
  <c r="P1303"/>
  <c r="BI1301"/>
  <c r="BH1301"/>
  <c r="BG1301"/>
  <c r="BF1301"/>
  <c r="T1301"/>
  <c r="R1301"/>
  <c r="P1301"/>
  <c r="BI1296"/>
  <c r="BH1296"/>
  <c r="BG1296"/>
  <c r="BF1296"/>
  <c r="T1296"/>
  <c r="R1296"/>
  <c r="P1296"/>
  <c r="BI1295"/>
  <c r="BH1295"/>
  <c r="BG1295"/>
  <c r="BF1295"/>
  <c r="T1295"/>
  <c r="R1295"/>
  <c r="P1295"/>
  <c r="BI1294"/>
  <c r="BH1294"/>
  <c r="BG1294"/>
  <c r="BF1294"/>
  <c r="T1294"/>
  <c r="R1294"/>
  <c r="P1294"/>
  <c r="BI1291"/>
  <c r="BH1291"/>
  <c r="BG1291"/>
  <c r="BF1291"/>
  <c r="T1291"/>
  <c r="R1291"/>
  <c r="P1291"/>
  <c r="BI1290"/>
  <c r="BH1290"/>
  <c r="BG1290"/>
  <c r="BF1290"/>
  <c r="T1290"/>
  <c r="R1290"/>
  <c r="P1290"/>
  <c r="BI1287"/>
  <c r="BH1287"/>
  <c r="BG1287"/>
  <c r="BF1287"/>
  <c r="T1287"/>
  <c r="R1287"/>
  <c r="P1287"/>
  <c r="BI1284"/>
  <c r="BH1284"/>
  <c r="BG1284"/>
  <c r="BF1284"/>
  <c r="T1284"/>
  <c r="R1284"/>
  <c r="P1284"/>
  <c r="BI1282"/>
  <c r="BH1282"/>
  <c r="BG1282"/>
  <c r="BF1282"/>
  <c r="T1282"/>
  <c r="R1282"/>
  <c r="P1282"/>
  <c r="BI1276"/>
  <c r="BH1276"/>
  <c r="BG1276"/>
  <c r="BF1276"/>
  <c r="T1276"/>
  <c r="R1276"/>
  <c r="P1276"/>
  <c r="BI1274"/>
  <c r="BH1274"/>
  <c r="BG1274"/>
  <c r="BF1274"/>
  <c r="T1274"/>
  <c r="R1274"/>
  <c r="P1274"/>
  <c r="BI1271"/>
  <c r="BH1271"/>
  <c r="BG1271"/>
  <c r="BF1271"/>
  <c r="T1271"/>
  <c r="R1271"/>
  <c r="P1271"/>
  <c r="BI1268"/>
  <c r="BH1268"/>
  <c r="BG1268"/>
  <c r="BF1268"/>
  <c r="T1268"/>
  <c r="R1268"/>
  <c r="P1268"/>
  <c r="BI1264"/>
  <c r="BH1264"/>
  <c r="BG1264"/>
  <c r="BF1264"/>
  <c r="T1264"/>
  <c r="R1264"/>
  <c r="P1264"/>
  <c r="BI1256"/>
  <c r="BH1256"/>
  <c r="BG1256"/>
  <c r="BF1256"/>
  <c r="T1256"/>
  <c r="R1256"/>
  <c r="P1256"/>
  <c r="BI1253"/>
  <c r="BH1253"/>
  <c r="BG1253"/>
  <c r="BF1253"/>
  <c r="T1253"/>
  <c r="R1253"/>
  <c r="P1253"/>
  <c r="BI1243"/>
  <c r="BH1243"/>
  <c r="BG1243"/>
  <c r="BF1243"/>
  <c r="T1243"/>
  <c r="R1243"/>
  <c r="P1243"/>
  <c r="BI1240"/>
  <c r="BH1240"/>
  <c r="BG1240"/>
  <c r="BF1240"/>
  <c r="T1240"/>
  <c r="R1240"/>
  <c r="P1240"/>
  <c r="BI1219"/>
  <c r="BH1219"/>
  <c r="BG1219"/>
  <c r="BF1219"/>
  <c r="T1219"/>
  <c r="R1219"/>
  <c r="P1219"/>
  <c r="BI1198"/>
  <c r="BH1198"/>
  <c r="BG1198"/>
  <c r="BF1198"/>
  <c r="T1198"/>
  <c r="R1198"/>
  <c r="P1198"/>
  <c r="BI1195"/>
  <c r="BH1195"/>
  <c r="BG1195"/>
  <c r="BF1195"/>
  <c r="T1195"/>
  <c r="R1195"/>
  <c r="P1195"/>
  <c r="BI1191"/>
  <c r="BH1191"/>
  <c r="BG1191"/>
  <c r="BF1191"/>
  <c r="T1191"/>
  <c r="R1191"/>
  <c r="P1191"/>
  <c r="BI1184"/>
  <c r="BH1184"/>
  <c r="BG1184"/>
  <c r="BF1184"/>
  <c r="T1184"/>
  <c r="R1184"/>
  <c r="P1184"/>
  <c r="BI1173"/>
  <c r="BH1173"/>
  <c r="BG1173"/>
  <c r="BF1173"/>
  <c r="T1173"/>
  <c r="R1173"/>
  <c r="P1173"/>
  <c r="BI1164"/>
  <c r="BH1164"/>
  <c r="BG1164"/>
  <c r="BF1164"/>
  <c r="T1164"/>
  <c r="R1164"/>
  <c r="P1164"/>
  <c r="BI1152"/>
  <c r="BH1152"/>
  <c r="BG1152"/>
  <c r="BF1152"/>
  <c r="T1152"/>
  <c r="R1152"/>
  <c r="P1152"/>
  <c r="BI1149"/>
  <c r="BH1149"/>
  <c r="BG1149"/>
  <c r="BF1149"/>
  <c r="T1149"/>
  <c r="R1149"/>
  <c r="P1149"/>
  <c r="BI1142"/>
  <c r="BH1142"/>
  <c r="BG1142"/>
  <c r="BF1142"/>
  <c r="T1142"/>
  <c r="R1142"/>
  <c r="P1142"/>
  <c r="BI1137"/>
  <c r="BH1137"/>
  <c r="BG1137"/>
  <c r="BF1137"/>
  <c r="T1137"/>
  <c r="R1137"/>
  <c r="P1137"/>
  <c r="BI1132"/>
  <c r="BH1132"/>
  <c r="BG1132"/>
  <c r="BF1132"/>
  <c r="T1132"/>
  <c r="R1132"/>
  <c r="P1132"/>
  <c r="BI1130"/>
  <c r="BH1130"/>
  <c r="BG1130"/>
  <c r="BF1130"/>
  <c r="T1130"/>
  <c r="R1130"/>
  <c r="P1130"/>
  <c r="BI1127"/>
  <c r="BH1127"/>
  <c r="BG1127"/>
  <c r="BF1127"/>
  <c r="T1127"/>
  <c r="R1127"/>
  <c r="P1127"/>
  <c r="BI1125"/>
  <c r="BH1125"/>
  <c r="BG1125"/>
  <c r="BF1125"/>
  <c r="T1125"/>
  <c r="R1125"/>
  <c r="P1125"/>
  <c r="BI1122"/>
  <c r="BH1122"/>
  <c r="BG1122"/>
  <c r="BF1122"/>
  <c r="T1122"/>
  <c r="R1122"/>
  <c r="P1122"/>
  <c r="BI1119"/>
  <c r="BH1119"/>
  <c r="BG1119"/>
  <c r="BF1119"/>
  <c r="T1119"/>
  <c r="R1119"/>
  <c r="P1119"/>
  <c r="BI1113"/>
  <c r="BH1113"/>
  <c r="BG1113"/>
  <c r="BF1113"/>
  <c r="T1113"/>
  <c r="R1113"/>
  <c r="P1113"/>
  <c r="BI1108"/>
  <c r="BH1108"/>
  <c r="BG1108"/>
  <c r="BF1108"/>
  <c r="T1108"/>
  <c r="R1108"/>
  <c r="P1108"/>
  <c r="BI1105"/>
  <c r="BH1105"/>
  <c r="BG1105"/>
  <c r="BF1105"/>
  <c r="T1105"/>
  <c r="R1105"/>
  <c r="P1105"/>
  <c r="BI1102"/>
  <c r="BH1102"/>
  <c r="BG1102"/>
  <c r="BF1102"/>
  <c r="T1102"/>
  <c r="R1102"/>
  <c r="P1102"/>
  <c r="BI1101"/>
  <c r="BH1101"/>
  <c r="BG1101"/>
  <c r="BF1101"/>
  <c r="T1101"/>
  <c r="R1101"/>
  <c r="P1101"/>
  <c r="BI1100"/>
  <c r="BH1100"/>
  <c r="BG1100"/>
  <c r="BF1100"/>
  <c r="T1100"/>
  <c r="R1100"/>
  <c r="P1100"/>
  <c r="BI1099"/>
  <c r="BH1099"/>
  <c r="BG1099"/>
  <c r="BF1099"/>
  <c r="T1099"/>
  <c r="R1099"/>
  <c r="P1099"/>
  <c r="BI1098"/>
  <c r="BH1098"/>
  <c r="BG1098"/>
  <c r="BF1098"/>
  <c r="T1098"/>
  <c r="R1098"/>
  <c r="P1098"/>
  <c r="BI1097"/>
  <c r="BH1097"/>
  <c r="BG1097"/>
  <c r="BF1097"/>
  <c r="T1097"/>
  <c r="R1097"/>
  <c r="P1097"/>
  <c r="BI1094"/>
  <c r="BH1094"/>
  <c r="BG1094"/>
  <c r="BF1094"/>
  <c r="T1094"/>
  <c r="R1094"/>
  <c r="P1094"/>
  <c r="BI1092"/>
  <c r="BH1092"/>
  <c r="BG1092"/>
  <c r="BF1092"/>
  <c r="T1092"/>
  <c r="R1092"/>
  <c r="P1092"/>
  <c r="BI1090"/>
  <c r="BH1090"/>
  <c r="BG1090"/>
  <c r="BF1090"/>
  <c r="T1090"/>
  <c r="R1090"/>
  <c r="P1090"/>
  <c r="BI1088"/>
  <c r="BH1088"/>
  <c r="BG1088"/>
  <c r="BF1088"/>
  <c r="T1088"/>
  <c r="R1088"/>
  <c r="P1088"/>
  <c r="BI1085"/>
  <c r="BH1085"/>
  <c r="BG1085"/>
  <c r="BF1085"/>
  <c r="T1085"/>
  <c r="R1085"/>
  <c r="P1085"/>
  <c r="BI1083"/>
  <c r="BH1083"/>
  <c r="BG1083"/>
  <c r="BF1083"/>
  <c r="T1083"/>
  <c r="R1083"/>
  <c r="P1083"/>
  <c r="BI1080"/>
  <c r="BH1080"/>
  <c r="BG1080"/>
  <c r="BF1080"/>
  <c r="T1080"/>
  <c r="R1080"/>
  <c r="P1080"/>
  <c r="BI1077"/>
  <c r="BH1077"/>
  <c r="BG1077"/>
  <c r="BF1077"/>
  <c r="T1077"/>
  <c r="R1077"/>
  <c r="P1077"/>
  <c r="BI1074"/>
  <c r="BH1074"/>
  <c r="BG1074"/>
  <c r="BF1074"/>
  <c r="T1074"/>
  <c r="R1074"/>
  <c r="P1074"/>
  <c r="BI1071"/>
  <c r="BH1071"/>
  <c r="BG1071"/>
  <c r="BF1071"/>
  <c r="T1071"/>
  <c r="R1071"/>
  <c r="P1071"/>
  <c r="BI1069"/>
  <c r="BH1069"/>
  <c r="BG1069"/>
  <c r="BF1069"/>
  <c r="T1069"/>
  <c r="R1069"/>
  <c r="P1069"/>
  <c r="BI1066"/>
  <c r="BH1066"/>
  <c r="BG1066"/>
  <c r="BF1066"/>
  <c r="T1066"/>
  <c r="R1066"/>
  <c r="P1066"/>
  <c r="BI1064"/>
  <c r="BH1064"/>
  <c r="BG1064"/>
  <c r="BF1064"/>
  <c r="T1064"/>
  <c r="R1064"/>
  <c r="P1064"/>
  <c r="BI1061"/>
  <c r="BH1061"/>
  <c r="BG1061"/>
  <c r="BF1061"/>
  <c r="T1061"/>
  <c r="R1061"/>
  <c r="P1061"/>
  <c r="BI1059"/>
  <c r="BH1059"/>
  <c r="BG1059"/>
  <c r="BF1059"/>
  <c r="T1059"/>
  <c r="R1059"/>
  <c r="P1059"/>
  <c r="BI1054"/>
  <c r="BH1054"/>
  <c r="BG1054"/>
  <c r="BF1054"/>
  <c r="T1054"/>
  <c r="R1054"/>
  <c r="P1054"/>
  <c r="BI1051"/>
  <c r="BH1051"/>
  <c r="BG1051"/>
  <c r="BF1051"/>
  <c r="T1051"/>
  <c r="R1051"/>
  <c r="P1051"/>
  <c r="BI1049"/>
  <c r="BH1049"/>
  <c r="BG1049"/>
  <c r="BF1049"/>
  <c r="T1049"/>
  <c r="R1049"/>
  <c r="P1049"/>
  <c r="BI1046"/>
  <c r="BH1046"/>
  <c r="BG1046"/>
  <c r="BF1046"/>
  <c r="T1046"/>
  <c r="R1046"/>
  <c r="P1046"/>
  <c r="BI1044"/>
  <c r="BH1044"/>
  <c r="BG1044"/>
  <c r="BF1044"/>
  <c r="T1044"/>
  <c r="R1044"/>
  <c r="P1044"/>
  <c r="BI1039"/>
  <c r="BH1039"/>
  <c r="BG1039"/>
  <c r="BF1039"/>
  <c r="T1039"/>
  <c r="R1039"/>
  <c r="P1039"/>
  <c r="BI1035"/>
  <c r="BH1035"/>
  <c r="BG1035"/>
  <c r="BF1035"/>
  <c r="T1035"/>
  <c r="T1034"/>
  <c r="R1035"/>
  <c r="R1034"/>
  <c r="P1035"/>
  <c r="P1034"/>
  <c r="BI1032"/>
  <c r="BH1032"/>
  <c r="BG1032"/>
  <c r="BF1032"/>
  <c r="T1032"/>
  <c r="R1032"/>
  <c r="P1032"/>
  <c r="BI1029"/>
  <c r="BH1029"/>
  <c r="BG1029"/>
  <c r="BF1029"/>
  <c r="T1029"/>
  <c r="R1029"/>
  <c r="P1029"/>
  <c r="BI1027"/>
  <c r="BH1027"/>
  <c r="BG1027"/>
  <c r="BF1027"/>
  <c r="T1027"/>
  <c r="R1027"/>
  <c r="P1027"/>
  <c r="BI1025"/>
  <c r="BH1025"/>
  <c r="BG1025"/>
  <c r="BF1025"/>
  <c r="T1025"/>
  <c r="R1025"/>
  <c r="P1025"/>
  <c r="BI1005"/>
  <c r="BH1005"/>
  <c r="BG1005"/>
  <c r="BF1005"/>
  <c r="T1005"/>
  <c r="R1005"/>
  <c r="P1005"/>
  <c r="BI901"/>
  <c r="BH901"/>
  <c r="BG901"/>
  <c r="BF901"/>
  <c r="T901"/>
  <c r="R901"/>
  <c r="P901"/>
  <c r="BI877"/>
  <c r="BH877"/>
  <c r="BG877"/>
  <c r="BF877"/>
  <c r="T877"/>
  <c r="R877"/>
  <c r="P877"/>
  <c r="BI873"/>
  <c r="BH873"/>
  <c r="BG873"/>
  <c r="BF873"/>
  <c r="T873"/>
  <c r="R873"/>
  <c r="P873"/>
  <c r="BI870"/>
  <c r="BH870"/>
  <c r="BG870"/>
  <c r="BF870"/>
  <c r="T870"/>
  <c r="R870"/>
  <c r="P870"/>
  <c r="BI864"/>
  <c r="BH864"/>
  <c r="BG864"/>
  <c r="BF864"/>
  <c r="T864"/>
  <c r="R864"/>
  <c r="P864"/>
  <c r="BI861"/>
  <c r="BH861"/>
  <c r="BG861"/>
  <c r="BF861"/>
  <c r="T861"/>
  <c r="R861"/>
  <c r="P861"/>
  <c r="BI856"/>
  <c r="BH856"/>
  <c r="BG856"/>
  <c r="BF856"/>
  <c r="T856"/>
  <c r="R856"/>
  <c r="P856"/>
  <c r="BI853"/>
  <c r="BH853"/>
  <c r="BG853"/>
  <c r="BF853"/>
  <c r="T853"/>
  <c r="R853"/>
  <c r="P853"/>
  <c r="BI850"/>
  <c r="BH850"/>
  <c r="BG850"/>
  <c r="BF850"/>
  <c r="T850"/>
  <c r="R850"/>
  <c r="P850"/>
  <c r="BI839"/>
  <c r="BH839"/>
  <c r="BG839"/>
  <c r="BF839"/>
  <c r="T839"/>
  <c r="R839"/>
  <c r="P839"/>
  <c r="BI829"/>
  <c r="BH829"/>
  <c r="BG829"/>
  <c r="BF829"/>
  <c r="T829"/>
  <c r="R829"/>
  <c r="P829"/>
  <c r="BI824"/>
  <c r="BH824"/>
  <c r="BG824"/>
  <c r="BF824"/>
  <c r="T824"/>
  <c r="R824"/>
  <c r="P824"/>
  <c r="BI821"/>
  <c r="BH821"/>
  <c r="BG821"/>
  <c r="BF821"/>
  <c r="T821"/>
  <c r="R821"/>
  <c r="P821"/>
  <c r="BI810"/>
  <c r="BH810"/>
  <c r="BG810"/>
  <c r="BF810"/>
  <c r="T810"/>
  <c r="R810"/>
  <c r="P810"/>
  <c r="BI782"/>
  <c r="BH782"/>
  <c r="BG782"/>
  <c r="BF782"/>
  <c r="T782"/>
  <c r="R782"/>
  <c r="P782"/>
  <c r="BI761"/>
  <c r="BH761"/>
  <c r="BG761"/>
  <c r="BF761"/>
  <c r="T761"/>
  <c r="R761"/>
  <c r="P761"/>
  <c r="BI757"/>
  <c r="BH757"/>
  <c r="BG757"/>
  <c r="BF757"/>
  <c r="T757"/>
  <c r="R757"/>
  <c r="P757"/>
  <c r="BI756"/>
  <c r="BH756"/>
  <c r="BG756"/>
  <c r="BF756"/>
  <c r="T756"/>
  <c r="R756"/>
  <c r="P756"/>
  <c r="BI755"/>
  <c r="BH755"/>
  <c r="BG755"/>
  <c r="BF755"/>
  <c r="T755"/>
  <c r="R755"/>
  <c r="P755"/>
  <c r="BI754"/>
  <c r="BH754"/>
  <c r="BG754"/>
  <c r="BF754"/>
  <c r="T754"/>
  <c r="R754"/>
  <c r="P754"/>
  <c r="BI747"/>
  <c r="BH747"/>
  <c r="BG747"/>
  <c r="BF747"/>
  <c r="T747"/>
  <c r="R747"/>
  <c r="P747"/>
  <c r="BI741"/>
  <c r="BH741"/>
  <c r="BG741"/>
  <c r="BF741"/>
  <c r="T741"/>
  <c r="R741"/>
  <c r="P741"/>
  <c r="BI738"/>
  <c r="BH738"/>
  <c r="BG738"/>
  <c r="BF738"/>
  <c r="T738"/>
  <c r="R738"/>
  <c r="P738"/>
  <c r="BI735"/>
  <c r="BH735"/>
  <c r="BG735"/>
  <c r="BF735"/>
  <c r="T735"/>
  <c r="R735"/>
  <c r="P735"/>
  <c r="BI730"/>
  <c r="BH730"/>
  <c r="BG730"/>
  <c r="BF730"/>
  <c r="T730"/>
  <c r="R730"/>
  <c r="P730"/>
  <c r="BI727"/>
  <c r="BH727"/>
  <c r="BG727"/>
  <c r="BF727"/>
  <c r="T727"/>
  <c r="R727"/>
  <c r="P727"/>
  <c r="BI717"/>
  <c r="BH717"/>
  <c r="BG717"/>
  <c r="BF717"/>
  <c r="T717"/>
  <c r="R717"/>
  <c r="P717"/>
  <c r="BI703"/>
  <c r="BH703"/>
  <c r="BG703"/>
  <c r="BF703"/>
  <c r="T703"/>
  <c r="R703"/>
  <c r="P703"/>
  <c r="BI675"/>
  <c r="BH675"/>
  <c r="BG675"/>
  <c r="BF675"/>
  <c r="T675"/>
  <c r="R675"/>
  <c r="P675"/>
  <c r="BI670"/>
  <c r="BH670"/>
  <c r="BG670"/>
  <c r="BF670"/>
  <c r="T670"/>
  <c r="R670"/>
  <c r="P670"/>
  <c r="BI669"/>
  <c r="BH669"/>
  <c r="BG669"/>
  <c r="BF669"/>
  <c r="T669"/>
  <c r="R669"/>
  <c r="P669"/>
  <c r="BI668"/>
  <c r="BH668"/>
  <c r="BG668"/>
  <c r="BF668"/>
  <c r="T668"/>
  <c r="R668"/>
  <c r="P668"/>
  <c r="BI657"/>
  <c r="BH657"/>
  <c r="BG657"/>
  <c r="BF657"/>
  <c r="T657"/>
  <c r="R657"/>
  <c r="P657"/>
  <c r="BI651"/>
  <c r="BH651"/>
  <c r="BG651"/>
  <c r="BF651"/>
  <c r="T651"/>
  <c r="R651"/>
  <c r="P651"/>
  <c r="BI650"/>
  <c r="BH650"/>
  <c r="BG650"/>
  <c r="BF650"/>
  <c r="T650"/>
  <c r="R650"/>
  <c r="P650"/>
  <c r="BI625"/>
  <c r="BH625"/>
  <c r="BG625"/>
  <c r="BF625"/>
  <c r="T625"/>
  <c r="R625"/>
  <c r="P625"/>
  <c r="BI623"/>
  <c r="BH623"/>
  <c r="BG623"/>
  <c r="BF623"/>
  <c r="T623"/>
  <c r="R623"/>
  <c r="P623"/>
  <c r="BI620"/>
  <c r="BH620"/>
  <c r="BG620"/>
  <c r="BF620"/>
  <c r="T620"/>
  <c r="R620"/>
  <c r="P620"/>
  <c r="BI617"/>
  <c r="BH617"/>
  <c r="BG617"/>
  <c r="BF617"/>
  <c r="T617"/>
  <c r="R617"/>
  <c r="P617"/>
  <c r="BI604"/>
  <c r="BH604"/>
  <c r="BG604"/>
  <c r="BF604"/>
  <c r="T604"/>
  <c r="R604"/>
  <c r="P604"/>
  <c r="BI597"/>
  <c r="BH597"/>
  <c r="BG597"/>
  <c r="BF597"/>
  <c r="T597"/>
  <c r="R597"/>
  <c r="P597"/>
  <c r="BI590"/>
  <c r="BH590"/>
  <c r="BG590"/>
  <c r="BF590"/>
  <c r="T590"/>
  <c r="R590"/>
  <c r="P590"/>
  <c r="BI572"/>
  <c r="BH572"/>
  <c r="BG572"/>
  <c r="BF572"/>
  <c r="T572"/>
  <c r="R572"/>
  <c r="P572"/>
  <c r="BI551"/>
  <c r="BH551"/>
  <c r="BG551"/>
  <c r="BF551"/>
  <c r="T551"/>
  <c r="R551"/>
  <c r="P551"/>
  <c r="BI550"/>
  <c r="BH550"/>
  <c r="BG550"/>
  <c r="BF550"/>
  <c r="T550"/>
  <c r="R550"/>
  <c r="P550"/>
  <c r="BI549"/>
  <c r="BH549"/>
  <c r="BG549"/>
  <c r="BF549"/>
  <c r="T549"/>
  <c r="R549"/>
  <c r="P549"/>
  <c r="BI547"/>
  <c r="BH547"/>
  <c r="BG547"/>
  <c r="BF547"/>
  <c r="T547"/>
  <c r="R547"/>
  <c r="P547"/>
  <c r="BI542"/>
  <c r="BH542"/>
  <c r="BG542"/>
  <c r="BF542"/>
  <c r="T542"/>
  <c r="R542"/>
  <c r="P542"/>
  <c r="BI537"/>
  <c r="BH537"/>
  <c r="BG537"/>
  <c r="BF537"/>
  <c r="T537"/>
  <c r="R537"/>
  <c r="P537"/>
  <c r="BI536"/>
  <c r="BH536"/>
  <c r="BG536"/>
  <c r="BF536"/>
  <c r="T536"/>
  <c r="R536"/>
  <c r="P536"/>
  <c r="BI535"/>
  <c r="BH535"/>
  <c r="BG535"/>
  <c r="BF535"/>
  <c r="T535"/>
  <c r="R535"/>
  <c r="P535"/>
  <c r="BI534"/>
  <c r="BH534"/>
  <c r="BG534"/>
  <c r="BF534"/>
  <c r="T534"/>
  <c r="R534"/>
  <c r="P534"/>
  <c r="BI532"/>
  <c r="BH532"/>
  <c r="BG532"/>
  <c r="BF532"/>
  <c r="T532"/>
  <c r="R532"/>
  <c r="P532"/>
  <c r="BI531"/>
  <c r="BH531"/>
  <c r="BG531"/>
  <c r="BF531"/>
  <c r="T531"/>
  <c r="R531"/>
  <c r="P531"/>
  <c r="BI527"/>
  <c r="BH527"/>
  <c r="BG527"/>
  <c r="BF527"/>
  <c r="T527"/>
  <c r="R527"/>
  <c r="P527"/>
  <c r="BI525"/>
  <c r="BH525"/>
  <c r="BG525"/>
  <c r="BF525"/>
  <c r="T525"/>
  <c r="R525"/>
  <c r="P525"/>
  <c r="BI521"/>
  <c r="BH521"/>
  <c r="BG521"/>
  <c r="BF521"/>
  <c r="T521"/>
  <c r="R521"/>
  <c r="P521"/>
  <c r="BI519"/>
  <c r="BH519"/>
  <c r="BG519"/>
  <c r="BF519"/>
  <c r="T519"/>
  <c r="R519"/>
  <c r="P519"/>
  <c r="BI517"/>
  <c r="BH517"/>
  <c r="BG517"/>
  <c r="BF517"/>
  <c r="T517"/>
  <c r="R517"/>
  <c r="P517"/>
  <c r="BI515"/>
  <c r="BH515"/>
  <c r="BG515"/>
  <c r="BF515"/>
  <c r="T515"/>
  <c r="R515"/>
  <c r="P515"/>
  <c r="BI510"/>
  <c r="BH510"/>
  <c r="BG510"/>
  <c r="BF510"/>
  <c r="T510"/>
  <c r="R510"/>
  <c r="P510"/>
  <c r="BI508"/>
  <c r="BH508"/>
  <c r="BG508"/>
  <c r="BF508"/>
  <c r="T508"/>
  <c r="R508"/>
  <c r="P508"/>
  <c r="BI503"/>
  <c r="BH503"/>
  <c r="BG503"/>
  <c r="BF503"/>
  <c r="T503"/>
  <c r="R503"/>
  <c r="P503"/>
  <c r="BI499"/>
  <c r="BH499"/>
  <c r="BG499"/>
  <c r="BF499"/>
  <c r="T499"/>
  <c r="R499"/>
  <c r="P499"/>
  <c r="BI497"/>
  <c r="BH497"/>
  <c r="BG497"/>
  <c r="BF497"/>
  <c r="T497"/>
  <c r="R497"/>
  <c r="P497"/>
  <c r="BI495"/>
  <c r="BH495"/>
  <c r="BG495"/>
  <c r="BF495"/>
  <c r="T495"/>
  <c r="R495"/>
  <c r="P495"/>
  <c r="BI488"/>
  <c r="BH488"/>
  <c r="BG488"/>
  <c r="BF488"/>
  <c r="T488"/>
  <c r="R488"/>
  <c r="P488"/>
  <c r="BI480"/>
  <c r="BH480"/>
  <c r="BG480"/>
  <c r="BF480"/>
  <c r="T480"/>
  <c r="T479"/>
  <c r="R480"/>
  <c r="R479"/>
  <c r="P480"/>
  <c r="P479"/>
  <c r="BI478"/>
  <c r="BH478"/>
  <c r="BG478"/>
  <c r="BF478"/>
  <c r="T478"/>
  <c r="R478"/>
  <c r="P478"/>
  <c r="BI477"/>
  <c r="BH477"/>
  <c r="BG477"/>
  <c r="BF477"/>
  <c r="T477"/>
  <c r="R477"/>
  <c r="P477"/>
  <c r="BI474"/>
  <c r="BH474"/>
  <c r="BG474"/>
  <c r="BF474"/>
  <c r="T474"/>
  <c r="R474"/>
  <c r="P474"/>
  <c r="BI473"/>
  <c r="BH473"/>
  <c r="BG473"/>
  <c r="BF473"/>
  <c r="T473"/>
  <c r="R473"/>
  <c r="P473"/>
  <c r="BI471"/>
  <c r="BH471"/>
  <c r="BG471"/>
  <c r="BF471"/>
  <c r="T471"/>
  <c r="R471"/>
  <c r="P471"/>
  <c r="BI468"/>
  <c r="BH468"/>
  <c r="BG468"/>
  <c r="BF468"/>
  <c r="T468"/>
  <c r="R468"/>
  <c r="P468"/>
  <c r="BI466"/>
  <c r="BH466"/>
  <c r="BG466"/>
  <c r="BF466"/>
  <c r="T466"/>
  <c r="R466"/>
  <c r="P466"/>
  <c r="BI461"/>
  <c r="BH461"/>
  <c r="BG461"/>
  <c r="BF461"/>
  <c r="T461"/>
  <c r="R461"/>
  <c r="P461"/>
  <c r="BI457"/>
  <c r="BH457"/>
  <c r="BG457"/>
  <c r="BF457"/>
  <c r="T457"/>
  <c r="R457"/>
  <c r="P457"/>
  <c r="BI454"/>
  <c r="BH454"/>
  <c r="BG454"/>
  <c r="BF454"/>
  <c r="T454"/>
  <c r="R454"/>
  <c r="P454"/>
  <c r="BI452"/>
  <c r="BH452"/>
  <c r="BG452"/>
  <c r="BF452"/>
  <c r="T452"/>
  <c r="R452"/>
  <c r="P452"/>
  <c r="BI450"/>
  <c r="BH450"/>
  <c r="BG450"/>
  <c r="BF450"/>
  <c r="T450"/>
  <c r="R450"/>
  <c r="P450"/>
  <c r="BI447"/>
  <c r="BH447"/>
  <c r="BG447"/>
  <c r="BF447"/>
  <c r="T447"/>
  <c r="R447"/>
  <c r="P447"/>
  <c r="BI445"/>
  <c r="BH445"/>
  <c r="BG445"/>
  <c r="BF445"/>
  <c r="T445"/>
  <c r="R445"/>
  <c r="P445"/>
  <c r="BI441"/>
  <c r="BH441"/>
  <c r="BG441"/>
  <c r="BF441"/>
  <c r="T441"/>
  <c r="R441"/>
  <c r="P441"/>
  <c r="BI438"/>
  <c r="BH438"/>
  <c r="BG438"/>
  <c r="BF438"/>
  <c r="T438"/>
  <c r="R438"/>
  <c r="P438"/>
  <c r="BI435"/>
  <c r="BH435"/>
  <c r="BG435"/>
  <c r="BF435"/>
  <c r="T435"/>
  <c r="R435"/>
  <c r="P435"/>
  <c r="BI432"/>
  <c r="BH432"/>
  <c r="BG432"/>
  <c r="BF432"/>
  <c r="T432"/>
  <c r="R432"/>
  <c r="P432"/>
  <c r="BI430"/>
  <c r="BH430"/>
  <c r="BG430"/>
  <c r="BF430"/>
  <c r="T430"/>
  <c r="R430"/>
  <c r="P430"/>
  <c r="BI427"/>
  <c r="BH427"/>
  <c r="BG427"/>
  <c r="BF427"/>
  <c r="T427"/>
  <c r="R427"/>
  <c r="P427"/>
  <c r="BI419"/>
  <c r="BH419"/>
  <c r="BG419"/>
  <c r="BF419"/>
  <c r="T419"/>
  <c r="R419"/>
  <c r="P419"/>
  <c r="BI287"/>
  <c r="BH287"/>
  <c r="BG287"/>
  <c r="BF287"/>
  <c r="T287"/>
  <c r="R287"/>
  <c r="P287"/>
  <c r="BI279"/>
  <c r="BH279"/>
  <c r="BG279"/>
  <c r="BF279"/>
  <c r="T279"/>
  <c r="R279"/>
  <c r="P279"/>
  <c r="BI275"/>
  <c r="BH275"/>
  <c r="BG275"/>
  <c r="BF275"/>
  <c r="T275"/>
  <c r="R275"/>
  <c r="P275"/>
  <c r="BI274"/>
  <c r="BH274"/>
  <c r="BG274"/>
  <c r="BF274"/>
  <c r="T274"/>
  <c r="R274"/>
  <c r="P274"/>
  <c r="BI251"/>
  <c r="BH251"/>
  <c r="BG251"/>
  <c r="BF251"/>
  <c r="T251"/>
  <c r="R251"/>
  <c r="P251"/>
  <c r="BI228"/>
  <c r="BH228"/>
  <c r="BG228"/>
  <c r="BF228"/>
  <c r="T228"/>
  <c r="R228"/>
  <c r="P228"/>
  <c r="BI226"/>
  <c r="BH226"/>
  <c r="BG226"/>
  <c r="BF226"/>
  <c r="T226"/>
  <c r="R226"/>
  <c r="P226"/>
  <c r="BI218"/>
  <c r="BH218"/>
  <c r="BG218"/>
  <c r="BF218"/>
  <c r="T218"/>
  <c r="R218"/>
  <c r="P218"/>
  <c r="BI216"/>
  <c r="BH216"/>
  <c r="BG216"/>
  <c r="BF216"/>
  <c r="T216"/>
  <c r="R216"/>
  <c r="P216"/>
  <c r="BI212"/>
  <c r="BH212"/>
  <c r="BG212"/>
  <c r="BF212"/>
  <c r="T212"/>
  <c r="R212"/>
  <c r="P212"/>
  <c r="BI209"/>
  <c r="BH209"/>
  <c r="BG209"/>
  <c r="BF209"/>
  <c r="T209"/>
  <c r="R209"/>
  <c r="P209"/>
  <c r="BI200"/>
  <c r="BH200"/>
  <c r="BG200"/>
  <c r="BF200"/>
  <c r="T200"/>
  <c r="R200"/>
  <c r="P200"/>
  <c r="BI190"/>
  <c r="BH190"/>
  <c r="BG190"/>
  <c r="BF190"/>
  <c r="T190"/>
  <c r="R190"/>
  <c r="P190"/>
  <c r="BI187"/>
  <c r="BH187"/>
  <c r="BG187"/>
  <c r="BF187"/>
  <c r="T187"/>
  <c r="R187"/>
  <c r="P187"/>
  <c r="BI184"/>
  <c r="BH184"/>
  <c r="BG184"/>
  <c r="BF184"/>
  <c r="T184"/>
  <c r="R184"/>
  <c r="P184"/>
  <c r="BI182"/>
  <c r="BH182"/>
  <c r="BG182"/>
  <c r="BF182"/>
  <c r="T182"/>
  <c r="R182"/>
  <c r="P182"/>
  <c r="BI178"/>
  <c r="BH178"/>
  <c r="BG178"/>
  <c r="BF178"/>
  <c r="T178"/>
  <c r="R178"/>
  <c r="P178"/>
  <c r="BI176"/>
  <c r="BH176"/>
  <c r="BG176"/>
  <c r="BF176"/>
  <c r="T176"/>
  <c r="R176"/>
  <c r="P176"/>
  <c r="BI167"/>
  <c r="BH167"/>
  <c r="BG167"/>
  <c r="BF167"/>
  <c r="T167"/>
  <c r="R167"/>
  <c r="P167"/>
  <c r="BI160"/>
  <c r="BH160"/>
  <c r="BG160"/>
  <c r="BF160"/>
  <c r="T160"/>
  <c r="R160"/>
  <c r="P160"/>
  <c r="BI154"/>
  <c r="BH154"/>
  <c r="BG154"/>
  <c r="BF154"/>
  <c r="T154"/>
  <c r="R154"/>
  <c r="P154"/>
  <c r="BI137"/>
  <c r="BH137"/>
  <c r="BG137"/>
  <c r="BF137"/>
  <c r="T137"/>
  <c r="R137"/>
  <c r="P137"/>
  <c r="BI132"/>
  <c r="BH132"/>
  <c r="BG132"/>
  <c r="BF132"/>
  <c r="T132"/>
  <c r="R132"/>
  <c r="P132"/>
  <c r="BI129"/>
  <c r="BH129"/>
  <c r="BG129"/>
  <c r="BF129"/>
  <c r="T129"/>
  <c r="R129"/>
  <c r="P129"/>
  <c r="BI128"/>
  <c r="BH128"/>
  <c r="BG128"/>
  <c r="BF128"/>
  <c r="T128"/>
  <c r="R128"/>
  <c r="P128"/>
  <c r="BI126"/>
  <c r="BH126"/>
  <c r="BG126"/>
  <c r="BF126"/>
  <c r="T126"/>
  <c r="R126"/>
  <c r="P126"/>
  <c r="BI122"/>
  <c r="BH122"/>
  <c r="BG122"/>
  <c r="BF122"/>
  <c r="T122"/>
  <c r="R122"/>
  <c r="P122"/>
  <c r="J115"/>
  <c r="F115"/>
  <c r="F113"/>
  <c r="E111"/>
  <c r="J62"/>
  <c r="F62"/>
  <c r="F60"/>
  <c r="E58"/>
  <c r="J28"/>
  <c r="E28"/>
  <c r="J116"/>
  <c r="J27"/>
  <c r="J22"/>
  <c r="E22"/>
  <c r="F63"/>
  <c r="J21"/>
  <c r="J16"/>
  <c r="J60"/>
  <c r="E7"/>
  <c r="E105"/>
  <c i="16" r="J41"/>
  <c r="J40"/>
  <c i="1" r="AY75"/>
  <c i="16" r="J39"/>
  <c i="1" r="AX75"/>
  <c i="16" r="BI112"/>
  <c r="BH112"/>
  <c r="BG112"/>
  <c r="BF112"/>
  <c r="T112"/>
  <c r="T111"/>
  <c r="R112"/>
  <c r="R111"/>
  <c r="P112"/>
  <c r="P111"/>
  <c r="BI110"/>
  <c r="BH110"/>
  <c r="BG110"/>
  <c r="BF110"/>
  <c r="T110"/>
  <c r="R110"/>
  <c r="P110"/>
  <c r="BI109"/>
  <c r="BH109"/>
  <c r="BG109"/>
  <c r="BF109"/>
  <c r="T109"/>
  <c r="R109"/>
  <c r="P109"/>
  <c r="BI108"/>
  <c r="BH108"/>
  <c r="BG108"/>
  <c r="BF108"/>
  <c r="T108"/>
  <c r="R108"/>
  <c r="P108"/>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8"/>
  <c r="BH98"/>
  <c r="BG98"/>
  <c r="BF98"/>
  <c r="T98"/>
  <c r="R98"/>
  <c r="P98"/>
  <c r="BI97"/>
  <c r="BH97"/>
  <c r="BG97"/>
  <c r="BF97"/>
  <c r="T97"/>
  <c r="R97"/>
  <c r="P97"/>
  <c r="J90"/>
  <c r="F90"/>
  <c r="F88"/>
  <c r="E86"/>
  <c r="J62"/>
  <c r="F62"/>
  <c r="F60"/>
  <c r="E58"/>
  <c r="J28"/>
  <c r="E28"/>
  <c r="J91"/>
  <c r="J27"/>
  <c r="J22"/>
  <c r="E22"/>
  <c r="F91"/>
  <c r="J21"/>
  <c r="J16"/>
  <c r="J88"/>
  <c r="E7"/>
  <c r="E80"/>
  <c i="15" r="J41"/>
  <c r="J40"/>
  <c i="1" r="AY74"/>
  <c i="15" r="J39"/>
  <c i="1" r="AX74"/>
  <c i="15" r="BI117"/>
  <c r="BH117"/>
  <c r="BG117"/>
  <c r="BF117"/>
  <c r="T117"/>
  <c r="T116"/>
  <c r="R117"/>
  <c r="R116"/>
  <c r="P117"/>
  <c r="P116"/>
  <c r="BI115"/>
  <c r="BH115"/>
  <c r="BG115"/>
  <c r="BF115"/>
  <c r="T115"/>
  <c r="R115"/>
  <c r="P115"/>
  <c r="BI114"/>
  <c r="BH114"/>
  <c r="BG114"/>
  <c r="BF114"/>
  <c r="T114"/>
  <c r="R114"/>
  <c r="P114"/>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4"/>
  <c r="BH104"/>
  <c r="BG104"/>
  <c r="BF104"/>
  <c r="T104"/>
  <c r="R104"/>
  <c r="P104"/>
  <c r="BI103"/>
  <c r="BH103"/>
  <c r="BG103"/>
  <c r="BF103"/>
  <c r="T103"/>
  <c r="R103"/>
  <c r="P103"/>
  <c r="BI101"/>
  <c r="BH101"/>
  <c r="BG101"/>
  <c r="BF101"/>
  <c r="T101"/>
  <c r="R101"/>
  <c r="P101"/>
  <c r="BI100"/>
  <c r="BH100"/>
  <c r="BG100"/>
  <c r="BF100"/>
  <c r="T100"/>
  <c r="R100"/>
  <c r="P100"/>
  <c r="BI99"/>
  <c r="BH99"/>
  <c r="BG99"/>
  <c r="BF99"/>
  <c r="T99"/>
  <c r="R99"/>
  <c r="P99"/>
  <c r="J92"/>
  <c r="F92"/>
  <c r="F90"/>
  <c r="E88"/>
  <c r="J62"/>
  <c r="F62"/>
  <c r="F60"/>
  <c r="E58"/>
  <c r="J28"/>
  <c r="E28"/>
  <c r="J93"/>
  <c r="J27"/>
  <c r="J22"/>
  <c r="E22"/>
  <c r="F93"/>
  <c r="J21"/>
  <c r="J16"/>
  <c r="J90"/>
  <c r="E7"/>
  <c r="E82"/>
  <c i="14" r="J39"/>
  <c r="J38"/>
  <c i="1" r="AY72"/>
  <c i="14" r="J37"/>
  <c i="1" r="AX72"/>
  <c i="14" r="BI205"/>
  <c r="BH205"/>
  <c r="BG205"/>
  <c r="BF205"/>
  <c r="T205"/>
  <c r="T204"/>
  <c r="R205"/>
  <c r="R204"/>
  <c r="P205"/>
  <c r="P204"/>
  <c r="BI202"/>
  <c r="BH202"/>
  <c r="BG202"/>
  <c r="BF202"/>
  <c r="T202"/>
  <c r="R202"/>
  <c r="P202"/>
  <c r="BI200"/>
  <c r="BH200"/>
  <c r="BG200"/>
  <c r="BF200"/>
  <c r="T200"/>
  <c r="R200"/>
  <c r="P200"/>
  <c r="BI196"/>
  <c r="BH196"/>
  <c r="BG196"/>
  <c r="BF196"/>
  <c r="T196"/>
  <c r="R196"/>
  <c r="P196"/>
  <c r="BI194"/>
  <c r="BH194"/>
  <c r="BG194"/>
  <c r="BF194"/>
  <c r="T194"/>
  <c r="R194"/>
  <c r="P194"/>
  <c r="BI190"/>
  <c r="BH190"/>
  <c r="BG190"/>
  <c r="BF190"/>
  <c r="T190"/>
  <c r="T189"/>
  <c r="R190"/>
  <c r="R189"/>
  <c r="P190"/>
  <c r="P189"/>
  <c r="BI187"/>
  <c r="BH187"/>
  <c r="BG187"/>
  <c r="BF187"/>
  <c r="T187"/>
  <c r="R187"/>
  <c r="P187"/>
  <c r="BI185"/>
  <c r="BH185"/>
  <c r="BG185"/>
  <c r="BF185"/>
  <c r="T185"/>
  <c r="R185"/>
  <c r="P185"/>
  <c r="BI183"/>
  <c r="BH183"/>
  <c r="BG183"/>
  <c r="BF183"/>
  <c r="T183"/>
  <c r="R183"/>
  <c r="P183"/>
  <c r="BI180"/>
  <c r="BH180"/>
  <c r="BG180"/>
  <c r="BF180"/>
  <c r="T180"/>
  <c r="R180"/>
  <c r="P180"/>
  <c r="BI178"/>
  <c r="BH178"/>
  <c r="BG178"/>
  <c r="BF178"/>
  <c r="T178"/>
  <c r="R178"/>
  <c r="P178"/>
  <c r="BI175"/>
  <c r="BH175"/>
  <c r="BG175"/>
  <c r="BF175"/>
  <c r="T175"/>
  <c r="R175"/>
  <c r="P175"/>
  <c r="BI173"/>
  <c r="BH173"/>
  <c r="BG173"/>
  <c r="BF173"/>
  <c r="T173"/>
  <c r="R173"/>
  <c r="P173"/>
  <c r="BI171"/>
  <c r="BH171"/>
  <c r="BG171"/>
  <c r="BF171"/>
  <c r="T171"/>
  <c r="R171"/>
  <c r="P171"/>
  <c r="BI169"/>
  <c r="BH169"/>
  <c r="BG169"/>
  <c r="BF169"/>
  <c r="T169"/>
  <c r="R169"/>
  <c r="P169"/>
  <c r="BI168"/>
  <c r="BH168"/>
  <c r="BG168"/>
  <c r="BF168"/>
  <c r="T168"/>
  <c r="R168"/>
  <c r="P168"/>
  <c r="BI166"/>
  <c r="BH166"/>
  <c r="BG166"/>
  <c r="BF166"/>
  <c r="T166"/>
  <c r="R166"/>
  <c r="P166"/>
  <c r="BI165"/>
  <c r="BH165"/>
  <c r="BG165"/>
  <c r="BF165"/>
  <c r="T165"/>
  <c r="R165"/>
  <c r="P165"/>
  <c r="BI163"/>
  <c r="BH163"/>
  <c r="BG163"/>
  <c r="BF163"/>
  <c r="T163"/>
  <c r="R163"/>
  <c r="P163"/>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1"/>
  <c r="BH151"/>
  <c r="BG151"/>
  <c r="BF151"/>
  <c r="T151"/>
  <c r="R151"/>
  <c r="P151"/>
  <c r="BI148"/>
  <c r="BH148"/>
  <c r="BG148"/>
  <c r="BF148"/>
  <c r="T148"/>
  <c r="R148"/>
  <c r="P148"/>
  <c r="BI146"/>
  <c r="BH146"/>
  <c r="BG146"/>
  <c r="BF146"/>
  <c r="T146"/>
  <c r="R146"/>
  <c r="P146"/>
  <c r="BI144"/>
  <c r="BH144"/>
  <c r="BG144"/>
  <c r="BF144"/>
  <c r="T144"/>
  <c r="R144"/>
  <c r="P144"/>
  <c r="BI142"/>
  <c r="BH142"/>
  <c r="BG142"/>
  <c r="BF142"/>
  <c r="T142"/>
  <c r="R142"/>
  <c r="P142"/>
  <c r="BI139"/>
  <c r="BH139"/>
  <c r="BG139"/>
  <c r="BF139"/>
  <c r="T139"/>
  <c r="T138"/>
  <c r="R139"/>
  <c r="R138"/>
  <c r="P139"/>
  <c r="P138"/>
  <c r="BI135"/>
  <c r="BH135"/>
  <c r="BG135"/>
  <c r="BF135"/>
  <c r="T135"/>
  <c r="R135"/>
  <c r="P135"/>
  <c r="BI133"/>
  <c r="BH133"/>
  <c r="BG133"/>
  <c r="BF133"/>
  <c r="T133"/>
  <c r="R133"/>
  <c r="P133"/>
  <c r="BI131"/>
  <c r="BH131"/>
  <c r="BG131"/>
  <c r="BF131"/>
  <c r="T131"/>
  <c r="R131"/>
  <c r="P131"/>
  <c r="BI127"/>
  <c r="BH127"/>
  <c r="BG127"/>
  <c r="BF127"/>
  <c r="T127"/>
  <c r="R127"/>
  <c r="P127"/>
  <c r="BI125"/>
  <c r="BH125"/>
  <c r="BG125"/>
  <c r="BF125"/>
  <c r="T125"/>
  <c r="R125"/>
  <c r="P125"/>
  <c r="BI123"/>
  <c r="BH123"/>
  <c r="BG123"/>
  <c r="BF123"/>
  <c r="T123"/>
  <c r="R123"/>
  <c r="P123"/>
  <c r="BI120"/>
  <c r="BH120"/>
  <c r="BG120"/>
  <c r="BF120"/>
  <c r="T120"/>
  <c r="R120"/>
  <c r="P120"/>
  <c r="BI118"/>
  <c r="BH118"/>
  <c r="BG118"/>
  <c r="BF118"/>
  <c r="T118"/>
  <c r="R118"/>
  <c r="P118"/>
  <c r="BI114"/>
  <c r="BH114"/>
  <c r="BG114"/>
  <c r="BF114"/>
  <c r="T114"/>
  <c r="R114"/>
  <c r="P114"/>
  <c r="BI112"/>
  <c r="BH112"/>
  <c r="BG112"/>
  <c r="BF112"/>
  <c r="T112"/>
  <c r="R112"/>
  <c r="P112"/>
  <c r="BI110"/>
  <c r="BH110"/>
  <c r="BG110"/>
  <c r="BF110"/>
  <c r="T110"/>
  <c r="R110"/>
  <c r="P110"/>
  <c r="BI108"/>
  <c r="BH108"/>
  <c r="BG108"/>
  <c r="BF108"/>
  <c r="T108"/>
  <c r="R108"/>
  <c r="P108"/>
  <c r="BI105"/>
  <c r="BH105"/>
  <c r="BG105"/>
  <c r="BF105"/>
  <c r="T105"/>
  <c r="R105"/>
  <c r="P105"/>
  <c r="BI103"/>
  <c r="BH103"/>
  <c r="BG103"/>
  <c r="BF103"/>
  <c r="T103"/>
  <c r="R103"/>
  <c r="P103"/>
  <c r="BI101"/>
  <c r="BH101"/>
  <c r="BG101"/>
  <c r="BF101"/>
  <c r="T101"/>
  <c r="R101"/>
  <c r="P101"/>
  <c r="J94"/>
  <c r="F94"/>
  <c r="F92"/>
  <c r="E90"/>
  <c r="J58"/>
  <c r="F58"/>
  <c r="F56"/>
  <c r="E54"/>
  <c r="J26"/>
  <c r="E26"/>
  <c r="J59"/>
  <c r="J25"/>
  <c r="J20"/>
  <c r="E20"/>
  <c r="F95"/>
  <c r="J19"/>
  <c r="J14"/>
  <c r="J92"/>
  <c r="E7"/>
  <c r="E86"/>
  <c i="13" r="J39"/>
  <c r="J38"/>
  <c i="1" r="AY71"/>
  <c i="13" r="J37"/>
  <c i="1" r="AX71"/>
  <c i="13" r="BI248"/>
  <c r="BH248"/>
  <c r="BG248"/>
  <c r="BF248"/>
  <c r="T248"/>
  <c r="R248"/>
  <c r="P248"/>
  <c r="BI246"/>
  <c r="BH246"/>
  <c r="BG246"/>
  <c r="BF246"/>
  <c r="T246"/>
  <c r="R246"/>
  <c r="P246"/>
  <c r="BI243"/>
  <c r="BH243"/>
  <c r="BG243"/>
  <c r="BF243"/>
  <c r="T243"/>
  <c r="R243"/>
  <c r="P243"/>
  <c r="BI240"/>
  <c r="BH240"/>
  <c r="BG240"/>
  <c r="BF240"/>
  <c r="T240"/>
  <c r="R240"/>
  <c r="P240"/>
  <c r="BI239"/>
  <c r="BH239"/>
  <c r="BG239"/>
  <c r="BF239"/>
  <c r="T239"/>
  <c r="R239"/>
  <c r="P239"/>
  <c r="BI238"/>
  <c r="BH238"/>
  <c r="BG238"/>
  <c r="BF238"/>
  <c r="T238"/>
  <c r="R238"/>
  <c r="P238"/>
  <c r="BI237"/>
  <c r="BH237"/>
  <c r="BG237"/>
  <c r="BF237"/>
  <c r="T237"/>
  <c r="R237"/>
  <c r="P237"/>
  <c r="BI235"/>
  <c r="BH235"/>
  <c r="BG235"/>
  <c r="BF235"/>
  <c r="T235"/>
  <c r="R235"/>
  <c r="P235"/>
  <c r="BI232"/>
  <c r="BH232"/>
  <c r="BG232"/>
  <c r="BF232"/>
  <c r="T232"/>
  <c r="R232"/>
  <c r="P232"/>
  <c r="BI228"/>
  <c r="BH228"/>
  <c r="BG228"/>
  <c r="BF228"/>
  <c r="T228"/>
  <c r="T227"/>
  <c r="R228"/>
  <c r="R227"/>
  <c r="P228"/>
  <c r="P227"/>
  <c r="BI225"/>
  <c r="BH225"/>
  <c r="BG225"/>
  <c r="BF225"/>
  <c r="T225"/>
  <c r="R225"/>
  <c r="P225"/>
  <c r="BI222"/>
  <c r="BH222"/>
  <c r="BG222"/>
  <c r="BF222"/>
  <c r="T222"/>
  <c r="R222"/>
  <c r="P222"/>
  <c r="BI220"/>
  <c r="BH220"/>
  <c r="BG220"/>
  <c r="BF220"/>
  <c r="T220"/>
  <c r="R220"/>
  <c r="P220"/>
  <c r="BI218"/>
  <c r="BH218"/>
  <c r="BG218"/>
  <c r="BF218"/>
  <c r="T218"/>
  <c r="R218"/>
  <c r="P218"/>
  <c r="BI214"/>
  <c r="BH214"/>
  <c r="BG214"/>
  <c r="BF214"/>
  <c r="T214"/>
  <c r="R214"/>
  <c r="P214"/>
  <c r="BI212"/>
  <c r="BH212"/>
  <c r="BG212"/>
  <c r="BF212"/>
  <c r="T212"/>
  <c r="R212"/>
  <c r="P212"/>
  <c r="BI204"/>
  <c r="BH204"/>
  <c r="BG204"/>
  <c r="BF204"/>
  <c r="T204"/>
  <c r="R204"/>
  <c r="P204"/>
  <c r="BI202"/>
  <c r="BH202"/>
  <c r="BG202"/>
  <c r="BF202"/>
  <c r="T202"/>
  <c r="R202"/>
  <c r="P202"/>
  <c r="BI200"/>
  <c r="BH200"/>
  <c r="BG200"/>
  <c r="BF200"/>
  <c r="T200"/>
  <c r="R200"/>
  <c r="P200"/>
  <c r="BI195"/>
  <c r="BH195"/>
  <c r="BG195"/>
  <c r="BF195"/>
  <c r="T195"/>
  <c r="T194"/>
  <c r="R195"/>
  <c r="R194"/>
  <c r="P195"/>
  <c r="P194"/>
  <c r="BI188"/>
  <c r="BH188"/>
  <c r="BG188"/>
  <c r="BF188"/>
  <c r="T188"/>
  <c r="T187"/>
  <c r="R188"/>
  <c r="R187"/>
  <c r="P188"/>
  <c r="P187"/>
  <c r="BI185"/>
  <c r="BH185"/>
  <c r="BG185"/>
  <c r="BF185"/>
  <c r="T185"/>
  <c r="R185"/>
  <c r="P185"/>
  <c r="BI180"/>
  <c r="BH180"/>
  <c r="BG180"/>
  <c r="BF180"/>
  <c r="T180"/>
  <c r="R180"/>
  <c r="P180"/>
  <c r="BI178"/>
  <c r="BH178"/>
  <c r="BG178"/>
  <c r="BF178"/>
  <c r="T178"/>
  <c r="R178"/>
  <c r="P178"/>
  <c r="BI175"/>
  <c r="BH175"/>
  <c r="BG175"/>
  <c r="BF175"/>
  <c r="T175"/>
  <c r="R175"/>
  <c r="P175"/>
  <c r="BI172"/>
  <c r="BH172"/>
  <c r="BG172"/>
  <c r="BF172"/>
  <c r="T172"/>
  <c r="R172"/>
  <c r="P172"/>
  <c r="BI169"/>
  <c r="BH169"/>
  <c r="BG169"/>
  <c r="BF169"/>
  <c r="T169"/>
  <c r="R169"/>
  <c r="P169"/>
  <c r="BI166"/>
  <c r="BH166"/>
  <c r="BG166"/>
  <c r="BF166"/>
  <c r="T166"/>
  <c r="R166"/>
  <c r="P166"/>
  <c r="BI160"/>
  <c r="BH160"/>
  <c r="BG160"/>
  <c r="BF160"/>
  <c r="T160"/>
  <c r="R160"/>
  <c r="P160"/>
  <c r="BI158"/>
  <c r="BH158"/>
  <c r="BG158"/>
  <c r="BF158"/>
  <c r="T158"/>
  <c r="R158"/>
  <c r="P158"/>
  <c r="BI155"/>
  <c r="BH155"/>
  <c r="BG155"/>
  <c r="BF155"/>
  <c r="T155"/>
  <c r="R155"/>
  <c r="P155"/>
  <c r="BI153"/>
  <c r="BH153"/>
  <c r="BG153"/>
  <c r="BF153"/>
  <c r="T153"/>
  <c r="R153"/>
  <c r="P153"/>
  <c r="BI151"/>
  <c r="BH151"/>
  <c r="BG151"/>
  <c r="BF151"/>
  <c r="T151"/>
  <c r="R151"/>
  <c r="P151"/>
  <c r="BI150"/>
  <c r="BH150"/>
  <c r="BG150"/>
  <c r="BF150"/>
  <c r="T150"/>
  <c r="R150"/>
  <c r="P150"/>
  <c r="BI148"/>
  <c r="BH148"/>
  <c r="BG148"/>
  <c r="BF148"/>
  <c r="T148"/>
  <c r="R148"/>
  <c r="P148"/>
  <c r="BI146"/>
  <c r="BH146"/>
  <c r="BG146"/>
  <c r="BF146"/>
  <c r="T146"/>
  <c r="R146"/>
  <c r="P146"/>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0"/>
  <c r="BH130"/>
  <c r="BG130"/>
  <c r="BF130"/>
  <c r="T130"/>
  <c r="R130"/>
  <c r="P130"/>
  <c r="BI128"/>
  <c r="BH128"/>
  <c r="BG128"/>
  <c r="BF128"/>
  <c r="T128"/>
  <c r="R128"/>
  <c r="P128"/>
  <c r="BI126"/>
  <c r="BH126"/>
  <c r="BG126"/>
  <c r="BF126"/>
  <c r="T126"/>
  <c r="R126"/>
  <c r="P126"/>
  <c r="BI121"/>
  <c r="BH121"/>
  <c r="BG121"/>
  <c r="BF121"/>
  <c r="T121"/>
  <c r="R121"/>
  <c r="P121"/>
  <c r="BI118"/>
  <c r="BH118"/>
  <c r="BG118"/>
  <c r="BF118"/>
  <c r="T118"/>
  <c r="R118"/>
  <c r="P118"/>
  <c r="BI115"/>
  <c r="BH115"/>
  <c r="BG115"/>
  <c r="BF115"/>
  <c r="T115"/>
  <c r="R115"/>
  <c r="P115"/>
  <c r="BI111"/>
  <c r="BH111"/>
  <c r="BG111"/>
  <c r="BF111"/>
  <c r="T111"/>
  <c r="R111"/>
  <c r="P111"/>
  <c r="BI106"/>
  <c r="BH106"/>
  <c r="BG106"/>
  <c r="BF106"/>
  <c r="T106"/>
  <c r="R106"/>
  <c r="P106"/>
  <c r="BI103"/>
  <c r="BH103"/>
  <c r="BG103"/>
  <c r="BF103"/>
  <c r="T103"/>
  <c r="R103"/>
  <c r="P103"/>
  <c r="BI100"/>
  <c r="BH100"/>
  <c r="BG100"/>
  <c r="BF100"/>
  <c r="T100"/>
  <c r="R100"/>
  <c r="P100"/>
  <c r="J93"/>
  <c r="F93"/>
  <c r="F91"/>
  <c r="E89"/>
  <c r="J58"/>
  <c r="F58"/>
  <c r="F56"/>
  <c r="E54"/>
  <c r="J26"/>
  <c r="E26"/>
  <c r="J94"/>
  <c r="J25"/>
  <c r="J20"/>
  <c r="E20"/>
  <c r="F94"/>
  <c r="J19"/>
  <c r="J14"/>
  <c r="J56"/>
  <c r="E7"/>
  <c r="E85"/>
  <c i="12" r="J39"/>
  <c r="J38"/>
  <c i="1" r="AY70"/>
  <c i="12" r="J37"/>
  <c i="1" r="AX70"/>
  <c i="12" r="BI102"/>
  <c r="BH102"/>
  <c r="BG102"/>
  <c r="BF102"/>
  <c r="T102"/>
  <c r="R102"/>
  <c r="P102"/>
  <c r="BI99"/>
  <c r="BH99"/>
  <c r="BG99"/>
  <c r="BF99"/>
  <c r="T99"/>
  <c r="R99"/>
  <c r="P99"/>
  <c r="BI97"/>
  <c r="BH97"/>
  <c r="BG97"/>
  <c r="BF97"/>
  <c r="T97"/>
  <c r="R97"/>
  <c r="P97"/>
  <c r="BI95"/>
  <c r="BH95"/>
  <c r="BG95"/>
  <c r="BF95"/>
  <c r="T95"/>
  <c r="R95"/>
  <c r="P95"/>
  <c r="BI91"/>
  <c r="BH91"/>
  <c r="BG91"/>
  <c r="BF91"/>
  <c r="T91"/>
  <c r="T90"/>
  <c r="R91"/>
  <c r="R90"/>
  <c r="P91"/>
  <c r="P90"/>
  <c r="J84"/>
  <c r="F84"/>
  <c r="F82"/>
  <c r="E80"/>
  <c r="J58"/>
  <c r="F58"/>
  <c r="F56"/>
  <c r="E54"/>
  <c r="J26"/>
  <c r="E26"/>
  <c r="J59"/>
  <c r="J25"/>
  <c r="J20"/>
  <c r="E20"/>
  <c r="F85"/>
  <c r="J19"/>
  <c r="J14"/>
  <c r="J82"/>
  <c r="E7"/>
  <c r="E76"/>
  <c i="11" r="J39"/>
  <c r="J38"/>
  <c i="1" r="AY69"/>
  <c i="11" r="J37"/>
  <c i="1" r="AX69"/>
  <c i="11" r="BI90"/>
  <c r="BH90"/>
  <c r="BG90"/>
  <c r="BF90"/>
  <c r="T90"/>
  <c r="T89"/>
  <c r="T88"/>
  <c r="T87"/>
  <c r="R90"/>
  <c r="R89"/>
  <c r="R88"/>
  <c r="R87"/>
  <c r="P90"/>
  <c r="P89"/>
  <c r="P88"/>
  <c r="P87"/>
  <c i="1" r="AU69"/>
  <c i="11" r="J83"/>
  <c r="F83"/>
  <c r="F81"/>
  <c r="E79"/>
  <c r="J58"/>
  <c r="F58"/>
  <c r="F56"/>
  <c r="E54"/>
  <c r="J26"/>
  <c r="E26"/>
  <c r="J59"/>
  <c r="J25"/>
  <c r="J20"/>
  <c r="E20"/>
  <c r="F84"/>
  <c r="J19"/>
  <c r="J14"/>
  <c r="J81"/>
  <c r="E7"/>
  <c r="E75"/>
  <c i="10" r="J39"/>
  <c r="J38"/>
  <c i="1" r="AY67"/>
  <c i="10" r="J37"/>
  <c i="1" r="AX67"/>
  <c i="10" r="BI128"/>
  <c r="BH128"/>
  <c r="BG128"/>
  <c r="BF128"/>
  <c r="T128"/>
  <c r="T127"/>
  <c r="R128"/>
  <c r="R127"/>
  <c r="P128"/>
  <c r="P127"/>
  <c r="BI125"/>
  <c r="BH125"/>
  <c r="BG125"/>
  <c r="BF125"/>
  <c r="T125"/>
  <c r="R125"/>
  <c r="P125"/>
  <c r="BI122"/>
  <c r="BH122"/>
  <c r="BG122"/>
  <c r="BF122"/>
  <c r="T122"/>
  <c r="R122"/>
  <c r="P122"/>
  <c r="BI120"/>
  <c r="BH120"/>
  <c r="BG120"/>
  <c r="BF120"/>
  <c r="T120"/>
  <c r="R120"/>
  <c r="P120"/>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0"/>
  <c r="BH110"/>
  <c r="BG110"/>
  <c r="BF110"/>
  <c r="T110"/>
  <c r="R110"/>
  <c r="P110"/>
  <c r="BI108"/>
  <c r="BH108"/>
  <c r="BG108"/>
  <c r="BF108"/>
  <c r="T108"/>
  <c r="T107"/>
  <c r="R108"/>
  <c r="R107"/>
  <c r="P108"/>
  <c r="P107"/>
  <c r="BI104"/>
  <c r="BH104"/>
  <c r="BG104"/>
  <c r="BF104"/>
  <c r="T104"/>
  <c r="R104"/>
  <c r="P104"/>
  <c r="BI101"/>
  <c r="BH101"/>
  <c r="BG101"/>
  <c r="BF101"/>
  <c r="T101"/>
  <c r="R101"/>
  <c r="P101"/>
  <c r="BI98"/>
  <c r="BH98"/>
  <c r="BG98"/>
  <c r="BF98"/>
  <c r="T98"/>
  <c r="R98"/>
  <c r="P98"/>
  <c r="BI96"/>
  <c r="BH96"/>
  <c r="BG96"/>
  <c r="BF96"/>
  <c r="T96"/>
  <c r="R96"/>
  <c r="P96"/>
  <c r="BI93"/>
  <c r="BH93"/>
  <c r="BG93"/>
  <c r="BF93"/>
  <c r="T93"/>
  <c r="R93"/>
  <c r="P93"/>
  <c r="J86"/>
  <c r="F86"/>
  <c r="F84"/>
  <c r="E82"/>
  <c r="J58"/>
  <c r="F58"/>
  <c r="F56"/>
  <c r="E54"/>
  <c r="J26"/>
  <c r="E26"/>
  <c r="J59"/>
  <c r="J25"/>
  <c r="J20"/>
  <c r="E20"/>
  <c r="F87"/>
  <c r="J19"/>
  <c r="J14"/>
  <c r="J84"/>
  <c r="E7"/>
  <c r="E50"/>
  <c i="9" r="J41"/>
  <c r="J40"/>
  <c i="1" r="AY66"/>
  <c i="9" r="J39"/>
  <c i="1" r="AX66"/>
  <c i="9" r="BI146"/>
  <c r="BH146"/>
  <c r="BG146"/>
  <c r="BF146"/>
  <c r="T146"/>
  <c r="T145"/>
  <c r="R146"/>
  <c r="R145"/>
  <c r="P146"/>
  <c r="P145"/>
  <c r="BI140"/>
  <c r="BH140"/>
  <c r="BG140"/>
  <c r="BF140"/>
  <c r="T140"/>
  <c r="R140"/>
  <c r="P140"/>
  <c r="BI137"/>
  <c r="BH137"/>
  <c r="BG137"/>
  <c r="BF137"/>
  <c r="T137"/>
  <c r="R137"/>
  <c r="P137"/>
  <c r="BI135"/>
  <c r="BH135"/>
  <c r="BG135"/>
  <c r="BF135"/>
  <c r="T135"/>
  <c r="R135"/>
  <c r="P135"/>
  <c r="BI133"/>
  <c r="BH133"/>
  <c r="BG133"/>
  <c r="BF133"/>
  <c r="T133"/>
  <c r="R133"/>
  <c r="P133"/>
  <c r="BI130"/>
  <c r="BH130"/>
  <c r="BG130"/>
  <c r="BF130"/>
  <c r="T130"/>
  <c r="R130"/>
  <c r="P130"/>
  <c r="BI128"/>
  <c r="BH128"/>
  <c r="BG128"/>
  <c r="BF128"/>
  <c r="T128"/>
  <c r="R128"/>
  <c r="P128"/>
  <c r="BI125"/>
  <c r="BH125"/>
  <c r="BG125"/>
  <c r="BF125"/>
  <c r="T125"/>
  <c r="R125"/>
  <c r="P125"/>
  <c r="BI122"/>
  <c r="BH122"/>
  <c r="BG122"/>
  <c r="BF122"/>
  <c r="T122"/>
  <c r="R122"/>
  <c r="P122"/>
  <c r="BI120"/>
  <c r="BH120"/>
  <c r="BG120"/>
  <c r="BF120"/>
  <c r="T120"/>
  <c r="R120"/>
  <c r="P120"/>
  <c r="BI118"/>
  <c r="BH118"/>
  <c r="BG118"/>
  <c r="BF118"/>
  <c r="T118"/>
  <c r="R118"/>
  <c r="P118"/>
  <c r="BI115"/>
  <c r="BH115"/>
  <c r="BG115"/>
  <c r="BF115"/>
  <c r="T115"/>
  <c r="R115"/>
  <c r="P115"/>
  <c r="BI114"/>
  <c r="BH114"/>
  <c r="BG114"/>
  <c r="BF114"/>
  <c r="T114"/>
  <c r="R114"/>
  <c r="P114"/>
  <c r="BI112"/>
  <c r="BH112"/>
  <c r="BG112"/>
  <c r="BF112"/>
  <c r="T112"/>
  <c r="R112"/>
  <c r="P112"/>
  <c r="BI110"/>
  <c r="BH110"/>
  <c r="BG110"/>
  <c r="BF110"/>
  <c r="T110"/>
  <c r="R110"/>
  <c r="P110"/>
  <c r="BI109"/>
  <c r="BH109"/>
  <c r="BG109"/>
  <c r="BF109"/>
  <c r="T109"/>
  <c r="R109"/>
  <c r="P109"/>
  <c r="BI106"/>
  <c r="BH106"/>
  <c r="BG106"/>
  <c r="BF106"/>
  <c r="T106"/>
  <c r="R106"/>
  <c r="P106"/>
  <c r="BI104"/>
  <c r="BH104"/>
  <c r="BG104"/>
  <c r="BF104"/>
  <c r="T104"/>
  <c r="R104"/>
  <c r="P104"/>
  <c r="BI102"/>
  <c r="BH102"/>
  <c r="BG102"/>
  <c r="BF102"/>
  <c r="T102"/>
  <c r="R102"/>
  <c r="P102"/>
  <c r="BI100"/>
  <c r="BH100"/>
  <c r="BG100"/>
  <c r="BF100"/>
  <c r="T100"/>
  <c r="R100"/>
  <c r="P100"/>
  <c r="J93"/>
  <c r="F93"/>
  <c r="F91"/>
  <c r="E89"/>
  <c r="J62"/>
  <c r="F62"/>
  <c r="F60"/>
  <c r="E58"/>
  <c r="J28"/>
  <c r="E28"/>
  <c r="J63"/>
  <c r="J27"/>
  <c r="J22"/>
  <c r="E22"/>
  <c r="F63"/>
  <c r="J21"/>
  <c r="J16"/>
  <c r="J91"/>
  <c r="E7"/>
  <c r="E52"/>
  <c i="8" r="J41"/>
  <c r="J40"/>
  <c i="1" r="AY65"/>
  <c i="8" r="J39"/>
  <c i="1" r="AX65"/>
  <c i="8" r="BI130"/>
  <c r="BH130"/>
  <c r="BG130"/>
  <c r="BF130"/>
  <c r="T130"/>
  <c r="T129"/>
  <c r="R130"/>
  <c r="R129"/>
  <c r="P130"/>
  <c r="P129"/>
  <c r="BI127"/>
  <c r="BH127"/>
  <c r="BG127"/>
  <c r="BF127"/>
  <c r="T127"/>
  <c r="R127"/>
  <c r="P127"/>
  <c r="BI125"/>
  <c r="BH125"/>
  <c r="BG125"/>
  <c r="BF125"/>
  <c r="T125"/>
  <c r="R125"/>
  <c r="P125"/>
  <c r="BI122"/>
  <c r="BH122"/>
  <c r="BG122"/>
  <c r="BF122"/>
  <c r="T122"/>
  <c r="R122"/>
  <c r="P122"/>
  <c r="BI120"/>
  <c r="BH120"/>
  <c r="BG120"/>
  <c r="BF120"/>
  <c r="T120"/>
  <c r="R120"/>
  <c r="P120"/>
  <c r="BI117"/>
  <c r="BH117"/>
  <c r="BG117"/>
  <c r="BF117"/>
  <c r="T117"/>
  <c r="T116"/>
  <c r="R117"/>
  <c r="R116"/>
  <c r="P117"/>
  <c r="P116"/>
  <c r="BI113"/>
  <c r="BH113"/>
  <c r="BG113"/>
  <c r="BF113"/>
  <c r="T113"/>
  <c r="R113"/>
  <c r="P113"/>
  <c r="BI111"/>
  <c r="BH111"/>
  <c r="BG111"/>
  <c r="BF111"/>
  <c r="T111"/>
  <c r="R111"/>
  <c r="P111"/>
  <c r="BI108"/>
  <c r="BH108"/>
  <c r="BG108"/>
  <c r="BF108"/>
  <c r="T108"/>
  <c r="R108"/>
  <c r="P108"/>
  <c r="BI106"/>
  <c r="BH106"/>
  <c r="BG106"/>
  <c r="BF106"/>
  <c r="T106"/>
  <c r="R106"/>
  <c r="P106"/>
  <c r="BI105"/>
  <c r="BH105"/>
  <c r="BG105"/>
  <c r="BF105"/>
  <c r="T105"/>
  <c r="R105"/>
  <c r="P105"/>
  <c r="BI102"/>
  <c r="BH102"/>
  <c r="BG102"/>
  <c r="BF102"/>
  <c r="T102"/>
  <c r="R102"/>
  <c r="P102"/>
  <c r="BI100"/>
  <c r="BH100"/>
  <c r="BG100"/>
  <c r="BF100"/>
  <c r="T100"/>
  <c r="R100"/>
  <c r="P100"/>
  <c r="J93"/>
  <c r="F93"/>
  <c r="F91"/>
  <c r="E89"/>
  <c r="J62"/>
  <c r="F62"/>
  <c r="F60"/>
  <c r="E58"/>
  <c r="J28"/>
  <c r="E28"/>
  <c r="J63"/>
  <c r="J27"/>
  <c r="J22"/>
  <c r="E22"/>
  <c r="F94"/>
  <c r="J21"/>
  <c r="J16"/>
  <c r="J91"/>
  <c r="E7"/>
  <c r="E52"/>
  <c i="7" r="J41"/>
  <c r="J40"/>
  <c i="1" r="AY64"/>
  <c i="7" r="J39"/>
  <c i="1" r="AX64"/>
  <c i="7" r="BI128"/>
  <c r="BH128"/>
  <c r="BG128"/>
  <c r="BF128"/>
  <c r="T128"/>
  <c r="R128"/>
  <c r="P128"/>
  <c r="BI127"/>
  <c r="BH127"/>
  <c r="BG127"/>
  <c r="BF127"/>
  <c r="T127"/>
  <c r="R127"/>
  <c r="P127"/>
  <c r="BI123"/>
  <c r="BH123"/>
  <c r="BG123"/>
  <c r="BF123"/>
  <c r="T123"/>
  <c r="T122"/>
  <c r="R123"/>
  <c r="R122"/>
  <c r="P123"/>
  <c r="P122"/>
  <c r="BI120"/>
  <c r="BH120"/>
  <c r="BG120"/>
  <c r="BF120"/>
  <c r="T120"/>
  <c r="T119"/>
  <c r="R120"/>
  <c r="R119"/>
  <c r="P120"/>
  <c r="P119"/>
  <c r="BI118"/>
  <c r="BH118"/>
  <c r="BG118"/>
  <c r="BF118"/>
  <c r="T118"/>
  <c r="T117"/>
  <c r="R118"/>
  <c r="R117"/>
  <c r="P118"/>
  <c r="P117"/>
  <c r="BI113"/>
  <c r="BH113"/>
  <c r="BG113"/>
  <c r="BF113"/>
  <c r="T113"/>
  <c r="R113"/>
  <c r="P113"/>
  <c r="BI111"/>
  <c r="BH111"/>
  <c r="BG111"/>
  <c r="BF111"/>
  <c r="T111"/>
  <c r="R111"/>
  <c r="P111"/>
  <c r="BI109"/>
  <c r="BH109"/>
  <c r="BG109"/>
  <c r="BF109"/>
  <c r="T109"/>
  <c r="R109"/>
  <c r="P109"/>
  <c r="BI107"/>
  <c r="BH107"/>
  <c r="BG107"/>
  <c r="BF107"/>
  <c r="T107"/>
  <c r="R107"/>
  <c r="P107"/>
  <c r="BI104"/>
  <c r="BH104"/>
  <c r="BG104"/>
  <c r="BF104"/>
  <c r="T104"/>
  <c r="R104"/>
  <c r="P104"/>
  <c r="BI102"/>
  <c r="BH102"/>
  <c r="BG102"/>
  <c r="BF102"/>
  <c r="T102"/>
  <c r="R102"/>
  <c r="P102"/>
  <c r="J95"/>
  <c r="F95"/>
  <c r="F93"/>
  <c r="E91"/>
  <c r="J62"/>
  <c r="F62"/>
  <c r="F60"/>
  <c r="E58"/>
  <c r="J28"/>
  <c r="E28"/>
  <c r="J96"/>
  <c r="J27"/>
  <c r="J22"/>
  <c r="E22"/>
  <c r="F63"/>
  <c r="J21"/>
  <c r="J16"/>
  <c r="J93"/>
  <c r="E7"/>
  <c r="E85"/>
  <c i="6" r="J41"/>
  <c r="J40"/>
  <c i="1" r="AY63"/>
  <c i="6" r="J39"/>
  <c i="1" r="AX63"/>
  <c i="6" r="BI158"/>
  <c r="BH158"/>
  <c r="BG158"/>
  <c r="BF158"/>
  <c r="T158"/>
  <c r="T157"/>
  <c r="R158"/>
  <c r="R157"/>
  <c r="P158"/>
  <c r="P157"/>
  <c r="BI154"/>
  <c r="BH154"/>
  <c r="BG154"/>
  <c r="BF154"/>
  <c r="T154"/>
  <c r="R154"/>
  <c r="P154"/>
  <c r="BI152"/>
  <c r="BH152"/>
  <c r="BG152"/>
  <c r="BF152"/>
  <c r="T152"/>
  <c r="R152"/>
  <c r="P152"/>
  <c r="BI150"/>
  <c r="BH150"/>
  <c r="BG150"/>
  <c r="BF150"/>
  <c r="T150"/>
  <c r="R150"/>
  <c r="P150"/>
  <c r="BI147"/>
  <c r="BH147"/>
  <c r="BG147"/>
  <c r="BF147"/>
  <c r="T147"/>
  <c r="R147"/>
  <c r="P147"/>
  <c r="BI145"/>
  <c r="BH145"/>
  <c r="BG145"/>
  <c r="BF145"/>
  <c r="T145"/>
  <c r="R145"/>
  <c r="P145"/>
  <c r="BI142"/>
  <c r="BH142"/>
  <c r="BG142"/>
  <c r="BF142"/>
  <c r="T142"/>
  <c r="R142"/>
  <c r="P142"/>
  <c r="BI140"/>
  <c r="BH140"/>
  <c r="BG140"/>
  <c r="BF140"/>
  <c r="T140"/>
  <c r="R140"/>
  <c r="P140"/>
  <c r="BI136"/>
  <c r="BH136"/>
  <c r="BG136"/>
  <c r="BF136"/>
  <c r="T136"/>
  <c r="R136"/>
  <c r="P136"/>
  <c r="BI132"/>
  <c r="BH132"/>
  <c r="BG132"/>
  <c r="BF132"/>
  <c r="T132"/>
  <c r="R132"/>
  <c r="P132"/>
  <c r="BI129"/>
  <c r="BH129"/>
  <c r="BG129"/>
  <c r="BF129"/>
  <c r="T129"/>
  <c r="R129"/>
  <c r="P129"/>
  <c r="BI127"/>
  <c r="BH127"/>
  <c r="BG127"/>
  <c r="BF127"/>
  <c r="T127"/>
  <c r="R127"/>
  <c r="P127"/>
  <c r="BI124"/>
  <c r="BH124"/>
  <c r="BG124"/>
  <c r="BF124"/>
  <c r="T124"/>
  <c r="R124"/>
  <c r="P124"/>
  <c r="BI122"/>
  <c r="BH122"/>
  <c r="BG122"/>
  <c r="BF122"/>
  <c r="T122"/>
  <c r="R122"/>
  <c r="P122"/>
  <c r="BI121"/>
  <c r="BH121"/>
  <c r="BG121"/>
  <c r="BF121"/>
  <c r="T121"/>
  <c r="R121"/>
  <c r="P121"/>
  <c r="BI117"/>
  <c r="BH117"/>
  <c r="BG117"/>
  <c r="BF117"/>
  <c r="T117"/>
  <c r="R117"/>
  <c r="P117"/>
  <c r="BI114"/>
  <c r="BH114"/>
  <c r="BG114"/>
  <c r="BF114"/>
  <c r="T114"/>
  <c r="R114"/>
  <c r="P114"/>
  <c r="BI111"/>
  <c r="BH111"/>
  <c r="BG111"/>
  <c r="BF111"/>
  <c r="T111"/>
  <c r="R111"/>
  <c r="P111"/>
  <c r="BI109"/>
  <c r="BH109"/>
  <c r="BG109"/>
  <c r="BF109"/>
  <c r="T109"/>
  <c r="R109"/>
  <c r="P109"/>
  <c r="BI106"/>
  <c r="BH106"/>
  <c r="BG106"/>
  <c r="BF106"/>
  <c r="T106"/>
  <c r="R106"/>
  <c r="P106"/>
  <c r="BI104"/>
  <c r="BH104"/>
  <c r="BG104"/>
  <c r="BF104"/>
  <c r="T104"/>
  <c r="R104"/>
  <c r="P104"/>
  <c r="BI102"/>
  <c r="BH102"/>
  <c r="BG102"/>
  <c r="BF102"/>
  <c r="T102"/>
  <c r="R102"/>
  <c r="P102"/>
  <c r="BI100"/>
  <c r="BH100"/>
  <c r="BG100"/>
  <c r="BF100"/>
  <c r="T100"/>
  <c r="R100"/>
  <c r="P100"/>
  <c r="J93"/>
  <c r="F93"/>
  <c r="F91"/>
  <c r="E89"/>
  <c r="J62"/>
  <c r="F62"/>
  <c r="F60"/>
  <c r="E58"/>
  <c r="J28"/>
  <c r="E28"/>
  <c r="J63"/>
  <c r="J27"/>
  <c r="J22"/>
  <c r="E22"/>
  <c r="F63"/>
  <c r="J21"/>
  <c r="J16"/>
  <c r="J91"/>
  <c r="E7"/>
  <c r="E52"/>
  <c i="5" r="J41"/>
  <c r="J40"/>
  <c i="1" r="AY62"/>
  <c i="5" r="J39"/>
  <c i="1" r="AX62"/>
  <c i="5" r="BI127"/>
  <c r="BH127"/>
  <c r="BG127"/>
  <c r="BF127"/>
  <c r="T127"/>
  <c r="T126"/>
  <c r="R127"/>
  <c r="R126"/>
  <c r="P127"/>
  <c r="P126"/>
  <c r="BI124"/>
  <c r="BH124"/>
  <c r="BG124"/>
  <c r="BF124"/>
  <c r="T124"/>
  <c r="R124"/>
  <c r="P124"/>
  <c r="BI121"/>
  <c r="BH121"/>
  <c r="BG121"/>
  <c r="BF121"/>
  <c r="T121"/>
  <c r="R121"/>
  <c r="P121"/>
  <c r="BI119"/>
  <c r="BH119"/>
  <c r="BG119"/>
  <c r="BF119"/>
  <c r="T119"/>
  <c r="R119"/>
  <c r="P119"/>
  <c r="BI116"/>
  <c r="BH116"/>
  <c r="BG116"/>
  <c r="BF116"/>
  <c r="T116"/>
  <c r="R116"/>
  <c r="P116"/>
  <c r="BI114"/>
  <c r="BH114"/>
  <c r="BG114"/>
  <c r="BF114"/>
  <c r="T114"/>
  <c r="T113"/>
  <c r="R114"/>
  <c r="R113"/>
  <c r="P114"/>
  <c r="P113"/>
  <c r="BI110"/>
  <c r="BH110"/>
  <c r="BG110"/>
  <c r="BF110"/>
  <c r="T110"/>
  <c r="R110"/>
  <c r="P110"/>
  <c r="BI107"/>
  <c r="BH107"/>
  <c r="BG107"/>
  <c r="BF107"/>
  <c r="T107"/>
  <c r="R107"/>
  <c r="P107"/>
  <c r="BI104"/>
  <c r="BH104"/>
  <c r="BG104"/>
  <c r="BF104"/>
  <c r="T104"/>
  <c r="R104"/>
  <c r="P104"/>
  <c r="BI102"/>
  <c r="BH102"/>
  <c r="BG102"/>
  <c r="BF102"/>
  <c r="T102"/>
  <c r="R102"/>
  <c r="P102"/>
  <c r="BI99"/>
  <c r="BH99"/>
  <c r="BG99"/>
  <c r="BF99"/>
  <c r="T99"/>
  <c r="R99"/>
  <c r="P99"/>
  <c r="J92"/>
  <c r="F92"/>
  <c r="F90"/>
  <c r="E88"/>
  <c r="J62"/>
  <c r="F62"/>
  <c r="F60"/>
  <c r="E58"/>
  <c r="J28"/>
  <c r="E28"/>
  <c r="J63"/>
  <c r="J27"/>
  <c r="J22"/>
  <c r="E22"/>
  <c r="F93"/>
  <c r="J21"/>
  <c r="J16"/>
  <c r="J90"/>
  <c r="E7"/>
  <c r="E82"/>
  <c i="4" r="J41"/>
  <c r="J40"/>
  <c i="1" r="AY60"/>
  <c i="4" r="J39"/>
  <c i="1" r="AX60"/>
  <c i="4" r="BI109"/>
  <c r="BH109"/>
  <c r="BG109"/>
  <c r="BF109"/>
  <c r="T109"/>
  <c r="T108"/>
  <c r="R109"/>
  <c r="R108"/>
  <c r="P109"/>
  <c r="P108"/>
  <c r="BI107"/>
  <c r="BH107"/>
  <c r="BG107"/>
  <c r="BF107"/>
  <c r="T107"/>
  <c r="R107"/>
  <c r="P107"/>
  <c r="BI106"/>
  <c r="BH106"/>
  <c r="BG106"/>
  <c r="BF106"/>
  <c r="T106"/>
  <c r="R106"/>
  <c r="P106"/>
  <c r="BI104"/>
  <c r="BH104"/>
  <c r="BG104"/>
  <c r="BF104"/>
  <c r="T104"/>
  <c r="R104"/>
  <c r="P104"/>
  <c r="BI103"/>
  <c r="BH103"/>
  <c r="BG103"/>
  <c r="BF103"/>
  <c r="T103"/>
  <c r="R103"/>
  <c r="P103"/>
  <c r="BI102"/>
  <c r="BH102"/>
  <c r="BG102"/>
  <c r="BF102"/>
  <c r="T102"/>
  <c r="R102"/>
  <c r="P102"/>
  <c r="BI100"/>
  <c r="BH100"/>
  <c r="BG100"/>
  <c r="BF100"/>
  <c r="T100"/>
  <c r="R100"/>
  <c r="P100"/>
  <c r="BI99"/>
  <c r="BH99"/>
  <c r="BG99"/>
  <c r="BF99"/>
  <c r="T99"/>
  <c r="R99"/>
  <c r="P99"/>
  <c r="BI97"/>
  <c r="BH97"/>
  <c r="BG97"/>
  <c r="BF97"/>
  <c r="T97"/>
  <c r="R97"/>
  <c r="P97"/>
  <c r="J90"/>
  <c r="F90"/>
  <c r="F88"/>
  <c r="E86"/>
  <c r="J62"/>
  <c r="F62"/>
  <c r="F60"/>
  <c r="E58"/>
  <c r="J28"/>
  <c r="E28"/>
  <c r="J91"/>
  <c r="J27"/>
  <c r="J22"/>
  <c r="E22"/>
  <c r="F91"/>
  <c r="J21"/>
  <c r="J16"/>
  <c r="J60"/>
  <c r="E7"/>
  <c r="E80"/>
  <c i="3" r="J41"/>
  <c r="J40"/>
  <c i="1" r="AY59"/>
  <c i="3" r="J39"/>
  <c i="1" r="AX59"/>
  <c i="3" r="BI183"/>
  <c r="BH183"/>
  <c r="BG183"/>
  <c r="BF183"/>
  <c r="T183"/>
  <c r="R183"/>
  <c r="P183"/>
  <c r="BI180"/>
  <c r="BH180"/>
  <c r="BG180"/>
  <c r="BF180"/>
  <c r="T180"/>
  <c r="R180"/>
  <c r="P180"/>
  <c r="BI177"/>
  <c r="BH177"/>
  <c r="BG177"/>
  <c r="BF177"/>
  <c r="T177"/>
  <c r="T176"/>
  <c r="R177"/>
  <c r="R176"/>
  <c r="P177"/>
  <c r="P176"/>
  <c r="BI174"/>
  <c r="BH174"/>
  <c r="BG174"/>
  <c r="BF174"/>
  <c r="T174"/>
  <c r="R174"/>
  <c r="P174"/>
  <c r="BI172"/>
  <c r="BH172"/>
  <c r="BG172"/>
  <c r="BF172"/>
  <c r="T172"/>
  <c r="R172"/>
  <c r="P172"/>
  <c r="BI170"/>
  <c r="BH170"/>
  <c r="BG170"/>
  <c r="BF170"/>
  <c r="T170"/>
  <c r="R170"/>
  <c r="P170"/>
  <c r="BI167"/>
  <c r="BH167"/>
  <c r="BG167"/>
  <c r="BF167"/>
  <c r="T167"/>
  <c r="R167"/>
  <c r="P167"/>
  <c r="BI165"/>
  <c r="BH165"/>
  <c r="BG165"/>
  <c r="BF165"/>
  <c r="T165"/>
  <c r="R165"/>
  <c r="P165"/>
  <c r="BI163"/>
  <c r="BH163"/>
  <c r="BG163"/>
  <c r="BF163"/>
  <c r="T163"/>
  <c r="R163"/>
  <c r="P163"/>
  <c r="BI162"/>
  <c r="BH162"/>
  <c r="BG162"/>
  <c r="BF162"/>
  <c r="T162"/>
  <c r="R162"/>
  <c r="P162"/>
  <c r="BI159"/>
  <c r="BH159"/>
  <c r="BG159"/>
  <c r="BF159"/>
  <c r="T159"/>
  <c r="R159"/>
  <c r="P159"/>
  <c r="BI156"/>
  <c r="BH156"/>
  <c r="BG156"/>
  <c r="BF156"/>
  <c r="T156"/>
  <c r="T155"/>
  <c r="R156"/>
  <c r="R155"/>
  <c r="P156"/>
  <c r="P155"/>
  <c r="BI154"/>
  <c r="BH154"/>
  <c r="BG154"/>
  <c r="BF154"/>
  <c r="T154"/>
  <c r="R154"/>
  <c r="P154"/>
  <c r="BI152"/>
  <c r="BH152"/>
  <c r="BG152"/>
  <c r="BF152"/>
  <c r="T152"/>
  <c r="R152"/>
  <c r="P152"/>
  <c r="BI150"/>
  <c r="BH150"/>
  <c r="BG150"/>
  <c r="BF150"/>
  <c r="T150"/>
  <c r="R150"/>
  <c r="P150"/>
  <c r="BI148"/>
  <c r="BH148"/>
  <c r="BG148"/>
  <c r="BF148"/>
  <c r="T148"/>
  <c r="R148"/>
  <c r="P148"/>
  <c r="BI144"/>
  <c r="BH144"/>
  <c r="BG144"/>
  <c r="BF144"/>
  <c r="T144"/>
  <c r="R144"/>
  <c r="P144"/>
  <c r="BI142"/>
  <c r="BH142"/>
  <c r="BG142"/>
  <c r="BF142"/>
  <c r="T142"/>
  <c r="R142"/>
  <c r="P142"/>
  <c r="BI137"/>
  <c r="BH137"/>
  <c r="BG137"/>
  <c r="BF137"/>
  <c r="T137"/>
  <c r="R137"/>
  <c r="P137"/>
  <c r="BI133"/>
  <c r="BH133"/>
  <c r="BG133"/>
  <c r="BF133"/>
  <c r="T133"/>
  <c r="R133"/>
  <c r="P133"/>
  <c r="BI132"/>
  <c r="BH132"/>
  <c r="BG132"/>
  <c r="BF132"/>
  <c r="T132"/>
  <c r="R132"/>
  <c r="P132"/>
  <c r="BI129"/>
  <c r="BH129"/>
  <c r="BG129"/>
  <c r="BF129"/>
  <c r="T129"/>
  <c r="R129"/>
  <c r="P129"/>
  <c r="BI126"/>
  <c r="BH126"/>
  <c r="BG126"/>
  <c r="BF126"/>
  <c r="T126"/>
  <c r="R126"/>
  <c r="P126"/>
  <c r="BI124"/>
  <c r="BH124"/>
  <c r="BG124"/>
  <c r="BF124"/>
  <c r="T124"/>
  <c r="R124"/>
  <c r="P124"/>
  <c r="BI121"/>
  <c r="BH121"/>
  <c r="BG121"/>
  <c r="BF121"/>
  <c r="T121"/>
  <c r="R121"/>
  <c r="P121"/>
  <c r="BI117"/>
  <c r="BH117"/>
  <c r="BG117"/>
  <c r="BF117"/>
  <c r="T117"/>
  <c r="R117"/>
  <c r="P117"/>
  <c r="BI114"/>
  <c r="BH114"/>
  <c r="BG114"/>
  <c r="BF114"/>
  <c r="T114"/>
  <c r="R114"/>
  <c r="P114"/>
  <c r="BI112"/>
  <c r="BH112"/>
  <c r="BG112"/>
  <c r="BF112"/>
  <c r="T112"/>
  <c r="R112"/>
  <c r="P112"/>
  <c r="BI109"/>
  <c r="BH109"/>
  <c r="BG109"/>
  <c r="BF109"/>
  <c r="T109"/>
  <c r="R109"/>
  <c r="P109"/>
  <c r="BI107"/>
  <c r="BH107"/>
  <c r="BG107"/>
  <c r="BF107"/>
  <c r="T107"/>
  <c r="R107"/>
  <c r="P107"/>
  <c r="BI105"/>
  <c r="BH105"/>
  <c r="BG105"/>
  <c r="BF105"/>
  <c r="T105"/>
  <c r="R105"/>
  <c r="P105"/>
  <c r="J98"/>
  <c r="F98"/>
  <c r="F96"/>
  <c r="E94"/>
  <c r="J62"/>
  <c r="F62"/>
  <c r="F60"/>
  <c r="E58"/>
  <c r="J28"/>
  <c r="E28"/>
  <c r="J99"/>
  <c r="J27"/>
  <c r="J22"/>
  <c r="E22"/>
  <c r="F63"/>
  <c r="J21"/>
  <c r="J16"/>
  <c r="J60"/>
  <c r="E7"/>
  <c r="E52"/>
  <c i="2" r="J39"/>
  <c r="J38"/>
  <c i="1" r="AY56"/>
  <c i="2" r="J37"/>
  <c i="1" r="AX56"/>
  <c i="2"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BI89"/>
  <c r="BH89"/>
  <c r="BG89"/>
  <c r="BF89"/>
  <c r="T89"/>
  <c r="R89"/>
  <c r="P89"/>
  <c r="J83"/>
  <c r="F83"/>
  <c r="F81"/>
  <c r="E79"/>
  <c r="J58"/>
  <c r="F58"/>
  <c r="F56"/>
  <c r="E54"/>
  <c r="J26"/>
  <c r="E26"/>
  <c r="J59"/>
  <c r="J25"/>
  <c r="J20"/>
  <c r="E20"/>
  <c r="F59"/>
  <c r="J19"/>
  <c r="J14"/>
  <c r="J56"/>
  <c r="E7"/>
  <c r="E75"/>
  <c i="1" r="L50"/>
  <c r="AM50"/>
  <c r="AM49"/>
  <c r="L49"/>
  <c r="AM47"/>
  <c r="L47"/>
  <c r="L45"/>
  <c r="L44"/>
  <c i="28" r="BK465"/>
  <c r="BK417"/>
  <c r="BK384"/>
  <c r="J349"/>
  <c r="J165"/>
  <c r="BK134"/>
  <c i="27" r="J114"/>
  <c r="BK101"/>
  <c i="26" r="J505"/>
  <c r="J462"/>
  <c r="J390"/>
  <c i="24" r="BK165"/>
  <c r="BK155"/>
  <c r="J136"/>
  <c r="J129"/>
  <c r="J115"/>
  <c r="J110"/>
  <c i="23" r="J207"/>
  <c r="BK191"/>
  <c r="J175"/>
  <c r="BK165"/>
  <c r="J158"/>
  <c r="J146"/>
  <c r="J137"/>
  <c r="BK127"/>
  <c r="BK114"/>
  <c i="22" r="BK140"/>
  <c r="BK123"/>
  <c r="J108"/>
  <c i="21" r="BK139"/>
  <c r="J115"/>
  <c i="20" r="J172"/>
  <c r="BK143"/>
  <c r="BK118"/>
  <c i="19" r="J173"/>
  <c r="J119"/>
  <c i="18" r="BK381"/>
  <c r="BK363"/>
  <c r="BK326"/>
  <c r="J295"/>
  <c r="BK267"/>
  <c r="J249"/>
  <c r="BK209"/>
  <c r="J194"/>
  <c r="BK182"/>
  <c r="BK133"/>
  <c i="17" r="BK1709"/>
  <c r="BK1685"/>
  <c r="BK1502"/>
  <c r="J1441"/>
  <c r="BK1427"/>
  <c r="BK1349"/>
  <c r="J1320"/>
  <c r="J1276"/>
  <c r="J1105"/>
  <c r="BK1039"/>
  <c r="J821"/>
  <c i="29" r="BK94"/>
  <c i="28" r="J422"/>
  <c r="J403"/>
  <c r="J362"/>
  <c r="J291"/>
  <c r="J158"/>
  <c r="J134"/>
  <c r="BK121"/>
  <c r="J106"/>
  <c i="26" r="J518"/>
  <c r="J468"/>
  <c r="J366"/>
  <c r="J312"/>
  <c i="24" r="BK328"/>
  <c r="J320"/>
  <c r="J316"/>
  <c r="J312"/>
  <c r="J305"/>
  <c r="BK299"/>
  <c r="BK289"/>
  <c i="23" r="J159"/>
  <c r="BK145"/>
  <c r="BK111"/>
  <c i="22" r="J133"/>
  <c r="J122"/>
  <c i="21" r="J156"/>
  <c r="J147"/>
  <c r="BK111"/>
  <c i="20" r="J194"/>
  <c r="BK180"/>
  <c r="BK150"/>
  <c r="J141"/>
  <c r="BK109"/>
  <c i="19" r="J163"/>
  <c r="BK145"/>
  <c r="BK132"/>
  <c i="18" r="J387"/>
  <c r="BK366"/>
  <c r="BK330"/>
  <c r="BK286"/>
  <c r="BK258"/>
  <c r="BK207"/>
  <c r="BK184"/>
  <c r="BK119"/>
  <c i="17" r="J1710"/>
  <c r="J1687"/>
  <c r="J1585"/>
  <c r="J1514"/>
  <c r="J1431"/>
  <c r="BK1407"/>
  <c r="BK1291"/>
  <c r="BK1137"/>
  <c r="J1094"/>
  <c r="J1044"/>
  <c r="BK839"/>
  <c r="J747"/>
  <c r="BK668"/>
  <c r="J551"/>
  <c r="J527"/>
  <c r="BK495"/>
  <c r="BK473"/>
  <c r="J216"/>
  <c r="BK137"/>
  <c i="16" r="J106"/>
  <c i="15" r="J115"/>
  <c i="14" r="BK190"/>
  <c r="J133"/>
  <c i="13" r="BK239"/>
  <c r="BK200"/>
  <c r="J143"/>
  <c r="J121"/>
  <c i="10" r="BK116"/>
  <c i="9" r="BK146"/>
  <c i="8" r="BK106"/>
  <c i="6" r="BK102"/>
  <c i="4" r="BK109"/>
  <c i="3" r="J144"/>
  <c r="BK124"/>
  <c i="29" r="J113"/>
  <c i="28" r="BK457"/>
  <c r="BK422"/>
  <c r="BK376"/>
  <c r="BK358"/>
  <c r="BK208"/>
  <c r="BK110"/>
  <c i="27" r="J112"/>
  <c i="26" r="J510"/>
  <c r="BK497"/>
  <c r="BK435"/>
  <c r="BK281"/>
  <c r="BK117"/>
  <c i="25" r="J103"/>
  <c i="24" r="J306"/>
  <c r="BK282"/>
  <c i="20" r="BK135"/>
  <c r="BK115"/>
  <c i="19" r="BK161"/>
  <c r="BK115"/>
  <c i="18" r="BK361"/>
  <c r="J334"/>
  <c r="BK319"/>
  <c r="J290"/>
  <c r="J283"/>
  <c r="J250"/>
  <c r="J240"/>
  <c r="J205"/>
  <c r="BK169"/>
  <c r="BK148"/>
  <c r="J120"/>
  <c i="17" r="BK1453"/>
  <c r="BK1341"/>
  <c r="J1327"/>
  <c r="J1294"/>
  <c r="BK1195"/>
  <c r="J1119"/>
  <c r="BK1044"/>
  <c r="J824"/>
  <c r="BK754"/>
  <c r="J675"/>
  <c r="BK650"/>
  <c r="J536"/>
  <c r="BK461"/>
  <c r="J432"/>
  <c r="J212"/>
  <c r="J132"/>
  <c i="16" r="J97"/>
  <c i="15" r="BK106"/>
  <c i="14" r="J168"/>
  <c r="J146"/>
  <c r="J120"/>
  <c i="13" r="J239"/>
  <c r="J178"/>
  <c r="BK146"/>
  <c i="12" r="BK99"/>
  <c i="10" r="J122"/>
  <c r="J96"/>
  <c i="9" r="BK115"/>
  <c i="8" r="J122"/>
  <c i="7" r="J128"/>
  <c i="6" r="BK152"/>
  <c i="5" r="BK119"/>
  <c i="3" r="BK174"/>
  <c r="J154"/>
  <c r="BK126"/>
  <c i="2" r="J98"/>
  <c i="28" r="J463"/>
  <c r="J456"/>
  <c r="J393"/>
  <c r="BK346"/>
  <c r="BK128"/>
  <c i="27" r="BK99"/>
  <c i="26" r="J520"/>
  <c r="J500"/>
  <c r="J440"/>
  <c r="BK382"/>
  <c r="J313"/>
  <c r="J117"/>
  <c i="24" r="J333"/>
  <c r="BK323"/>
  <c r="J296"/>
  <c r="J279"/>
  <c r="J270"/>
  <c r="BK262"/>
  <c r="J257"/>
  <c r="J248"/>
  <c r="J234"/>
  <c r="J223"/>
  <c r="BK202"/>
  <c r="BK191"/>
  <c r="BK178"/>
  <c r="J150"/>
  <c r="BK144"/>
  <c r="J125"/>
  <c r="J113"/>
  <c i="23" r="BK211"/>
  <c r="BK209"/>
  <c r="J192"/>
  <c r="BK177"/>
  <c r="BK163"/>
  <c r="J126"/>
  <c r="J115"/>
  <c r="BK107"/>
  <c i="22" r="BK133"/>
  <c r="BK110"/>
  <c i="21" r="BK155"/>
  <c r="J134"/>
  <c r="J110"/>
  <c i="20" r="BK197"/>
  <c r="J175"/>
  <c r="J140"/>
  <c r="J120"/>
  <c i="19" r="BK175"/>
  <c r="J122"/>
  <c i="18" r="BK362"/>
  <c r="BK327"/>
  <c r="BK305"/>
  <c r="BK278"/>
  <c r="J267"/>
  <c r="BK248"/>
  <c r="BK242"/>
  <c r="J228"/>
  <c r="BK191"/>
  <c r="J177"/>
  <c r="J123"/>
  <c i="17" r="BK1606"/>
  <c r="BK1521"/>
  <c r="BK1489"/>
  <c r="J1455"/>
  <c r="BK1429"/>
  <c r="BK1412"/>
  <c r="J1349"/>
  <c r="BK1290"/>
  <c r="J1195"/>
  <c r="BK1119"/>
  <c r="J1077"/>
  <c r="BK853"/>
  <c r="BK604"/>
  <c r="BK510"/>
  <c r="BK471"/>
  <c r="J447"/>
  <c r="J287"/>
  <c r="J187"/>
  <c i="16" r="BK103"/>
  <c i="15" r="J110"/>
  <c i="14" r="BK171"/>
  <c r="J148"/>
  <c r="J103"/>
  <c i="13" r="BK232"/>
  <c r="J200"/>
  <c r="J155"/>
  <c r="J135"/>
  <c i="10" r="J116"/>
  <c i="9" r="J128"/>
  <c r="BK102"/>
  <c i="7" r="J127"/>
  <c i="6" r="J150"/>
  <c r="BK124"/>
  <c i="5" r="J124"/>
  <c i="4" r="BK102"/>
  <c i="3" r="J137"/>
  <c i="2" r="BK95"/>
  <c i="28" r="BK456"/>
  <c r="J444"/>
  <c r="BK375"/>
  <c r="BK291"/>
  <c r="J160"/>
  <c r="J126"/>
  <c i="27" r="BK100"/>
  <c i="26" r="BK523"/>
  <c r="BK508"/>
  <c r="J472"/>
  <c r="BK415"/>
  <c r="BK319"/>
  <c i="25" r="J109"/>
  <c i="24" r="J321"/>
  <c r="J297"/>
  <c r="J281"/>
  <c r="BK268"/>
  <c r="J262"/>
  <c r="BK258"/>
  <c r="J249"/>
  <c r="BK234"/>
  <c r="J226"/>
  <c r="J220"/>
  <c r="J208"/>
  <c r="BK198"/>
  <c r="J184"/>
  <c r="J171"/>
  <c r="J158"/>
  <c r="BK152"/>
  <c r="J147"/>
  <c r="BK138"/>
  <c r="BK131"/>
  <c r="BK115"/>
  <c r="BK110"/>
  <c i="23" r="BK195"/>
  <c r="BK180"/>
  <c r="J167"/>
  <c r="BK159"/>
  <c r="BK135"/>
  <c r="BK116"/>
  <c i="22" r="BK139"/>
  <c r="BK116"/>
  <c r="BK105"/>
  <c i="21" r="BK134"/>
  <c r="J105"/>
  <c i="20" r="BK188"/>
  <c r="BK172"/>
  <c r="BK142"/>
  <c r="BK132"/>
  <c i="19" r="BK167"/>
  <c i="18" r="BK384"/>
  <c r="BK371"/>
  <c r="J352"/>
  <c r="BK332"/>
  <c r="J311"/>
  <c r="BK288"/>
  <c r="BK263"/>
  <c r="J207"/>
  <c r="J188"/>
  <c r="J155"/>
  <c r="J140"/>
  <c i="17" r="J1688"/>
  <c r="J1659"/>
  <c r="J1489"/>
  <c r="BK1461"/>
  <c r="J1409"/>
  <c r="J1341"/>
  <c r="BK1327"/>
  <c r="J1271"/>
  <c r="J1130"/>
  <c r="BK1100"/>
  <c r="BK1066"/>
  <c r="J873"/>
  <c r="BK717"/>
  <c r="BK572"/>
  <c r="J525"/>
  <c r="J473"/>
  <c r="J427"/>
  <c r="J218"/>
  <c i="16" r="BK102"/>
  <c i="14" r="J202"/>
  <c r="J162"/>
  <c r="BK146"/>
  <c r="BK110"/>
  <c i="13" r="J225"/>
  <c r="BK175"/>
  <c r="BK121"/>
  <c i="10" r="J112"/>
  <c i="9" r="J133"/>
  <c r="J118"/>
  <c r="J104"/>
  <c i="8" r="BK108"/>
  <c i="7" r="BK102"/>
  <c i="5" r="BK121"/>
  <c i="4" r="J102"/>
  <c i="3" r="J163"/>
  <c r="BK152"/>
  <c r="BK107"/>
  <c i="2" r="J95"/>
  <c i="24" r="BK219"/>
  <c r="J211"/>
  <c r="J207"/>
  <c r="J202"/>
  <c r="J195"/>
  <c r="J189"/>
  <c r="BK184"/>
  <c r="J169"/>
  <c r="BK162"/>
  <c r="J152"/>
  <c r="J145"/>
  <c r="BK140"/>
  <c r="BK130"/>
  <c r="BK104"/>
  <c i="23" r="J206"/>
  <c r="BK181"/>
  <c r="BK171"/>
  <c r="J166"/>
  <c r="J155"/>
  <c r="BK136"/>
  <c r="BK120"/>
  <c r="J105"/>
  <c i="22" r="J120"/>
  <c r="J115"/>
  <c r="BK103"/>
  <c i="21" r="J117"/>
  <c r="J102"/>
  <c i="20" r="BK168"/>
  <c r="J118"/>
  <c i="19" r="BK172"/>
  <c r="BK151"/>
  <c i="18" r="J363"/>
  <c r="BK357"/>
  <c r="BK344"/>
  <c r="BK334"/>
  <c r="BK234"/>
  <c r="BK221"/>
  <c r="J193"/>
  <c r="BK161"/>
  <c r="BK144"/>
  <c r="J127"/>
  <c i="17" r="BK1687"/>
  <c r="BK856"/>
  <c r="BK597"/>
  <c r="J517"/>
  <c r="BK468"/>
  <c r="BK432"/>
  <c r="BK218"/>
  <c r="BK160"/>
  <c i="15" r="J117"/>
  <c i="14" r="J196"/>
  <c r="J171"/>
  <c r="BK160"/>
  <c r="J123"/>
  <c r="BK103"/>
  <c i="13" r="J166"/>
  <c r="J115"/>
  <c i="12" r="BK97"/>
  <c i="10" r="BK110"/>
  <c i="9" r="J140"/>
  <c r="BK114"/>
  <c i="6" r="BK158"/>
  <c r="BK129"/>
  <c r="BK104"/>
  <c i="5" r="J110"/>
  <c i="4" r="J107"/>
  <c i="3" r="BK170"/>
  <c i="2" r="BK93"/>
  <c i="11" r="F39"/>
  <c i="1" r="BD69"/>
  <c i="29" r="J101"/>
  <c i="28" r="BK411"/>
  <c r="BK387"/>
  <c r="J313"/>
  <c r="J162"/>
  <c r="BK152"/>
  <c i="27" r="BK112"/>
  <c i="26" r="J509"/>
  <c r="J502"/>
  <c r="J432"/>
  <c r="BK351"/>
  <c r="BK204"/>
  <c r="J136"/>
  <c i="25" r="J97"/>
  <c i="24" r="BK324"/>
  <c r="BK288"/>
  <c r="J280"/>
  <c r="BK249"/>
  <c r="BK243"/>
  <c r="BK237"/>
  <c r="J230"/>
  <c r="BK222"/>
  <c r="J214"/>
  <c r="BK197"/>
  <c r="BK185"/>
  <c r="BK168"/>
  <c r="BK156"/>
  <c r="J133"/>
  <c r="BK126"/>
  <c r="BK114"/>
  <c i="23" r="J209"/>
  <c r="BK197"/>
  <c r="BK188"/>
  <c r="BK164"/>
  <c r="J148"/>
  <c r="J135"/>
  <c r="BK126"/>
  <c r="BK115"/>
  <c i="22" r="BK138"/>
  <c r="BK122"/>
  <c r="J116"/>
  <c r="J103"/>
  <c i="21" r="BK128"/>
  <c r="BK107"/>
  <c i="20" r="J195"/>
  <c r="J152"/>
  <c r="BK116"/>
  <c i="19" r="J143"/>
  <c i="18" r="J384"/>
  <c r="J370"/>
  <c r="J360"/>
  <c r="BK322"/>
  <c r="J301"/>
  <c r="J276"/>
  <c r="J242"/>
  <c r="J222"/>
  <c r="BK197"/>
  <c r="BK167"/>
  <c r="BK137"/>
  <c r="BK111"/>
  <c i="17" r="BK1693"/>
  <c r="J1577"/>
  <c r="BK1492"/>
  <c r="J1429"/>
  <c r="BK1411"/>
  <c r="BK1340"/>
  <c r="J1301"/>
  <c r="BK1130"/>
  <c r="J1071"/>
  <c r="J1005"/>
  <c r="J703"/>
  <c i="29" r="BK101"/>
  <c i="28" r="J417"/>
  <c r="BK394"/>
  <c r="BK369"/>
  <c r="J358"/>
  <c r="J255"/>
  <c r="J138"/>
  <c r="J122"/>
  <c i="27" r="J110"/>
  <c i="26" r="BK511"/>
  <c r="BK458"/>
  <c r="BK362"/>
  <c r="J281"/>
  <c i="25" r="BK103"/>
  <c i="24" r="BK325"/>
  <c r="J319"/>
  <c r="J317"/>
  <c r="J314"/>
  <c r="BK311"/>
  <c r="J303"/>
  <c r="J294"/>
  <c r="J283"/>
  <c i="23" r="J152"/>
  <c r="J144"/>
  <c r="J108"/>
  <c i="22" r="BK132"/>
  <c r="BK112"/>
  <c i="21" r="BK142"/>
  <c r="BK119"/>
  <c r="BK104"/>
  <c i="20" r="J190"/>
  <c r="J167"/>
  <c r="J149"/>
  <c r="BK134"/>
  <c i="19" r="J181"/>
  <c r="BK165"/>
  <c r="BK144"/>
  <c r="BK122"/>
  <c i="18" r="J379"/>
  <c r="J364"/>
  <c r="BK328"/>
  <c r="J292"/>
  <c r="BK264"/>
  <c r="BK241"/>
  <c r="J198"/>
  <c r="J165"/>
  <c i="17" r="BK1688"/>
  <c r="J1579"/>
  <c r="J1516"/>
  <c r="BK1425"/>
  <c r="BK1308"/>
  <c r="J1149"/>
  <c r="J1100"/>
  <c r="J1080"/>
  <c r="J1025"/>
  <c r="J756"/>
  <c r="J651"/>
  <c r="J617"/>
  <c r="BK534"/>
  <c r="J503"/>
  <c r="BK466"/>
  <c r="J209"/>
  <c r="J128"/>
  <c i="16" r="BK101"/>
  <c i="15" r="BK103"/>
  <c i="14" r="J183"/>
  <c r="J112"/>
  <c i="13" r="J235"/>
  <c r="BK185"/>
  <c r="J141"/>
  <c r="BK115"/>
  <c i="10" r="BK113"/>
  <c i="9" r="BK128"/>
  <c i="8" r="BK130"/>
  <c i="7" r="BK118"/>
  <c i="3" r="BK183"/>
  <c r="J159"/>
  <c r="BK132"/>
  <c i="2" r="J94"/>
  <c i="29" r="J110"/>
  <c i="28" r="BK423"/>
  <c r="J397"/>
  <c r="BK365"/>
  <c r="BK268"/>
  <c r="BK144"/>
  <c r="BK123"/>
  <c i="26" r="J531"/>
  <c r="J511"/>
  <c r="BK503"/>
  <c r="BK437"/>
  <c r="J383"/>
  <c r="J208"/>
  <c i="25" r="BK107"/>
  <c i="24" r="BK321"/>
  <c r="BK284"/>
  <c r="BK273"/>
  <c i="20" r="J116"/>
  <c i="19" r="BK177"/>
  <c r="BK142"/>
  <c i="18" r="BK369"/>
  <c r="J341"/>
  <c r="J307"/>
  <c r="J287"/>
  <c r="J252"/>
  <c r="BK232"/>
  <c r="BK200"/>
  <c r="BK165"/>
  <c r="BK139"/>
  <c i="17" r="BK1430"/>
  <c r="BK1335"/>
  <c r="J1308"/>
  <c r="BK1198"/>
  <c r="J1090"/>
  <c r="BK1046"/>
  <c r="J850"/>
  <c r="BK741"/>
  <c r="BK669"/>
  <c r="BK547"/>
  <c r="BK503"/>
  <c r="J454"/>
  <c r="BK226"/>
  <c r="BK167"/>
  <c i="16" r="BK108"/>
  <c i="15" r="BK108"/>
  <c i="14" r="J173"/>
  <c r="J160"/>
  <c r="J135"/>
  <c i="13" r="BK248"/>
  <c r="J220"/>
  <c r="J169"/>
  <c r="BK139"/>
  <c i="12" r="BK95"/>
  <c i="10" r="J117"/>
  <c i="9" r="BK140"/>
  <c r="BK109"/>
  <c i="8" r="J108"/>
  <c i="7" r="BK104"/>
  <c i="6" r="BK145"/>
  <c r="BK106"/>
  <c i="4" r="J106"/>
  <c i="3" r="BK165"/>
  <c r="J133"/>
  <c i="2" r="J99"/>
  <c i="1" r="AS86"/>
  <c i="28" r="BK378"/>
  <c r="J293"/>
  <c r="BK122"/>
  <c i="27" r="J100"/>
  <c i="26" r="BK519"/>
  <c r="J458"/>
  <c r="BK396"/>
  <c r="BK316"/>
  <c r="BK136"/>
  <c i="25" r="BK100"/>
  <c i="24" r="J328"/>
  <c r="J299"/>
  <c r="BK280"/>
  <c r="BK269"/>
  <c r="J263"/>
  <c r="J255"/>
  <c r="BK245"/>
  <c r="J221"/>
  <c r="BK211"/>
  <c r="J190"/>
  <c r="BK175"/>
  <c r="BK169"/>
  <c r="BK145"/>
  <c r="J128"/>
  <c r="J120"/>
  <c r="BK109"/>
  <c i="23" r="BK210"/>
  <c r="BK194"/>
  <c r="J174"/>
  <c r="J162"/>
  <c r="J138"/>
  <c r="BK122"/>
  <c r="BK109"/>
  <c r="J101"/>
  <c i="22" r="J126"/>
  <c i="21" r="J158"/>
  <c r="J131"/>
  <c i="20" r="BK200"/>
  <c r="BK184"/>
  <c r="J161"/>
  <c r="J139"/>
  <c i="19" r="BK184"/>
  <c r="BK138"/>
  <c i="18" r="BK368"/>
  <c r="BK329"/>
  <c r="J317"/>
  <c r="BK270"/>
  <c r="J258"/>
  <c r="J232"/>
  <c r="BK219"/>
  <c r="J182"/>
  <c r="BK162"/>
  <c r="J108"/>
  <c i="17" r="BK1533"/>
  <c r="BK1500"/>
  <c r="J1461"/>
  <c r="BK1434"/>
  <c r="BK1397"/>
  <c r="BK1296"/>
  <c r="BK1253"/>
  <c r="J1132"/>
  <c r="J1098"/>
  <c r="BK1005"/>
  <c r="BK703"/>
  <c r="J549"/>
  <c r="J480"/>
  <c r="BK441"/>
  <c r="J228"/>
  <c r="J182"/>
  <c i="16" r="J100"/>
  <c i="15" r="BK107"/>
  <c i="14" r="BK151"/>
  <c r="J108"/>
  <c i="13" r="J228"/>
  <c r="BK178"/>
  <c r="J160"/>
  <c r="BK118"/>
  <c i="10" r="BK104"/>
  <c i="9" r="J115"/>
  <c i="8" r="BK125"/>
  <c i="7" r="BK113"/>
  <c i="6" r="J140"/>
  <c r="J102"/>
  <c i="5" r="J104"/>
  <c i="4" r="BK99"/>
  <c i="3" r="BK154"/>
  <c i="2" r="J93"/>
  <c i="28" r="BK459"/>
  <c r="J384"/>
  <c r="J311"/>
  <c r="J208"/>
  <c r="BK124"/>
  <c i="26" r="J529"/>
  <c r="BK521"/>
  <c r="J503"/>
  <c r="BK456"/>
  <c r="BK349"/>
  <c r="BK158"/>
  <c i="25" r="BK97"/>
  <c i="24" r="BK302"/>
  <c r="BK287"/>
  <c r="J269"/>
  <c r="J264"/>
  <c r="J259"/>
  <c r="BK248"/>
  <c r="J239"/>
  <c r="J228"/>
  <c r="BK212"/>
  <c r="BK190"/>
  <c r="BK181"/>
  <c r="J165"/>
  <c r="J155"/>
  <c r="J143"/>
  <c r="J130"/>
  <c r="J126"/>
  <c r="J117"/>
  <c i="23" r="BK205"/>
  <c r="J185"/>
  <c r="J178"/>
  <c r="BK166"/>
  <c r="BK156"/>
  <c r="BK141"/>
  <c r="J121"/>
  <c i="22" r="J129"/>
  <c r="J110"/>
  <c i="21" r="BK150"/>
  <c r="BK132"/>
  <c r="J120"/>
  <c r="BK103"/>
  <c i="20" r="BK171"/>
  <c r="BK138"/>
  <c i="19" r="J187"/>
  <c r="J169"/>
  <c r="BK147"/>
  <c r="BK121"/>
  <c i="18" r="BK375"/>
  <c r="J350"/>
  <c r="J330"/>
  <c r="BK295"/>
  <c r="J273"/>
  <c r="J246"/>
  <c r="J230"/>
  <c r="BK158"/>
  <c r="J137"/>
  <c i="17" r="BK1710"/>
  <c r="J1685"/>
  <c r="J1583"/>
  <c r="BK1519"/>
  <c r="J1498"/>
  <c r="J1423"/>
  <c r="BK1338"/>
  <c r="BK1305"/>
  <c r="BK1282"/>
  <c r="J1253"/>
  <c r="J1122"/>
  <c r="BK1069"/>
  <c r="BK864"/>
  <c r="J727"/>
  <c r="J620"/>
  <c r="BK536"/>
  <c r="BK527"/>
  <c r="J452"/>
  <c r="BK279"/>
  <c i="16" r="J110"/>
  <c i="15" r="BK115"/>
  <c r="BK104"/>
  <c i="14" r="J194"/>
  <c r="BK105"/>
  <c i="13" r="BK220"/>
  <c r="BK158"/>
  <c r="J118"/>
  <c i="12" r="BK91"/>
  <c i="10" r="BK115"/>
  <c i="9" r="BK120"/>
  <c i="8" r="J111"/>
  <c i="7" r="J109"/>
  <c i="6" r="J136"/>
  <c r="J100"/>
  <c i="4" r="J104"/>
  <c i="3" r="BK133"/>
  <c r="J112"/>
  <c i="2" r="J96"/>
  <c i="24" r="BK231"/>
  <c r="BK224"/>
  <c r="J213"/>
  <c r="J205"/>
  <c r="J196"/>
  <c r="J187"/>
  <c r="J175"/>
  <c r="J168"/>
  <c r="BK147"/>
  <c r="BK143"/>
  <c r="BK134"/>
  <c r="BK123"/>
  <c r="J105"/>
  <c i="23" r="J205"/>
  <c r="BK189"/>
  <c r="J168"/>
  <c r="BK160"/>
  <c r="J153"/>
  <c r="BK140"/>
  <c r="BK121"/>
  <c r="BK108"/>
  <c i="22" r="BK109"/>
  <c i="21" r="BK156"/>
  <c r="J135"/>
  <c r="J128"/>
  <c r="J114"/>
  <c i="20" r="BK182"/>
  <c i="19" r="J179"/>
  <c r="J125"/>
  <c r="J117"/>
  <c i="18" r="J362"/>
  <c r="BK356"/>
  <c r="BK311"/>
  <c r="J298"/>
  <c r="J284"/>
  <c r="J211"/>
  <c r="J184"/>
  <c r="BK155"/>
  <c r="BK141"/>
  <c r="BK123"/>
  <c i="17" r="BK1659"/>
  <c r="BK1588"/>
  <c r="BK1473"/>
  <c r="BK1423"/>
  <c r="J1399"/>
  <c r="J1340"/>
  <c r="J1295"/>
  <c r="BK1276"/>
  <c r="BK1264"/>
  <c r="BK1113"/>
  <c r="BK1088"/>
  <c r="J1066"/>
  <c r="BK1049"/>
  <c r="BK1032"/>
  <c r="BK870"/>
  <c r="J735"/>
  <c r="J537"/>
  <c r="J497"/>
  <c r="J438"/>
  <c r="J274"/>
  <c r="J184"/>
  <c i="16" r="J112"/>
  <c r="J102"/>
  <c i="15" r="BK99"/>
  <c i="14" r="BK173"/>
  <c r="J163"/>
  <c r="BK139"/>
  <c i="13" r="BK204"/>
  <c r="J148"/>
  <c r="BK103"/>
  <c i="10" r="J115"/>
  <c i="9" r="J146"/>
  <c r="J120"/>
  <c i="7" r="J113"/>
  <c i="6" r="BK142"/>
  <c r="J124"/>
  <c r="J111"/>
  <c i="5" r="J114"/>
  <c i="4" r="BK104"/>
  <c i="3" r="BK109"/>
  <c i="1" r="AS55"/>
  <c i="11" r="F37"/>
  <c i="1" r="BB69"/>
  <c i="29" r="BK102"/>
  <c i="28" r="J423"/>
  <c r="J394"/>
  <c r="BK355"/>
  <c r="BK255"/>
  <c r="BK154"/>
  <c r="BK105"/>
  <c i="27" r="J108"/>
  <c i="26" r="BK518"/>
  <c r="BK500"/>
  <c r="J402"/>
  <c r="J316"/>
  <c r="J219"/>
  <c r="J158"/>
  <c i="25" r="BK102"/>
  <c i="24" r="J327"/>
  <c r="BK305"/>
  <c r="J287"/>
  <c r="J278"/>
  <c r="J247"/>
  <c r="BK242"/>
  <c r="BK233"/>
  <c r="J225"/>
  <c r="BK218"/>
  <c r="J209"/>
  <c r="J198"/>
  <c r="J193"/>
  <c r="BK182"/>
  <c r="BK180"/>
  <c r="J164"/>
  <c r="BK151"/>
  <c r="J131"/>
  <c r="BK118"/>
  <c r="J103"/>
  <c i="23" r="J202"/>
  <c r="BK190"/>
  <c r="J173"/>
  <c r="J160"/>
  <c r="J149"/>
  <c r="BK144"/>
  <c r="BK129"/>
  <c r="BK117"/>
  <c r="J102"/>
  <c i="22" r="BK126"/>
  <c r="BK117"/>
  <c r="BK104"/>
  <c i="21" r="J129"/>
  <c r="J103"/>
  <c i="20" r="BK176"/>
  <c r="J151"/>
  <c r="BK120"/>
  <c i="19" r="J185"/>
  <c r="BK169"/>
  <c r="BK118"/>
  <c i="18" r="J368"/>
  <c r="BK352"/>
  <c r="J315"/>
  <c r="BK292"/>
  <c r="BK254"/>
  <c r="BK223"/>
  <c r="BK204"/>
  <c r="J186"/>
  <c r="J141"/>
  <c r="J118"/>
  <c i="17" r="BK1705"/>
  <c r="J1533"/>
  <c r="BK1459"/>
  <c r="BK1419"/>
  <c r="J1366"/>
  <c r="BK1332"/>
  <c r="J1291"/>
  <c r="J1101"/>
  <c r="J1069"/>
  <c r="J1032"/>
  <c r="BK757"/>
  <c i="29" r="BK97"/>
  <c i="28" r="BK453"/>
  <c r="J400"/>
  <c r="J371"/>
  <c r="BK293"/>
  <c r="J170"/>
  <c r="J144"/>
  <c r="J124"/>
  <c r="J105"/>
  <c i="26" r="J519"/>
  <c r="J497"/>
  <c r="J382"/>
  <c r="BK202"/>
  <c i="25" r="J100"/>
  <c i="24" r="J324"/>
  <c r="BK318"/>
  <c r="BK314"/>
  <c r="J311"/>
  <c r="J304"/>
  <c r="BK290"/>
  <c r="BK274"/>
  <c i="23" r="BK146"/>
  <c r="BK118"/>
  <c i="22" r="BK129"/>
  <c r="BK113"/>
  <c i="21" r="J150"/>
  <c r="J124"/>
  <c r="BK105"/>
  <c i="20" r="BK202"/>
  <c r="J188"/>
  <c r="BK165"/>
  <c r="BK140"/>
  <c i="19" r="J171"/>
  <c r="J152"/>
  <c r="J138"/>
  <c r="BK113"/>
  <c i="18" r="J372"/>
  <c r="BK354"/>
  <c r="J293"/>
  <c r="BK268"/>
  <c r="BK211"/>
  <c r="BK189"/>
  <c r="J167"/>
  <c r="BK140"/>
  <c i="17" r="BK1707"/>
  <c r="J1588"/>
  <c r="J1523"/>
  <c r="BK1439"/>
  <c r="J1410"/>
  <c r="BK1330"/>
  <c r="J1284"/>
  <c r="J1127"/>
  <c r="J1083"/>
  <c r="BK861"/>
  <c r="J741"/>
  <c r="BK625"/>
  <c r="BK549"/>
  <c r="BK480"/>
  <c r="BK274"/>
  <c r="J160"/>
  <c i="16" r="BK112"/>
  <c r="BK100"/>
  <c i="15" r="J99"/>
  <c i="14" r="BK185"/>
  <c r="BK142"/>
  <c r="J105"/>
  <c i="13" r="J214"/>
  <c r="J172"/>
  <c r="J130"/>
  <c i="12" r="BK102"/>
  <c i="10" r="BK101"/>
  <c i="9" r="BK122"/>
  <c i="8" r="J125"/>
  <c i="7" r="J104"/>
  <c i="3" r="BK180"/>
  <c r="J165"/>
  <c r="BK137"/>
  <c r="J105"/>
  <c i="29" r="J97"/>
  <c i="28" r="J426"/>
  <c r="BK393"/>
  <c r="BK362"/>
  <c r="BK241"/>
  <c r="BK141"/>
  <c i="27" r="J101"/>
  <c i="26" r="J523"/>
  <c r="J504"/>
  <c r="J446"/>
  <c r="BK390"/>
  <c r="BK216"/>
  <c r="J126"/>
  <c i="25" r="BK104"/>
  <c i="24" r="J298"/>
  <c r="BK279"/>
  <c i="20" r="BK122"/>
  <c i="19" r="BK173"/>
  <c r="BK135"/>
  <c r="J110"/>
  <c i="18" r="BK358"/>
  <c r="J324"/>
  <c r="BK296"/>
  <c r="BK280"/>
  <c r="BK249"/>
  <c r="BK227"/>
  <c r="J209"/>
  <c r="J181"/>
  <c r="J158"/>
  <c r="J130"/>
  <c r="BK118"/>
  <c i="17" r="J1425"/>
  <c r="J1330"/>
  <c r="J1319"/>
  <c r="J1219"/>
  <c r="J1125"/>
  <c r="BK1077"/>
  <c r="J1039"/>
  <c r="BK821"/>
  <c r="J730"/>
  <c r="J668"/>
  <c r="BK542"/>
  <c r="J499"/>
  <c r="J445"/>
  <c r="BK176"/>
  <c i="16" r="J101"/>
  <c i="14" r="J190"/>
  <c r="BK169"/>
  <c r="BK156"/>
  <c r="BK125"/>
  <c r="BK108"/>
  <c i="13" r="J237"/>
  <c r="BK160"/>
  <c r="BK143"/>
  <c i="12" r="J102"/>
  <c i="10" r="BK125"/>
  <c r="J108"/>
  <c i="9" r="J114"/>
  <c i="8" r="J113"/>
  <c i="7" r="J120"/>
  <c i="6" r="J122"/>
  <c i="5" r="BK114"/>
  <c i="4" r="J100"/>
  <c i="3" r="BK167"/>
  <c r="J129"/>
  <c i="2" r="BK96"/>
  <c i="28" r="BK460"/>
  <c r="J421"/>
  <c r="BK349"/>
  <c r="BK156"/>
  <c r="J117"/>
  <c i="26" r="BK522"/>
  <c r="J506"/>
  <c r="J456"/>
  <c r="BK366"/>
  <c r="J216"/>
  <c i="25" r="BK109"/>
  <c i="24" r="J331"/>
  <c r="J308"/>
  <c r="J289"/>
  <c r="J277"/>
  <c r="J268"/>
  <c r="BK264"/>
  <c r="J256"/>
  <c r="BK251"/>
  <c r="BK238"/>
  <c r="BK217"/>
  <c r="BK206"/>
  <c r="BK195"/>
  <c r="BK187"/>
  <c r="BK172"/>
  <c r="BK154"/>
  <c r="J137"/>
  <c r="J122"/>
  <c r="J116"/>
  <c r="J107"/>
  <c i="23" r="J201"/>
  <c r="J187"/>
  <c r="J169"/>
  <c r="J156"/>
  <c r="J127"/>
  <c r="BK112"/>
  <c r="BK103"/>
  <c i="22" r="J130"/>
  <c r="J109"/>
  <c i="21" r="BK147"/>
  <c r="BK114"/>
  <c i="20" r="BK190"/>
  <c r="BK169"/>
  <c r="J144"/>
  <c r="J114"/>
  <c i="19" r="J144"/>
  <c i="18" r="J381"/>
  <c r="BK350"/>
  <c r="BK316"/>
  <c r="J274"/>
  <c r="BK260"/>
  <c r="BK244"/>
  <c r="J200"/>
  <c r="J179"/>
  <c r="J152"/>
  <c r="BK120"/>
  <c i="17" r="J1553"/>
  <c r="BK1506"/>
  <c r="J1473"/>
  <c r="J1445"/>
  <c r="J1419"/>
  <c r="BK1364"/>
  <c r="J1287"/>
  <c r="J1152"/>
  <c r="BK1101"/>
  <c r="J1064"/>
  <c r="J861"/>
  <c r="J623"/>
  <c r="BK521"/>
  <c r="BK478"/>
  <c r="BK445"/>
  <c r="J226"/>
  <c r="J122"/>
  <c i="15" r="J108"/>
  <c i="14" r="J154"/>
  <c r="J131"/>
  <c i="13" r="J195"/>
  <c r="BK169"/>
  <c r="J137"/>
  <c i="10" r="J113"/>
  <c i="9" r="BK110"/>
  <c i="8" r="J117"/>
  <c i="7" r="J111"/>
  <c i="6" r="BK136"/>
  <c r="J114"/>
  <c i="5" r="BK110"/>
  <c i="3" r="BK163"/>
  <c r="BK121"/>
  <c i="2" r="BK91"/>
  <c i="28" r="BK458"/>
  <c r="BK397"/>
  <c r="J360"/>
  <c r="J241"/>
  <c r="J136"/>
  <c i="27" r="BK110"/>
  <c i="26" r="BK524"/>
  <c r="BK515"/>
  <c r="BK468"/>
  <c r="BK446"/>
  <c r="BK402"/>
  <c r="BK219"/>
  <c i="25" r="BK106"/>
  <c i="24" r="BK304"/>
  <c r="BK291"/>
  <c r="BK272"/>
  <c r="BK263"/>
  <c r="BK259"/>
  <c r="J251"/>
  <c r="J242"/>
  <c r="J238"/>
  <c r="J229"/>
  <c r="J222"/>
  <c r="J217"/>
  <c r="J203"/>
  <c r="BK160"/>
  <c r="J156"/>
  <c r="J151"/>
  <c r="BK139"/>
  <c r="BK132"/>
  <c r="BK127"/>
  <c r="BK105"/>
  <c i="23" r="J197"/>
  <c r="J181"/>
  <c r="BK170"/>
  <c r="BK162"/>
  <c r="J150"/>
  <c r="J109"/>
  <c i="22" r="J132"/>
  <c r="BK115"/>
  <c i="21" r="J152"/>
  <c r="BK133"/>
  <c r="J127"/>
  <c i="20" r="J176"/>
  <c r="J148"/>
  <c r="J135"/>
  <c i="19" r="J175"/>
  <c r="BK152"/>
  <c r="J145"/>
  <c i="18" r="J366"/>
  <c r="BK340"/>
  <c r="J316"/>
  <c r="BK298"/>
  <c r="J278"/>
  <c r="J244"/>
  <c r="BK186"/>
  <c r="BK143"/>
  <c r="BK108"/>
  <c i="17" r="J1606"/>
  <c r="J1531"/>
  <c r="BK1512"/>
  <c r="J1470"/>
  <c r="BK1436"/>
  <c r="J1407"/>
  <c r="J1332"/>
  <c r="J1296"/>
  <c r="J1256"/>
  <c r="BK1090"/>
  <c r="J877"/>
  <c r="J755"/>
  <c r="J669"/>
  <c r="BK551"/>
  <c r="J535"/>
  <c r="J471"/>
  <c r="BK447"/>
  <c r="BK187"/>
  <c i="16" r="J98"/>
  <c i="15" r="J103"/>
  <c i="14" r="BK200"/>
  <c r="BK144"/>
  <c r="BK112"/>
  <c i="13" r="J232"/>
  <c r="J202"/>
  <c r="BK141"/>
  <c i="12" r="J97"/>
  <c i="9" r="BK135"/>
  <c r="BK125"/>
  <c i="8" r="BK117"/>
  <c i="6" r="J147"/>
  <c r="J129"/>
  <c i="4" r="BK107"/>
  <c i="3" r="J162"/>
  <c r="J132"/>
  <c i="2" r="J102"/>
  <c r="BK94"/>
  <c i="1" r="AS61"/>
  <c i="24" r="BK203"/>
  <c r="J188"/>
  <c r="BK176"/>
  <c r="J172"/>
  <c r="J166"/>
  <c r="J160"/>
  <c r="BK150"/>
  <c r="BK135"/>
  <c r="J124"/>
  <c r="BK108"/>
  <c i="23" r="BK207"/>
  <c r="BK187"/>
  <c r="J177"/>
  <c r="BK148"/>
  <c r="BK138"/>
  <c r="J122"/>
  <c r="J107"/>
  <c i="22" r="J123"/>
  <c r="J117"/>
  <c r="J106"/>
  <c i="21" r="BK131"/>
  <c r="J119"/>
  <c r="BK110"/>
  <c i="20" r="BK178"/>
  <c r="J150"/>
  <c r="J112"/>
  <c i="19" r="J121"/>
  <c r="J115"/>
  <c i="18" r="BK307"/>
  <c r="BK291"/>
  <c r="J280"/>
  <c r="BK274"/>
  <c r="J263"/>
  <c r="J256"/>
  <c r="J248"/>
  <c r="BK230"/>
  <c r="J204"/>
  <c r="BK183"/>
  <c r="BK152"/>
  <c r="J143"/>
  <c i="17" r="J1528"/>
  <c r="J1512"/>
  <c r="BK1486"/>
  <c r="J1427"/>
  <c r="J1412"/>
  <c r="BK1319"/>
  <c r="BK1164"/>
  <c r="BK1127"/>
  <c r="BK1099"/>
  <c r="J1074"/>
  <c r="BK1059"/>
  <c r="BK1035"/>
  <c r="BK877"/>
  <c r="BK747"/>
  <c r="J604"/>
  <c r="BK519"/>
  <c r="J478"/>
  <c r="J441"/>
  <c r="BK209"/>
  <c r="BK122"/>
  <c i="16" r="BK104"/>
  <c i="15" r="J104"/>
  <c i="14" r="BK180"/>
  <c r="BK165"/>
  <c r="J156"/>
  <c i="13" r="BK212"/>
  <c r="J151"/>
  <c r="J106"/>
  <c i="10" r="J125"/>
  <c r="BK96"/>
  <c i="9" r="BK133"/>
  <c i="8" r="J105"/>
  <c i="7" r="BK111"/>
  <c i="6" r="BK132"/>
  <c r="BK121"/>
  <c i="5" r="BK127"/>
  <c r="J102"/>
  <c i="3" r="J148"/>
  <c i="2" r="BK102"/>
  <c r="J92"/>
  <c i="11" r="F38"/>
  <c i="1" r="BC69"/>
  <c i="28" r="J467"/>
  <c r="J460"/>
  <c r="BK400"/>
  <c r="J375"/>
  <c r="BK170"/>
  <c r="J156"/>
  <c r="J121"/>
  <c i="27" r="BK104"/>
  <c i="26" r="BK507"/>
  <c r="BK465"/>
  <c r="J362"/>
  <c r="BK314"/>
  <c r="BK186"/>
  <c i="25" r="J107"/>
  <c i="24" r="BK333"/>
  <c r="BK308"/>
  <c r="J290"/>
  <c r="BK281"/>
  <c r="J273"/>
  <c r="J245"/>
  <c r="BK239"/>
  <c r="J232"/>
  <c r="BK223"/>
  <c r="J215"/>
  <c r="BK204"/>
  <c r="J192"/>
  <c r="BK183"/>
  <c r="J177"/>
  <c r="BK163"/>
  <c r="J149"/>
  <c r="J132"/>
  <c r="BK116"/>
  <c r="J112"/>
  <c i="23" r="J203"/>
  <c r="J194"/>
  <c r="BK174"/>
  <c r="BK155"/>
  <c r="J143"/>
  <c r="BK134"/>
  <c r="J119"/>
  <c r="J112"/>
  <c i="22" r="J124"/>
  <c r="BK119"/>
  <c i="21" r="BK158"/>
  <c r="BK127"/>
  <c i="20" r="J200"/>
  <c r="J171"/>
  <c r="J138"/>
  <c r="J109"/>
  <c i="19" r="J172"/>
  <c r="BK110"/>
  <c i="18" r="J371"/>
  <c r="J358"/>
  <c r="BK309"/>
  <c r="BK290"/>
  <c r="BK251"/>
  <c r="BK239"/>
  <c r="BK213"/>
  <c r="J191"/>
  <c r="J150"/>
  <c r="BK114"/>
  <c i="17" r="BK1585"/>
  <c r="BK1525"/>
  <c r="J1500"/>
  <c r="J1426"/>
  <c r="J1357"/>
  <c r="J1305"/>
  <c r="BK1149"/>
  <c r="BK1097"/>
  <c r="J1054"/>
  <c r="BK850"/>
  <c i="29" r="J102"/>
  <c i="28" r="BK454"/>
  <c r="J376"/>
  <c r="BK367"/>
  <c r="BK313"/>
  <c r="BK148"/>
  <c r="J123"/>
  <c r="J110"/>
  <c i="27" r="BK108"/>
  <c i="26" r="BK512"/>
  <c r="BK472"/>
  <c r="J380"/>
  <c r="J317"/>
  <c i="25" r="J106"/>
  <c i="24" r="BK326"/>
  <c r="J318"/>
  <c r="BK315"/>
  <c r="BK312"/>
  <c r="BK307"/>
  <c r="BK297"/>
  <c r="BK285"/>
  <c i="23" r="BK161"/>
  <c r="J134"/>
  <c r="J103"/>
  <c i="22" r="BK114"/>
  <c i="21" r="J155"/>
  <c r="BK129"/>
  <c r="BK117"/>
  <c r="BK102"/>
  <c i="20" r="J184"/>
  <c r="BK164"/>
  <c r="BK144"/>
  <c r="J137"/>
  <c i="19" r="J184"/>
  <c r="J153"/>
  <c r="BK143"/>
  <c r="J118"/>
  <c i="18" r="BK374"/>
  <c r="J340"/>
  <c r="BK313"/>
  <c r="J270"/>
  <c r="J247"/>
  <c r="J197"/>
  <c r="J169"/>
  <c r="J133"/>
  <c r="J111"/>
  <c i="17" r="J1590"/>
  <c r="J1546"/>
  <c r="BK1445"/>
  <c r="J1388"/>
  <c r="BK1287"/>
  <c r="BK1132"/>
  <c r="J1035"/>
  <c r="BK824"/>
  <c r="J650"/>
  <c r="BK535"/>
  <c r="BK515"/>
  <c r="BK477"/>
  <c r="BK251"/>
  <c r="BK154"/>
  <c i="16" r="J109"/>
  <c r="BK97"/>
  <c i="14" r="BK194"/>
  <c r="BK175"/>
  <c r="J118"/>
  <c i="13" r="BK237"/>
  <c r="J188"/>
  <c r="BK137"/>
  <c r="BK126"/>
  <c i="12" r="J91"/>
  <c i="9" r="J112"/>
  <c i="8" r="BK127"/>
  <c r="J102"/>
  <c i="5" r="J116"/>
  <c i="3" r="J177"/>
  <c r="J152"/>
  <c i="2" r="BK101"/>
  <c i="29" r="J94"/>
  <c i="28" r="BK444"/>
  <c r="J411"/>
  <c r="J387"/>
  <c r="BK278"/>
  <c r="J148"/>
  <c r="BK126"/>
  <c i="27" r="BK114"/>
  <c i="26" r="BK527"/>
  <c r="J508"/>
  <c r="J453"/>
  <c r="J415"/>
  <c r="BK315"/>
  <c r="J202"/>
  <c r="BK106"/>
  <c i="25" r="BK99"/>
  <c i="24" r="BK294"/>
  <c r="J272"/>
  <c i="20" r="BK107"/>
  <c i="19" r="BK153"/>
  <c r="BK128"/>
  <c i="18" r="J367"/>
  <c r="BK346"/>
  <c r="J322"/>
  <c r="BK293"/>
  <c r="BK284"/>
  <c r="J243"/>
  <c r="J215"/>
  <c r="J162"/>
  <c r="BK146"/>
  <c i="17" r="J1486"/>
  <c r="BK1410"/>
  <c r="BK1328"/>
  <c r="J1282"/>
  <c r="BK1184"/>
  <c r="J1099"/>
  <c r="J1061"/>
  <c r="J829"/>
  <c r="BK738"/>
  <c r="BK657"/>
  <c r="BK537"/>
  <c r="J466"/>
  <c r="J435"/>
  <c r="J200"/>
  <c r="J154"/>
  <c i="15" r="BK117"/>
  <c i="14" r="J200"/>
  <c r="BK163"/>
  <c r="BK131"/>
  <c r="J101"/>
  <c i="13" r="BK180"/>
  <c r="BK148"/>
  <c r="J128"/>
  <c i="10" r="BK120"/>
  <c r="J110"/>
  <c i="9" r="J130"/>
  <c r="J106"/>
  <c i="7" r="BK123"/>
  <c i="6" r="J154"/>
  <c r="BK114"/>
  <c i="5" r="BK102"/>
  <c i="3" r="J170"/>
  <c r="J150"/>
  <c r="J114"/>
  <c i="28" r="BK467"/>
  <c r="J459"/>
  <c r="BK371"/>
  <c r="BK285"/>
  <c r="BK136"/>
  <c i="27" r="BK103"/>
  <c i="26" r="J521"/>
  <c r="BK517"/>
  <c r="BK453"/>
  <c r="BK385"/>
  <c r="BK208"/>
  <c i="25" r="J104"/>
  <c i="24" r="BK327"/>
  <c r="BK301"/>
  <c r="J288"/>
  <c r="BK275"/>
  <c r="J266"/>
  <c r="J260"/>
  <c r="J254"/>
  <c r="J243"/>
  <c r="BK232"/>
  <c r="BK213"/>
  <c r="J197"/>
  <c r="J176"/>
  <c r="BK166"/>
  <c r="BK148"/>
  <c r="J135"/>
  <c r="BK121"/>
  <c r="J114"/>
  <c r="J106"/>
  <c i="23" r="BK203"/>
  <c r="J191"/>
  <c r="BK173"/>
  <c r="BK157"/>
  <c r="J129"/>
  <c r="BK119"/>
  <c r="BK105"/>
  <c i="22" r="J136"/>
  <c r="BK128"/>
  <c r="J105"/>
  <c i="21" r="J118"/>
  <c i="20" r="J196"/>
  <c r="J165"/>
  <c r="BK136"/>
  <c r="J107"/>
  <c i="19" r="J142"/>
  <c i="18" r="J383"/>
  <c r="J357"/>
  <c r="J313"/>
  <c r="BK299"/>
  <c i="17" r="J1428"/>
  <c r="BK1366"/>
  <c r="BK1294"/>
  <c r="BK1219"/>
  <c r="BK1125"/>
  <c r="J1097"/>
  <c r="J1059"/>
  <c r="BK651"/>
  <c r="J531"/>
  <c r="J477"/>
  <c r="BK450"/>
  <c r="BK275"/>
  <c r="BK190"/>
  <c r="BK126"/>
  <c i="15" r="J111"/>
  <c i="14" r="BK202"/>
  <c r="J142"/>
  <c i="13" r="J246"/>
  <c r="BK225"/>
  <c r="J175"/>
  <c r="BK151"/>
  <c r="J103"/>
  <c i="10" r="J101"/>
  <c i="9" r="BK104"/>
  <c i="7" r="BK128"/>
  <c r="J102"/>
  <c i="6" r="J132"/>
  <c r="BK109"/>
  <c i="5" r="J99"/>
  <c i="3" r="BK172"/>
  <c r="BK150"/>
  <c r="J117"/>
  <c i="28" r="J462"/>
  <c r="J453"/>
  <c r="BK395"/>
  <c r="J346"/>
  <c r="J152"/>
  <c r="BK106"/>
  <c i="26" r="BK531"/>
  <c r="BK520"/>
  <c r="J494"/>
  <c r="J460"/>
  <c r="BK383"/>
  <c r="BK150"/>
  <c i="25" r="BK105"/>
  <c i="24" r="BK306"/>
  <c r="J292"/>
  <c r="BK278"/>
  <c r="J265"/>
  <c r="BK260"/>
  <c r="BK244"/>
  <c r="J237"/>
  <c r="J231"/>
  <c r="BK225"/>
  <c r="J219"/>
  <c r="J191"/>
  <c r="J173"/>
  <c r="BK153"/>
  <c r="J140"/>
  <c r="J134"/>
  <c r="BK128"/>
  <c r="BK122"/>
  <c i="23" r="J210"/>
  <c r="J189"/>
  <c r="BK179"/>
  <c r="BK169"/>
  <c r="J163"/>
  <c r="BK154"/>
  <c r="BK130"/>
  <c r="BK106"/>
  <c i="22" r="BK130"/>
  <c i="21" r="J159"/>
  <c r="J142"/>
  <c r="J130"/>
  <c i="20" r="J192"/>
  <c r="BK167"/>
  <c r="BK141"/>
  <c r="J122"/>
  <c i="19" r="BK156"/>
  <c r="BK146"/>
  <c i="18" r="BK372"/>
  <c r="BK359"/>
  <c r="BK343"/>
  <c r="J308"/>
  <c r="BK281"/>
  <c r="BK252"/>
  <c r="BK193"/>
  <c r="BK160"/>
  <c r="J146"/>
  <c i="17" r="J1709"/>
  <c r="J1681"/>
  <c r="BK1553"/>
  <c r="BK1479"/>
  <c r="J1459"/>
  <c r="J1434"/>
  <c r="J1403"/>
  <c r="BK1301"/>
  <c r="J1274"/>
  <c r="BK1240"/>
  <c r="BK1102"/>
  <c r="BK1071"/>
  <c r="J853"/>
  <c r="J670"/>
  <c r="J657"/>
  <c r="J510"/>
  <c r="J468"/>
  <c r="BK438"/>
  <c r="J251"/>
  <c i="16" r="BK106"/>
  <c i="15" r="BK109"/>
  <c r="J101"/>
  <c i="14" r="BK178"/>
  <c r="J152"/>
  <c r="BK123"/>
  <c i="13" r="J240"/>
  <c r="J180"/>
  <c r="BK111"/>
  <c i="11" r="BK90"/>
  <c i="10" r="BK93"/>
  <c i="9" r="BK112"/>
  <c r="J102"/>
  <c i="8" r="BK100"/>
  <c i="6" r="J104"/>
  <c i="4" r="BK106"/>
  <c i="3" r="J172"/>
  <c r="BK156"/>
  <c r="J126"/>
  <c i="2" r="BK100"/>
  <c i="24" r="BK227"/>
  <c r="BK215"/>
  <c r="J210"/>
  <c r="BK208"/>
  <c r="J204"/>
  <c r="J199"/>
  <c r="J183"/>
  <c r="J170"/>
  <c r="BK164"/>
  <c r="BK161"/>
  <c r="J146"/>
  <c r="J138"/>
  <c r="BK111"/>
  <c r="BK103"/>
  <c i="23" r="J193"/>
  <c r="BK185"/>
  <c r="J176"/>
  <c r="J161"/>
  <c r="J147"/>
  <c r="BK123"/>
  <c r="BK110"/>
  <c i="22" r="BK134"/>
  <c r="J119"/>
  <c r="J113"/>
  <c i="21" r="BK159"/>
  <c r="BK115"/>
  <c i="20" r="J180"/>
  <c r="BK152"/>
  <c r="BK139"/>
  <c i="19" r="BK163"/>
  <c r="J149"/>
  <c i="18" r="J365"/>
  <c r="J359"/>
  <c r="J346"/>
  <c r="J339"/>
  <c r="BK317"/>
  <c r="J299"/>
  <c r="J279"/>
  <c r="J269"/>
  <c r="J260"/>
  <c r="J254"/>
  <c r="BK240"/>
  <c i="17" r="J1708"/>
  <c r="BK1593"/>
  <c r="BK1546"/>
  <c r="BK1514"/>
  <c r="BK1495"/>
  <c r="BK1428"/>
  <c r="BK1415"/>
  <c r="BK1303"/>
  <c r="J1290"/>
  <c r="BK1271"/>
  <c r="J1243"/>
  <c r="BK1152"/>
  <c r="J1108"/>
  <c r="BK1051"/>
  <c r="BK1027"/>
  <c r="J864"/>
  <c r="J782"/>
  <c r="BK675"/>
  <c r="J572"/>
  <c r="J450"/>
  <c r="J275"/>
  <c r="J178"/>
  <c r="J137"/>
  <c i="16" r="J108"/>
  <c i="15" r="BK101"/>
  <c i="14" r="BK166"/>
  <c r="J158"/>
  <c r="J110"/>
  <c i="13" r="J248"/>
  <c r="BK228"/>
  <c r="BK202"/>
  <c i="10" r="J128"/>
  <c r="J104"/>
  <c i="9" r="J125"/>
  <c r="J109"/>
  <c i="8" r="BK102"/>
  <c i="6" r="BK154"/>
  <c i="5" r="BK124"/>
  <c i="4" r="J109"/>
  <c r="BK100"/>
  <c i="3" r="J124"/>
  <c r="J107"/>
  <c i="2" r="BK98"/>
  <c i="28" r="BK463"/>
  <c r="J420"/>
  <c r="J395"/>
  <c r="J288"/>
  <c r="BK160"/>
  <c r="BK150"/>
  <c i="27" r="BK118"/>
  <c i="26" r="J517"/>
  <c r="BK504"/>
  <c r="J413"/>
  <c r="BK318"/>
  <c r="BK312"/>
  <c r="J106"/>
  <c i="25" r="J101"/>
  <c i="24" r="J325"/>
  <c r="BK300"/>
  <c r="J286"/>
  <c r="BK276"/>
  <c r="J246"/>
  <c r="J240"/>
  <c r="BK235"/>
  <c r="BK226"/>
  <c r="BK221"/>
  <c r="BK207"/>
  <c r="BK196"/>
  <c r="BK189"/>
  <c r="J181"/>
  <c r="J167"/>
  <c r="BK158"/>
  <c r="J142"/>
  <c r="BK119"/>
  <c r="BK107"/>
  <c i="23" r="BK204"/>
  <c r="J195"/>
  <c r="BK184"/>
  <c r="J171"/>
  <c r="BK150"/>
  <c r="J142"/>
  <c r="J130"/>
  <c r="J116"/>
  <c r="J111"/>
  <c i="22" r="BK127"/>
  <c r="J114"/>
  <c i="21" r="BK149"/>
  <c r="BK118"/>
  <c i="20" r="J197"/>
  <c r="J164"/>
  <c r="BK125"/>
  <c i="19" r="J180"/>
  <c r="J132"/>
  <c r="J105"/>
  <c i="18" r="J373"/>
  <c r="BK339"/>
  <c r="J305"/>
  <c r="J264"/>
  <c r="BK246"/>
  <c r="J219"/>
  <c r="BK187"/>
  <c r="BK138"/>
  <c i="17" r="J1707"/>
  <c r="J1678"/>
  <c r="BK1516"/>
  <c r="J1474"/>
  <c r="J1436"/>
  <c r="BK1311"/>
  <c r="BK1284"/>
  <c r="BK1094"/>
  <c r="J1049"/>
  <c r="BK1029"/>
  <c r="BK730"/>
  <c i="28" r="J457"/>
  <c r="J413"/>
  <c r="J381"/>
  <c r="BK360"/>
  <c r="J285"/>
  <c r="J154"/>
  <c r="BK132"/>
  <c r="BK117"/>
  <c i="27" r="J109"/>
  <c i="26" r="J507"/>
  <c r="J443"/>
  <c r="J351"/>
  <c r="J188"/>
  <c i="24" r="BK329"/>
  <c r="BK319"/>
  <c r="BK316"/>
  <c r="BK313"/>
  <c r="BK309"/>
  <c r="J300"/>
  <c r="BK296"/>
  <c r="BK271"/>
  <c i="23" r="J123"/>
  <c i="22" r="J138"/>
  <c r="BK124"/>
  <c r="BK106"/>
  <c i="21" r="J149"/>
  <c r="BK120"/>
  <c i="20" r="BK192"/>
  <c r="J168"/>
  <c r="BK158"/>
  <c r="J143"/>
  <c i="19" r="BK185"/>
  <c r="J167"/>
  <c r="J151"/>
  <c r="BK130"/>
  <c i="18" r="J375"/>
  <c r="J336"/>
  <c r="J320"/>
  <c r="BK283"/>
  <c r="BK256"/>
  <c r="J199"/>
  <c r="BK179"/>
  <c r="J161"/>
  <c r="BK116"/>
  <c i="17" r="J1705"/>
  <c r="BK1577"/>
  <c r="BK1508"/>
  <c r="J1430"/>
  <c r="BK1357"/>
  <c r="J1198"/>
  <c r="BK1108"/>
  <c r="J1051"/>
  <c r="BK829"/>
  <c r="BK727"/>
  <c r="BK623"/>
  <c r="J547"/>
  <c r="J519"/>
  <c r="BK474"/>
  <c r="BK419"/>
  <c r="BK178"/>
  <c i="16" r="J104"/>
  <c i="14" r="J205"/>
  <c r="BK168"/>
  <c r="BK127"/>
  <c i="13" r="BK222"/>
  <c r="BK155"/>
  <c r="BK133"/>
  <c r="J100"/>
  <c i="10" r="J93"/>
  <c i="9" r="J100"/>
  <c i="8" r="BK105"/>
  <c i="7" r="BK109"/>
  <c i="5" r="BK104"/>
  <c i="3" r="BK162"/>
  <c r="BK129"/>
  <c i="1" r="AS58"/>
  <c i="28" r="BK420"/>
  <c r="BK392"/>
  <c r="BK311"/>
  <c r="BK138"/>
  <c r="J114"/>
  <c i="27" r="J103"/>
  <c i="26" r="J515"/>
  <c r="BK502"/>
  <c r="BK440"/>
  <c r="J396"/>
  <c r="J186"/>
  <c i="25" r="J105"/>
  <c i="24" r="J301"/>
  <c r="BK283"/>
  <c i="20" r="J134"/>
  <c i="19" r="BK187"/>
  <c r="BK149"/>
  <c r="BK125"/>
  <c i="18" r="BK365"/>
  <c r="BK336"/>
  <c r="BK315"/>
  <c r="J286"/>
  <c r="J268"/>
  <c r="J241"/>
  <c r="J221"/>
  <c r="BK177"/>
  <c r="J149"/>
  <c r="J119"/>
  <c i="17" r="BK1447"/>
  <c r="J1334"/>
  <c r="J1311"/>
  <c r="J1268"/>
  <c r="BK1191"/>
  <c r="BK1083"/>
  <c r="J856"/>
  <c r="BK755"/>
  <c r="J717"/>
  <c r="BK590"/>
  <c r="BK517"/>
  <c r="J488"/>
  <c r="J419"/>
  <c r="BK184"/>
  <c i="16" r="BK109"/>
  <c i="15" r="BK114"/>
  <c i="14" r="BK183"/>
  <c r="BK158"/>
  <c r="J127"/>
  <c r="BK114"/>
  <c i="13" r="J243"/>
  <c r="J204"/>
  <c r="BK150"/>
  <c r="BK130"/>
  <c i="10" r="BK112"/>
  <c i="9" r="J137"/>
  <c i="8" r="J127"/>
  <c r="J100"/>
  <c i="6" r="J158"/>
  <c r="J121"/>
  <c i="5" r="BK107"/>
  <c i="4" r="J99"/>
  <c i="3" r="BK148"/>
  <c r="J109"/>
  <c i="2" r="BK92"/>
  <c i="28" r="BK462"/>
  <c r="BK426"/>
  <c r="J392"/>
  <c r="BK165"/>
  <c i="27" r="J118"/>
  <c i="26" r="J527"/>
  <c r="BK509"/>
  <c r="BK413"/>
  <c r="J315"/>
  <c r="J105"/>
  <c i="24" r="J329"/>
  <c r="BK320"/>
  <c r="J284"/>
  <c r="J276"/>
  <c r="BK265"/>
  <c r="J258"/>
  <c r="BK252"/>
  <c r="BK236"/>
  <c r="J216"/>
  <c r="J201"/>
  <c r="BK188"/>
  <c r="J174"/>
  <c r="J161"/>
  <c r="J141"/>
  <c r="J127"/>
  <c r="J119"/>
  <c i="23" r="J211"/>
  <c r="BK206"/>
  <c r="BK193"/>
  <c r="J188"/>
  <c r="BK167"/>
  <c r="J154"/>
  <c r="J120"/>
  <c r="J110"/>
  <c i="22" r="J140"/>
  <c r="J127"/>
  <c r="J104"/>
  <c i="21" r="J132"/>
  <c i="20" r="J202"/>
  <c r="J170"/>
  <c r="BK147"/>
  <c r="J132"/>
  <c i="19" r="BK179"/>
  <c r="J123"/>
  <c i="18" r="BK376"/>
  <c r="BK337"/>
  <c r="BK320"/>
  <c r="BK302"/>
  <c r="BK269"/>
  <c r="BK243"/>
  <c r="J227"/>
  <c r="J187"/>
  <c r="J125"/>
  <c i="17" r="BK1579"/>
  <c r="BK1498"/>
  <c r="BK1470"/>
  <c r="BK1431"/>
  <c r="BK1399"/>
  <c r="J1335"/>
  <c r="J1264"/>
  <c r="J1173"/>
  <c r="BK1122"/>
  <c r="J1085"/>
  <c r="J761"/>
  <c r="J590"/>
  <c r="J515"/>
  <c r="BK457"/>
  <c r="BK435"/>
  <c r="BK212"/>
  <c r="BK128"/>
  <c i="15" r="J114"/>
  <c r="J100"/>
  <c i="14" r="J144"/>
  <c r="BK120"/>
  <c i="13" r="BK238"/>
  <c r="J185"/>
  <c r="J153"/>
  <c i="10" r="J120"/>
  <c i="9" r="J122"/>
  <c r="BK100"/>
  <c i="7" r="BK120"/>
  <c i="6" r="J142"/>
  <c r="BK100"/>
  <c i="4" r="BK103"/>
  <c i="3" r="J156"/>
  <c i="28" r="J465"/>
  <c r="J454"/>
  <c r="BK413"/>
  <c r="J365"/>
  <c r="BK288"/>
  <c r="J141"/>
  <c r="BK114"/>
  <c i="27" r="J104"/>
  <c i="26" r="J522"/>
  <c r="BK506"/>
  <c r="BK462"/>
  <c r="J408"/>
  <c r="BK317"/>
  <c r="J115"/>
  <c i="24" r="J307"/>
  <c r="BK298"/>
  <c r="J285"/>
  <c r="J267"/>
  <c r="BK256"/>
  <c r="BK255"/>
  <c r="BK254"/>
  <c r="J253"/>
  <c r="BK247"/>
  <c r="BK240"/>
  <c r="J233"/>
  <c r="J224"/>
  <c r="J218"/>
  <c r="BK205"/>
  <c r="BK179"/>
  <c r="J178"/>
  <c r="J162"/>
  <c r="J154"/>
  <c r="J148"/>
  <c r="BK137"/>
  <c r="BK124"/>
  <c r="BK120"/>
  <c r="J111"/>
  <c r="J104"/>
  <c i="23" r="BK201"/>
  <c r="BK186"/>
  <c r="J164"/>
  <c r="BK147"/>
  <c r="J140"/>
  <c r="J118"/>
  <c r="BK101"/>
  <c i="22" r="J128"/>
  <c i="21" r="BK126"/>
  <c i="20" r="BK194"/>
  <c r="BK175"/>
  <c r="J158"/>
  <c r="J136"/>
  <c i="19" r="BK181"/>
  <c r="J128"/>
  <c i="18" r="BK379"/>
  <c r="BK370"/>
  <c r="BK348"/>
  <c r="BK324"/>
  <c r="BK304"/>
  <c r="BK247"/>
  <c r="J225"/>
  <c r="BK194"/>
  <c r="BK150"/>
  <c r="J116"/>
  <c i="17" r="J1593"/>
  <c r="BK1528"/>
  <c r="BK1510"/>
  <c r="BK1474"/>
  <c r="BK1455"/>
  <c r="J1415"/>
  <c r="BK1295"/>
  <c r="J1184"/>
  <c r="BK1173"/>
  <c r="BK1105"/>
  <c r="BK1074"/>
  <c r="J1029"/>
  <c r="BK761"/>
  <c r="BK550"/>
  <c r="BK532"/>
  <c r="J521"/>
  <c r="J495"/>
  <c r="J430"/>
  <c i="16" r="J105"/>
  <c i="15" r="J106"/>
  <c i="14" r="BK205"/>
  <c r="J185"/>
  <c r="J169"/>
  <c r="BK154"/>
  <c r="BK135"/>
  <c i="13" r="J212"/>
  <c r="BK166"/>
  <c r="BK135"/>
  <c i="12" r="J95"/>
  <c i="10" r="BK122"/>
  <c r="BK114"/>
  <c i="9" r="J110"/>
  <c i="7" r="J123"/>
  <c i="6" r="J145"/>
  <c r="BK111"/>
  <c i="5" r="BK116"/>
  <c i="3" r="J180"/>
  <c r="J121"/>
  <c i="2" r="J91"/>
  <c i="24" r="BK230"/>
  <c r="BK220"/>
  <c r="J212"/>
  <c r="BK209"/>
  <c r="BK201"/>
  <c r="J194"/>
  <c r="J185"/>
  <c r="J180"/>
  <c r="BK173"/>
  <c r="BK167"/>
  <c r="BK142"/>
  <c r="BK129"/>
  <c r="J109"/>
  <c i="23" r="BK202"/>
  <c r="J186"/>
  <c r="J179"/>
  <c r="BK158"/>
  <c r="BK152"/>
  <c r="J141"/>
  <c r="J125"/>
  <c r="J117"/>
  <c r="J104"/>
  <c i="22" r="J107"/>
  <c i="21" r="J139"/>
  <c r="BK130"/>
  <c r="J125"/>
  <c r="J111"/>
  <c i="20" r="BK170"/>
  <c r="J147"/>
  <c i="19" r="J130"/>
  <c r="BK119"/>
  <c i="18" r="J369"/>
  <c r="BK360"/>
  <c r="J354"/>
  <c r="J343"/>
  <c r="BK301"/>
  <c r="J235"/>
  <c r="J223"/>
  <c r="BK202"/>
  <c r="BK172"/>
  <c r="BK149"/>
  <c r="J138"/>
  <c i="17" r="BK1706"/>
  <c r="J1519"/>
  <c r="J1508"/>
  <c r="J1479"/>
  <c r="BK1426"/>
  <c r="J1411"/>
  <c r="J1364"/>
  <c r="J1240"/>
  <c r="BK1142"/>
  <c r="J1102"/>
  <c r="BK1080"/>
  <c r="BK1061"/>
  <c r="J1046"/>
  <c r="BK1025"/>
  <c r="J810"/>
  <c r="BK756"/>
  <c r="BK617"/>
  <c r="J534"/>
  <c r="BK488"/>
  <c r="BK452"/>
  <c r="BK182"/>
  <c r="BK132"/>
  <c i="16" r="J103"/>
  <c i="15" r="BK100"/>
  <c i="14" r="J178"/>
  <c r="J151"/>
  <c i="13" r="BK243"/>
  <c r="BK214"/>
  <c r="BK188"/>
  <c r="J146"/>
  <c r="BK100"/>
  <c i="10" r="J114"/>
  <c i="9" r="BK118"/>
  <c i="8" r="BK111"/>
  <c i="7" r="J118"/>
  <c i="6" r="J152"/>
  <c r="BK127"/>
  <c r="BK117"/>
  <c i="5" r="J121"/>
  <c i="3" r="J183"/>
  <c r="BK117"/>
  <c i="2" r="J101"/>
  <c i="1" r="AS76"/>
  <c i="29" r="BK113"/>
  <c i="28" r="J461"/>
  <c r="BK403"/>
  <c r="BK381"/>
  <c r="J268"/>
  <c r="BK158"/>
  <c r="J109"/>
  <c i="27" r="BK109"/>
  <c i="26" r="BK510"/>
  <c r="BK460"/>
  <c r="BK380"/>
  <c r="BK313"/>
  <c r="BK188"/>
  <c r="BK126"/>
  <c i="24" r="BK331"/>
  <c r="J291"/>
  <c r="J282"/>
  <c r="J275"/>
  <c r="J244"/>
  <c r="J236"/>
  <c r="BK229"/>
  <c r="BK216"/>
  <c r="BK200"/>
  <c r="BK194"/>
  <c r="BK186"/>
  <c r="BK174"/>
  <c r="BK157"/>
  <c r="BK141"/>
  <c r="J123"/>
  <c r="BK113"/>
  <c i="23" r="BK200"/>
  <c r="BK192"/>
  <c r="BK176"/>
  <c r="BK168"/>
  <c r="BK151"/>
  <c r="J145"/>
  <c r="J136"/>
  <c r="BK125"/>
  <c r="J106"/>
  <c i="22" r="BK120"/>
  <c r="BK107"/>
  <c i="21" r="BK135"/>
  <c r="J126"/>
  <c i="20" r="BK186"/>
  <c r="J128"/>
  <c r="J115"/>
  <c i="19" r="J156"/>
  <c i="18" r="J376"/>
  <c r="J361"/>
  <c r="J328"/>
  <c r="J304"/>
  <c r="BK287"/>
  <c r="BK250"/>
  <c r="BK228"/>
  <c r="BK205"/>
  <c r="BK188"/>
  <c r="J142"/>
  <c r="BK130"/>
  <c i="17" r="J1706"/>
  <c r="BK1583"/>
  <c r="J1510"/>
  <c r="J1439"/>
  <c r="BK1424"/>
  <c r="BK1388"/>
  <c r="J1303"/>
  <c r="J1191"/>
  <c r="J1088"/>
  <c r="BK901"/>
  <c i="29" r="BK110"/>
  <c i="26" r="BK505"/>
  <c r="BK408"/>
  <c r="J318"/>
  <c r="BK105"/>
  <c i="24" r="J323"/>
  <c r="BK317"/>
  <c r="J315"/>
  <c r="J313"/>
  <c r="J309"/>
  <c r="J302"/>
  <c r="BK295"/>
  <c r="BK277"/>
  <c i="23" r="BK149"/>
  <c r="BK137"/>
  <c i="22" r="J139"/>
  <c r="J125"/>
  <c i="21" r="BK152"/>
  <c r="BK125"/>
  <c r="J106"/>
  <c i="20" r="BK196"/>
  <c r="J182"/>
  <c r="BK151"/>
  <c r="J142"/>
  <c r="BK128"/>
  <c i="19" r="J177"/>
  <c r="J147"/>
  <c r="J135"/>
  <c i="18" r="BK383"/>
  <c r="BK367"/>
  <c r="J326"/>
  <c r="J291"/>
  <c r="BK261"/>
  <c r="J202"/>
  <c r="J172"/>
  <c r="J144"/>
  <c r="J114"/>
  <c i="17" r="BK1678"/>
  <c r="J1525"/>
  <c r="J1502"/>
  <c r="J1421"/>
  <c r="BK1334"/>
  <c r="BK1274"/>
  <c r="BK1098"/>
  <c r="J1027"/>
  <c r="BK810"/>
  <c r="J738"/>
  <c r="BK620"/>
  <c r="J532"/>
  <c r="BK499"/>
  <c r="BK430"/>
  <c r="BK200"/>
  <c r="J126"/>
  <c i="15" r="J107"/>
  <c i="14" r="BK187"/>
  <c r="BK152"/>
  <c r="BK101"/>
  <c i="13" r="BK153"/>
  <c r="BK128"/>
  <c i="12" r="J99"/>
  <c i="10" r="BK98"/>
  <c i="8" r="BK113"/>
  <c i="6" r="J106"/>
  <c i="5" r="BK99"/>
  <c i="3" r="J174"/>
  <c r="J142"/>
  <c i="2" r="J89"/>
  <c i="28" r="J458"/>
  <c r="BK419"/>
  <c r="J367"/>
  <c r="J355"/>
  <c r="BK162"/>
  <c r="J132"/>
  <c r="BK109"/>
  <c i="26" r="BK529"/>
  <c r="BK443"/>
  <c r="BK432"/>
  <c r="J319"/>
  <c r="J204"/>
  <c r="BK115"/>
  <c i="25" r="BK101"/>
  <c i="24" r="BK292"/>
  <c r="J271"/>
  <c i="20" r="BK112"/>
  <c i="19" r="J165"/>
  <c r="BK117"/>
  <c i="18" r="BK364"/>
  <c r="J344"/>
  <c r="J327"/>
  <c r="J302"/>
  <c r="J288"/>
  <c r="BK273"/>
  <c r="J245"/>
  <c r="BK225"/>
  <c r="BK198"/>
  <c r="J160"/>
  <c r="BK127"/>
  <c i="17" r="BK1403"/>
  <c r="BK1320"/>
  <c r="BK1256"/>
  <c r="J1164"/>
  <c r="BK1064"/>
  <c r="J901"/>
  <c r="BK782"/>
  <c r="BK670"/>
  <c r="J550"/>
  <c r="J508"/>
  <c r="J457"/>
  <c r="J279"/>
  <c r="J190"/>
  <c i="16" r="BK110"/>
  <c i="15" r="J109"/>
  <c i="14" r="J175"/>
  <c r="BK162"/>
  <c r="J139"/>
  <c r="BK118"/>
  <c i="13" r="BK246"/>
  <c r="BK218"/>
  <c r="J158"/>
  <c r="J133"/>
  <c i="10" r="BK128"/>
  <c r="J98"/>
  <c i="8" r="J130"/>
  <c r="J106"/>
  <c i="6" r="BK147"/>
  <c r="J109"/>
  <c i="4" r="J97"/>
  <c i="3" r="BK142"/>
  <c i="2" r="J100"/>
  <c r="BK89"/>
  <c i="28" r="J419"/>
  <c r="J369"/>
  <c r="J150"/>
  <c i="27" r="BK111"/>
  <c i="26" r="J524"/>
  <c r="BK494"/>
  <c r="J437"/>
  <c r="J349"/>
  <c r="J150"/>
  <c i="25" r="J99"/>
  <c i="24" r="J326"/>
  <c r="J295"/>
  <c r="J274"/>
  <c r="BK267"/>
  <c r="J261"/>
  <c r="BK253"/>
  <c r="BK241"/>
  <c r="BK228"/>
  <c r="BK214"/>
  <c r="BK192"/>
  <c r="J179"/>
  <c r="BK171"/>
  <c r="BK149"/>
  <c r="BK136"/>
  <c r="BK117"/>
  <c r="J108"/>
  <c i="23" r="J204"/>
  <c r="BK178"/>
  <c r="BK142"/>
  <c r="BK124"/>
  <c r="BK104"/>
  <c i="22" r="J134"/>
  <c r="J118"/>
  <c i="21" r="BK148"/>
  <c r="BK124"/>
  <c r="J104"/>
  <c i="20" r="J178"/>
  <c r="BK149"/>
  <c r="J125"/>
  <c i="19" r="J146"/>
  <c i="18" r="BK387"/>
  <c r="BK373"/>
  <c r="J332"/>
  <c r="J319"/>
  <c r="BK276"/>
  <c r="J261"/>
  <c r="BK245"/>
  <c r="J239"/>
  <c r="BK222"/>
  <c r="J183"/>
  <c r="BK142"/>
  <c i="17" r="J1693"/>
  <c r="BK1531"/>
  <c r="J1492"/>
  <c r="J1447"/>
  <c r="BK1421"/>
  <c r="BK1409"/>
  <c r="J1338"/>
  <c r="BK1268"/>
  <c r="J1142"/>
  <c r="J1092"/>
  <c r="J870"/>
  <c r="BK735"/>
  <c r="J542"/>
  <c r="BK508"/>
  <c r="BK454"/>
  <c r="BK427"/>
  <c r="BK216"/>
  <c r="BK129"/>
  <c i="16" r="BK98"/>
  <c i="14" r="J165"/>
  <c r="J125"/>
  <c i="13" r="BK240"/>
  <c r="J222"/>
  <c r="BK172"/>
  <c r="J150"/>
  <c r="J111"/>
  <c i="10" r="BK108"/>
  <c i="9" r="BK106"/>
  <c i="8" r="J120"/>
  <c i="7" r="BK107"/>
  <c i="6" r="J127"/>
  <c i="5" r="J127"/>
  <c i="4" r="BK97"/>
  <c i="3" r="BK144"/>
  <c r="BK112"/>
  <c i="28" r="BK461"/>
  <c r="BK421"/>
  <c r="J378"/>
  <c r="J278"/>
  <c r="J128"/>
  <c i="27" r="J111"/>
  <c r="J99"/>
  <c i="26" r="J512"/>
  <c r="J465"/>
  <c r="J435"/>
  <c r="J385"/>
  <c r="J314"/>
  <c i="25" r="J102"/>
  <c i="24" r="BK303"/>
  <c r="BK286"/>
  <c r="BK270"/>
  <c r="BK266"/>
  <c r="BK261"/>
  <c r="BK257"/>
  <c r="J252"/>
  <c r="BK246"/>
  <c r="J241"/>
  <c r="J235"/>
  <c r="J227"/>
  <c r="BK210"/>
  <c r="BK199"/>
  <c r="BK177"/>
  <c r="BK170"/>
  <c r="J157"/>
  <c r="BK146"/>
  <c r="BK133"/>
  <c r="J121"/>
  <c r="BK112"/>
  <c r="BK106"/>
  <c i="23" r="J200"/>
  <c r="J184"/>
  <c r="BK175"/>
  <c r="BK153"/>
  <c r="BK143"/>
  <c r="J124"/>
  <c r="BK102"/>
  <c i="22" r="BK136"/>
  <c r="J112"/>
  <c i="21" r="BK106"/>
  <c i="20" r="BK195"/>
  <c r="J186"/>
  <c r="BK161"/>
  <c r="BK137"/>
  <c r="BK114"/>
  <c i="19" r="BK171"/>
  <c r="BK105"/>
  <c i="18" r="J374"/>
  <c r="J356"/>
  <c r="J337"/>
  <c r="J309"/>
  <c r="BK279"/>
  <c r="BK215"/>
  <c r="BK199"/>
  <c r="BK181"/>
  <c r="J148"/>
  <c r="BK125"/>
  <c i="17" r="BK1708"/>
  <c r="J1521"/>
  <c r="J1495"/>
  <c r="J1453"/>
  <c r="J1424"/>
  <c r="J1397"/>
  <c r="J1328"/>
  <c r="BK1243"/>
  <c r="J1113"/>
  <c r="BK1085"/>
  <c r="BK1054"/>
  <c r="J754"/>
  <c r="J597"/>
  <c r="BK531"/>
  <c r="BK497"/>
  <c r="J461"/>
  <c r="BK287"/>
  <c r="J167"/>
  <c i="15" r="BK110"/>
  <c i="14" r="BK196"/>
  <c r="J180"/>
  <c r="J166"/>
  <c r="BK148"/>
  <c r="J114"/>
  <c i="13" r="J238"/>
  <c r="J139"/>
  <c r="BK106"/>
  <c i="10" r="BK117"/>
  <c i="9" r="BK137"/>
  <c r="BK130"/>
  <c i="8" r="BK120"/>
  <c i="6" r="BK150"/>
  <c r="J117"/>
  <c i="5" r="J119"/>
  <c i="3" r="BK177"/>
  <c r="BK159"/>
  <c r="BK114"/>
  <c i="1" r="AS73"/>
  <c i="24" r="J206"/>
  <c r="J200"/>
  <c r="BK193"/>
  <c r="J186"/>
  <c r="J182"/>
  <c r="J163"/>
  <c r="J153"/>
  <c r="J144"/>
  <c r="J139"/>
  <c r="BK125"/>
  <c r="J118"/>
  <c i="23" r="J190"/>
  <c r="J180"/>
  <c r="J170"/>
  <c r="J165"/>
  <c r="J157"/>
  <c r="J151"/>
  <c r="J114"/>
  <c i="22" r="BK125"/>
  <c r="BK118"/>
  <c r="BK108"/>
  <c i="21" r="J148"/>
  <c r="J133"/>
  <c r="J107"/>
  <c i="20" r="J169"/>
  <c r="BK148"/>
  <c i="19" r="BK180"/>
  <c r="J161"/>
  <c r="BK123"/>
  <c r="J113"/>
  <c i="18" r="J348"/>
  <c r="BK341"/>
  <c r="J329"/>
  <c r="BK308"/>
  <c r="J296"/>
  <c r="J281"/>
  <c r="J251"/>
  <c r="BK237"/>
  <c r="J237"/>
  <c r="BK235"/>
  <c r="J234"/>
  <c r="J213"/>
  <c r="J189"/>
  <c r="J139"/>
  <c i="17" r="BK1681"/>
  <c r="BK1590"/>
  <c r="BK1523"/>
  <c r="J1506"/>
  <c r="BK1441"/>
  <c r="J1137"/>
  <c r="BK1092"/>
  <c r="BK873"/>
  <c r="J839"/>
  <c r="J757"/>
  <c r="J625"/>
  <c r="BK525"/>
  <c r="J474"/>
  <c r="BK228"/>
  <c r="J176"/>
  <c r="J129"/>
  <c i="16" r="BK105"/>
  <c i="15" r="BK111"/>
  <c i="14" r="J187"/>
  <c r="BK133"/>
  <c i="13" r="BK235"/>
  <c r="J218"/>
  <c r="BK195"/>
  <c r="J126"/>
  <c i="11" r="J90"/>
  <c i="9" r="J135"/>
  <c i="8" r="BK122"/>
  <c i="7" r="BK127"/>
  <c r="J107"/>
  <c i="6" r="BK140"/>
  <c r="BK122"/>
  <c i="5" r="J107"/>
  <c i="4" r="J103"/>
  <c i="3" r="J167"/>
  <c r="BK105"/>
  <c i="2" r="BK99"/>
  <c i="11" r="J36"/>
  <c i="1" r="AW69"/>
  <c i="29" l="1" r="P92"/>
  <c i="2" r="T88"/>
  <c i="3" r="R104"/>
  <c r="T120"/>
  <c r="P147"/>
  <c r="P158"/>
  <c r="T164"/>
  <c i="4" r="BK96"/>
  <c r="J96"/>
  <c r="J69"/>
  <c i="5" r="R98"/>
  <c r="P115"/>
  <c i="6" r="T99"/>
  <c r="P135"/>
  <c r="T144"/>
  <c i="7" r="P101"/>
  <c r="P106"/>
  <c r="P126"/>
  <c r="P125"/>
  <c i="8" r="R99"/>
  <c r="T99"/>
  <c r="R119"/>
  <c i="9" r="R99"/>
  <c r="T108"/>
  <c r="T127"/>
  <c i="10" r="BK92"/>
  <c r="J92"/>
  <c r="J65"/>
  <c r="BK109"/>
  <c r="J109"/>
  <c r="J67"/>
  <c i="12" r="T94"/>
  <c r="T89"/>
  <c r="T88"/>
  <c i="13" r="BK99"/>
  <c r="J99"/>
  <c r="J65"/>
  <c r="T168"/>
  <c r="P199"/>
  <c r="T199"/>
  <c r="P217"/>
  <c r="P231"/>
  <c r="R242"/>
  <c i="14" r="P100"/>
  <c r="P141"/>
  <c r="R150"/>
  <c r="P177"/>
  <c r="BK193"/>
  <c r="J193"/>
  <c r="J73"/>
  <c r="P199"/>
  <c r="P198"/>
  <c i="15" r="R98"/>
  <c r="R97"/>
  <c r="BK113"/>
  <c r="J113"/>
  <c r="J71"/>
  <c i="17" r="BK121"/>
  <c r="J121"/>
  <c r="J69"/>
  <c r="P131"/>
  <c r="P498"/>
  <c r="T1024"/>
  <c r="P1038"/>
  <c r="T1038"/>
  <c r="P1151"/>
  <c r="T1293"/>
  <c r="BK1433"/>
  <c r="J1433"/>
  <c r="J89"/>
  <c r="R1494"/>
  <c r="R1518"/>
  <c r="T1592"/>
  <c i="18" r="R117"/>
  <c r="P196"/>
  <c r="R196"/>
  <c r="BK266"/>
  <c r="J266"/>
  <c r="J78"/>
  <c r="R266"/>
  <c r="R378"/>
  <c i="19" r="P120"/>
  <c r="R127"/>
  <c r="P141"/>
  <c r="P140"/>
  <c r="R183"/>
  <c i="20" r="R111"/>
  <c r="T117"/>
  <c r="R131"/>
  <c r="T146"/>
  <c r="T174"/>
  <c i="21" r="R101"/>
  <c r="T123"/>
  <c r="T157"/>
  <c i="22" r="R102"/>
  <c r="P111"/>
  <c r="R121"/>
  <c r="T131"/>
  <c r="T137"/>
  <c i="23" r="R100"/>
  <c r="P172"/>
  <c r="R183"/>
  <c r="T196"/>
  <c r="P208"/>
  <c i="2" r="P97"/>
  <c i="3" r="BK120"/>
  <c r="J120"/>
  <c r="J70"/>
  <c r="P131"/>
  <c r="R147"/>
  <c r="P164"/>
  <c r="T179"/>
  <c r="T178"/>
  <c i="4" r="R96"/>
  <c r="R95"/>
  <c r="R94"/>
  <c i="5" r="T98"/>
  <c r="R115"/>
  <c i="6" r="P120"/>
  <c r="R135"/>
  <c r="T135"/>
  <c i="7" r="R106"/>
  <c r="T126"/>
  <c r="T125"/>
  <c i="8" r="BK104"/>
  <c r="J104"/>
  <c r="J70"/>
  <c r="BK119"/>
  <c r="J119"/>
  <c r="J72"/>
  <c i="9" r="BK99"/>
  <c r="P108"/>
  <c r="R117"/>
  <c r="T117"/>
  <c i="10" r="R92"/>
  <c r="T109"/>
  <c i="12" r="P94"/>
  <c r="P89"/>
  <c r="P88"/>
  <c i="1" r="AU70"/>
  <c i="13" r="R99"/>
  <c r="R168"/>
  <c r="BK199"/>
  <c r="J199"/>
  <c r="J69"/>
  <c r="R203"/>
  <c r="T217"/>
  <c r="T231"/>
  <c i="14" r="BK100"/>
  <c r="J100"/>
  <c r="J65"/>
  <c r="R141"/>
  <c r="T141"/>
  <c r="P170"/>
  <c r="R177"/>
  <c r="R193"/>
  <c r="R192"/>
  <c r="BK199"/>
  <c i="15" r="P98"/>
  <c r="P97"/>
  <c r="R113"/>
  <c r="R112"/>
  <c i="16" r="T96"/>
  <c r="T95"/>
  <c r="T94"/>
  <c i="17" r="R131"/>
  <c r="BK498"/>
  <c r="J498"/>
  <c r="J78"/>
  <c r="R1024"/>
  <c r="T1053"/>
  <c r="T1096"/>
  <c r="T1104"/>
  <c r="P1293"/>
  <c r="P1433"/>
  <c r="T1494"/>
  <c r="R1592"/>
  <c i="18" r="T113"/>
  <c r="P136"/>
  <c r="T136"/>
  <c r="R272"/>
  <c i="19" r="T112"/>
  <c r="T120"/>
  <c r="R141"/>
  <c r="R140"/>
  <c i="20" r="P117"/>
  <c r="BK131"/>
  <c r="P146"/>
  <c r="R163"/>
  <c r="T163"/>
  <c i="21" r="T101"/>
  <c r="BK123"/>
  <c r="J123"/>
  <c r="J72"/>
  <c r="BK154"/>
  <c r="J154"/>
  <c r="J73"/>
  <c r="P157"/>
  <c i="22" r="BK102"/>
  <c r="J102"/>
  <c r="J70"/>
  <c r="T111"/>
  <c r="BK131"/>
  <c r="J131"/>
  <c r="J73"/>
  <c r="P137"/>
  <c i="23" r="T100"/>
  <c r="T99"/>
  <c r="T172"/>
  <c r="T183"/>
  <c r="T182"/>
  <c r="P196"/>
  <c r="R208"/>
  <c i="24" r="BK159"/>
  <c r="J159"/>
  <c r="J70"/>
  <c r="P250"/>
  <c r="R293"/>
  <c r="T310"/>
  <c i="25" r="P96"/>
  <c r="P95"/>
  <c r="P94"/>
  <c i="1" r="AU85"/>
  <c i="26" r="R414"/>
  <c r="P457"/>
  <c r="R471"/>
  <c r="R499"/>
  <c r="T514"/>
  <c i="27" r="R98"/>
  <c r="R97"/>
  <c r="P113"/>
  <c i="28" r="BK399"/>
  <c r="J399"/>
  <c r="J75"/>
  <c i="2" r="P88"/>
  <c r="P87"/>
  <c i="1" r="AU56"/>
  <c i="2" r="T97"/>
  <c i="3" r="P104"/>
  <c r="R120"/>
  <c r="T131"/>
  <c r="R158"/>
  <c r="R164"/>
  <c r="R179"/>
  <c r="R178"/>
  <c i="4" r="T96"/>
  <c r="T95"/>
  <c r="T94"/>
  <c i="5" r="BK98"/>
  <c r="J98"/>
  <c r="J69"/>
  <c r="BK115"/>
  <c r="J115"/>
  <c r="J71"/>
  <c i="6" r="BK99"/>
  <c r="J99"/>
  <c r="J69"/>
  <c r="BK120"/>
  <c r="J120"/>
  <c r="J70"/>
  <c r="BK135"/>
  <c r="J135"/>
  <c r="J71"/>
  <c r="P144"/>
  <c i="7" r="BK101"/>
  <c r="J101"/>
  <c r="J69"/>
  <c r="BK106"/>
  <c r="J106"/>
  <c r="J70"/>
  <c r="BK126"/>
  <c r="J126"/>
  <c r="J75"/>
  <c i="8" r="BK99"/>
  <c r="J99"/>
  <c r="J69"/>
  <c r="P104"/>
  <c r="T119"/>
  <c i="9" r="BK108"/>
  <c r="J108"/>
  <c r="J70"/>
  <c r="BK117"/>
  <c r="J117"/>
  <c r="J71"/>
  <c r="BK127"/>
  <c r="J127"/>
  <c r="J72"/>
  <c i="10" r="R109"/>
  <c i="12" r="BK94"/>
  <c r="J94"/>
  <c r="J66"/>
  <c i="13" r="P99"/>
  <c r="P168"/>
  <c r="R199"/>
  <c r="T203"/>
  <c r="BK242"/>
  <c r="J242"/>
  <c r="J75"/>
  <c i="14" r="R100"/>
  <c r="R99"/>
  <c r="BK141"/>
  <c r="J141"/>
  <c r="J67"/>
  <c r="P150"/>
  <c r="R170"/>
  <c r="T177"/>
  <c r="T193"/>
  <c r="T192"/>
  <c i="15" r="BK98"/>
  <c r="J98"/>
  <c r="J69"/>
  <c i="16" r="R96"/>
  <c r="R95"/>
  <c r="R94"/>
  <c i="17" r="T131"/>
  <c r="T208"/>
  <c r="P278"/>
  <c r="R278"/>
  <c r="BK426"/>
  <c r="J426"/>
  <c r="J73"/>
  <c r="R426"/>
  <c r="BK460"/>
  <c r="J460"/>
  <c r="J74"/>
  <c r="R460"/>
  <c r="BK470"/>
  <c r="J470"/>
  <c r="J75"/>
  <c r="R470"/>
  <c r="P487"/>
  <c r="T487"/>
  <c r="BK1024"/>
  <c r="J1024"/>
  <c r="J79"/>
  <c r="BK1038"/>
  <c r="J1038"/>
  <c r="J82"/>
  <c r="BK1053"/>
  <c r="J1053"/>
  <c r="J83"/>
  <c r="BK1096"/>
  <c r="J1096"/>
  <c r="J84"/>
  <c r="BK1104"/>
  <c r="J1104"/>
  <c r="J85"/>
  <c r="R1151"/>
  <c r="BK1414"/>
  <c r="J1414"/>
  <c r="J88"/>
  <c r="T1414"/>
  <c r="P1494"/>
  <c r="P1518"/>
  <c r="P1592"/>
  <c r="BK1704"/>
  <c r="J1704"/>
  <c r="J95"/>
  <c i="18" r="BK117"/>
  <c r="J117"/>
  <c r="J72"/>
  <c r="BK122"/>
  <c r="J122"/>
  <c r="J73"/>
  <c r="T122"/>
  <c r="R136"/>
  <c r="R135"/>
  <c r="BK272"/>
  <c r="J272"/>
  <c r="J79"/>
  <c r="BK378"/>
  <c r="J378"/>
  <c r="J80"/>
  <c i="19" r="R112"/>
  <c r="R103"/>
  <c r="R102"/>
  <c r="R120"/>
  <c r="BK141"/>
  <c r="J141"/>
  <c r="J76"/>
  <c r="T183"/>
  <c i="20" r="BK111"/>
  <c r="J111"/>
  <c r="J71"/>
  <c r="BK117"/>
  <c r="J117"/>
  <c r="J72"/>
  <c r="P131"/>
  <c r="R146"/>
  <c r="R174"/>
  <c i="21" r="P113"/>
  <c r="R123"/>
  <c r="T154"/>
  <c i="22" r="P102"/>
  <c r="R111"/>
  <c r="P121"/>
  <c r="R131"/>
  <c r="BK137"/>
  <c r="J137"/>
  <c r="J75"/>
  <c i="23" r="P100"/>
  <c r="P99"/>
  <c r="P98"/>
  <c i="1" r="AU83"/>
  <c i="23" r="R172"/>
  <c r="P183"/>
  <c r="P182"/>
  <c r="R196"/>
  <c r="BK208"/>
  <c r="J208"/>
  <c r="J74"/>
  <c i="24" r="R159"/>
  <c r="R250"/>
  <c r="T293"/>
  <c r="T322"/>
  <c i="26" r="T350"/>
  <c r="T104"/>
  <c r="T457"/>
  <c r="BK471"/>
  <c r="J471"/>
  <c r="J75"/>
  <c r="BK499"/>
  <c r="J499"/>
  <c r="J76"/>
  <c r="BK514"/>
  <c r="J514"/>
  <c r="J77"/>
  <c r="P526"/>
  <c i="27" r="P98"/>
  <c r="P97"/>
  <c r="T107"/>
  <c r="T106"/>
  <c i="28" r="R104"/>
  <c r="T120"/>
  <c r="T133"/>
  <c r="P147"/>
  <c i="2" r="R88"/>
  <c r="R97"/>
  <c i="3" r="T104"/>
  <c r="BK131"/>
  <c r="J131"/>
  <c r="J71"/>
  <c r="BK147"/>
  <c r="J147"/>
  <c r="J72"/>
  <c r="BK158"/>
  <c r="J158"/>
  <c r="J74"/>
  <c r="T158"/>
  <c r="BK179"/>
  <c r="J179"/>
  <c r="J78"/>
  <c i="5" r="P98"/>
  <c r="P97"/>
  <c r="P96"/>
  <c i="1" r="AU62"/>
  <c i="5" r="T115"/>
  <c i="6" r="R99"/>
  <c r="T120"/>
  <c r="BK144"/>
  <c r="J144"/>
  <c r="J72"/>
  <c i="7" r="R101"/>
  <c r="R100"/>
  <c r="T106"/>
  <c r="R126"/>
  <c r="R125"/>
  <c i="8" r="P99"/>
  <c r="R104"/>
  <c r="P119"/>
  <c i="9" r="T99"/>
  <c r="T98"/>
  <c r="T97"/>
  <c r="P117"/>
  <c r="P127"/>
  <c i="10" r="T92"/>
  <c r="T91"/>
  <c r="T90"/>
  <c r="P109"/>
  <c i="13" r="BK168"/>
  <c r="J168"/>
  <c r="J66"/>
  <c r="P203"/>
  <c r="R217"/>
  <c r="R231"/>
  <c r="R230"/>
  <c r="T242"/>
  <c i="14" r="T100"/>
  <c r="T99"/>
  <c r="T150"/>
  <c r="T170"/>
  <c r="P193"/>
  <c r="P192"/>
  <c r="R199"/>
  <c r="R198"/>
  <c i="15" r="T98"/>
  <c r="T97"/>
  <c r="T96"/>
  <c r="T113"/>
  <c r="T112"/>
  <c i="16" r="P96"/>
  <c r="P95"/>
  <c r="P94"/>
  <c i="1" r="AU75"/>
  <c i="17" r="R121"/>
  <c r="BK208"/>
  <c r="J208"/>
  <c r="J71"/>
  <c r="T498"/>
  <c r="R1038"/>
  <c r="BK1151"/>
  <c r="J1151"/>
  <c r="J86"/>
  <c r="R1293"/>
  <c r="T1433"/>
  <c r="P1527"/>
  <c r="BK1592"/>
  <c r="J1592"/>
  <c r="J94"/>
  <c r="P1704"/>
  <c i="18" r="R113"/>
  <c r="P117"/>
  <c r="P122"/>
  <c r="BK196"/>
  <c r="J196"/>
  <c r="J77"/>
  <c r="T196"/>
  <c r="P266"/>
  <c r="T266"/>
  <c r="T378"/>
  <c i="19" r="BK112"/>
  <c r="J112"/>
  <c r="J71"/>
  <c r="BK127"/>
  <c r="J127"/>
  <c r="J73"/>
  <c r="BK183"/>
  <c r="J183"/>
  <c r="J77"/>
  <c i="24" r="R102"/>
  <c r="T102"/>
  <c r="BK250"/>
  <c r="J250"/>
  <c r="J71"/>
  <c r="BK293"/>
  <c r="J293"/>
  <c r="J72"/>
  <c r="BK310"/>
  <c r="J310"/>
  <c r="J73"/>
  <c r="P322"/>
  <c i="25" r="R96"/>
  <c r="R95"/>
  <c r="R94"/>
  <c i="26" r="R350"/>
  <c r="R104"/>
  <c r="BK414"/>
  <c r="J414"/>
  <c r="J71"/>
  <c r="BK457"/>
  <c r="J457"/>
  <c r="J72"/>
  <c r="P471"/>
  <c r="P499"/>
  <c r="R514"/>
  <c r="T526"/>
  <c i="27" r="T98"/>
  <c r="T97"/>
  <c r="BK107"/>
  <c r="BK106"/>
  <c r="J106"/>
  <c r="J70"/>
  <c r="R113"/>
  <c i="28" r="T104"/>
  <c r="T103"/>
  <c r="P120"/>
  <c r="BK133"/>
  <c r="J133"/>
  <c r="J67"/>
  <c r="P133"/>
  <c r="BK147"/>
  <c r="J147"/>
  <c r="J70"/>
  <c r="R147"/>
  <c r="T164"/>
  <c r="T364"/>
  <c r="R380"/>
  <c r="P386"/>
  <c r="P399"/>
  <c r="T443"/>
  <c r="P455"/>
  <c i="29" r="R100"/>
  <c r="R99"/>
  <c r="R91"/>
  <c i="2" r="BK88"/>
  <c r="BK97"/>
  <c r="J97"/>
  <c r="J65"/>
  <c i="3" r="BK104"/>
  <c r="J104"/>
  <c r="J69"/>
  <c r="P120"/>
  <c r="R131"/>
  <c r="T147"/>
  <c r="BK164"/>
  <c r="J164"/>
  <c r="J75"/>
  <c r="P179"/>
  <c r="P178"/>
  <c i="4" r="P96"/>
  <c r="P95"/>
  <c r="P94"/>
  <c i="1" r="AU60"/>
  <c i="6" r="P99"/>
  <c r="P98"/>
  <c r="P97"/>
  <c i="1" r="AU63"/>
  <c i="6" r="R120"/>
  <c r="R144"/>
  <c i="7" r="T101"/>
  <c r="T100"/>
  <c r="T99"/>
  <c i="8" r="T104"/>
  <c i="9" r="P99"/>
  <c r="P98"/>
  <c r="P97"/>
  <c i="1" r="AU66"/>
  <c i="9" r="R108"/>
  <c r="R127"/>
  <c i="10" r="P92"/>
  <c r="P91"/>
  <c r="P90"/>
  <c i="1" r="AU67"/>
  <c i="12" r="R94"/>
  <c r="R89"/>
  <c r="R88"/>
  <c i="13" r="T99"/>
  <c r="T98"/>
  <c r="BK203"/>
  <c r="J203"/>
  <c r="J70"/>
  <c r="BK217"/>
  <c r="J217"/>
  <c r="J71"/>
  <c r="BK231"/>
  <c r="J231"/>
  <c r="J74"/>
  <c r="P242"/>
  <c i="14" r="BK150"/>
  <c r="J150"/>
  <c r="J68"/>
  <c r="BK170"/>
  <c r="J170"/>
  <c r="J69"/>
  <c r="BK177"/>
  <c r="J177"/>
  <c r="J70"/>
  <c r="T199"/>
  <c r="T198"/>
  <c i="15" r="P113"/>
  <c r="P112"/>
  <c i="16" r="BK96"/>
  <c r="J96"/>
  <c r="J69"/>
  <c i="17" r="BK131"/>
  <c r="J131"/>
  <c r="J70"/>
  <c r="R208"/>
  <c r="BK278"/>
  <c r="J278"/>
  <c r="J72"/>
  <c r="T278"/>
  <c r="P426"/>
  <c r="T426"/>
  <c r="P460"/>
  <c r="T460"/>
  <c r="P470"/>
  <c r="T470"/>
  <c r="BK487"/>
  <c r="J487"/>
  <c r="J77"/>
  <c r="R487"/>
  <c r="P1024"/>
  <c r="P1053"/>
  <c r="P1096"/>
  <c r="R1104"/>
  <c r="BK1293"/>
  <c r="J1293"/>
  <c r="J87"/>
  <c r="R1433"/>
  <c r="BK1527"/>
  <c r="J1527"/>
  <c r="J92"/>
  <c r="T1527"/>
  <c r="P1587"/>
  <c r="T1587"/>
  <c r="R1704"/>
  <c i="18" r="P113"/>
  <c r="P106"/>
  <c r="T117"/>
  <c r="R122"/>
  <c r="T272"/>
  <c i="19" r="BK120"/>
  <c r="J120"/>
  <c r="J72"/>
  <c r="T127"/>
  <c r="P183"/>
  <c i="20" r="P111"/>
  <c r="P105"/>
  <c r="R117"/>
  <c r="BK146"/>
  <c r="J146"/>
  <c r="J76"/>
  <c r="BK163"/>
  <c r="J163"/>
  <c r="J77"/>
  <c r="BK174"/>
  <c r="J174"/>
  <c r="J78"/>
  <c i="21" r="P101"/>
  <c r="R113"/>
  <c r="T113"/>
  <c r="P154"/>
  <c r="BK157"/>
  <c r="J157"/>
  <c r="J74"/>
  <c i="22" r="BK111"/>
  <c r="J111"/>
  <c r="J71"/>
  <c r="BK121"/>
  <c r="J121"/>
  <c r="J72"/>
  <c r="P131"/>
  <c i="24" r="P102"/>
  <c r="T159"/>
  <c r="P293"/>
  <c r="P310"/>
  <c r="BK322"/>
  <c r="J322"/>
  <c r="J74"/>
  <c i="25" r="BK96"/>
  <c r="J96"/>
  <c r="J69"/>
  <c i="26" r="P350"/>
  <c r="P104"/>
  <c r="T414"/>
  <c r="T499"/>
  <c r="BK526"/>
  <c r="J526"/>
  <c r="J78"/>
  <c i="27" r="BK98"/>
  <c r="J98"/>
  <c r="J69"/>
  <c r="P107"/>
  <c r="P106"/>
  <c r="BK113"/>
  <c r="J113"/>
  <c r="J72"/>
  <c i="28" r="BK104"/>
  <c r="BK120"/>
  <c r="J120"/>
  <c r="J66"/>
  <c r="R120"/>
  <c r="R133"/>
  <c r="T147"/>
  <c r="R164"/>
  <c r="P364"/>
  <c r="BK380"/>
  <c r="J380"/>
  <c r="J73"/>
  <c r="BK386"/>
  <c r="J386"/>
  <c r="J74"/>
  <c r="R386"/>
  <c r="R399"/>
  <c r="BK443"/>
  <c r="J443"/>
  <c r="J77"/>
  <c r="R443"/>
  <c r="R455"/>
  <c i="29" r="BK100"/>
  <c r="J100"/>
  <c r="J68"/>
  <c r="T100"/>
  <c r="T99"/>
  <c r="T91"/>
  <c i="17" r="P121"/>
  <c r="T121"/>
  <c r="T120"/>
  <c r="P208"/>
  <c r="R498"/>
  <c r="R1053"/>
  <c r="R1096"/>
  <c r="P1104"/>
  <c r="T1151"/>
  <c r="P1414"/>
  <c r="R1414"/>
  <c r="BK1494"/>
  <c r="J1494"/>
  <c r="J90"/>
  <c r="BK1518"/>
  <c r="J1518"/>
  <c r="J91"/>
  <c r="T1518"/>
  <c r="R1527"/>
  <c r="BK1587"/>
  <c r="J1587"/>
  <c r="J93"/>
  <c r="R1587"/>
  <c r="T1704"/>
  <c i="18" r="BK113"/>
  <c r="J113"/>
  <c r="J71"/>
  <c r="BK136"/>
  <c r="J136"/>
  <c r="J76"/>
  <c r="P272"/>
  <c r="P378"/>
  <c i="19" r="P112"/>
  <c r="P127"/>
  <c r="T141"/>
  <c r="T140"/>
  <c i="20" r="T111"/>
  <c r="T105"/>
  <c r="T131"/>
  <c r="T130"/>
  <c r="P163"/>
  <c r="P174"/>
  <c i="21" r="BK101"/>
  <c r="J101"/>
  <c r="J70"/>
  <c r="BK113"/>
  <c r="J113"/>
  <c r="J71"/>
  <c r="P123"/>
  <c r="R154"/>
  <c r="R157"/>
  <c i="22" r="T102"/>
  <c r="T101"/>
  <c r="T100"/>
  <c r="T99"/>
  <c r="T121"/>
  <c r="R137"/>
  <c i="23" r="BK100"/>
  <c r="J100"/>
  <c r="J69"/>
  <c r="BK172"/>
  <c r="J172"/>
  <c r="J70"/>
  <c r="BK183"/>
  <c r="J183"/>
  <c r="J72"/>
  <c r="BK196"/>
  <c r="J196"/>
  <c r="J73"/>
  <c r="T208"/>
  <c i="24" r="BK102"/>
  <c r="J102"/>
  <c r="J69"/>
  <c r="P159"/>
  <c r="T250"/>
  <c r="R310"/>
  <c r="R322"/>
  <c i="25" r="T96"/>
  <c r="T95"/>
  <c r="T94"/>
  <c i="26" r="BK350"/>
  <c r="J350"/>
  <c r="J70"/>
  <c r="P414"/>
  <c r="R457"/>
  <c r="T471"/>
  <c r="T470"/>
  <c r="P514"/>
  <c r="R526"/>
  <c i="27" r="R107"/>
  <c r="R106"/>
  <c r="T113"/>
  <c i="28" r="P104"/>
  <c r="P103"/>
  <c r="BK164"/>
  <c r="J164"/>
  <c r="J71"/>
  <c r="P164"/>
  <c r="BK364"/>
  <c r="J364"/>
  <c r="J72"/>
  <c r="R364"/>
  <c r="P380"/>
  <c r="T380"/>
  <c r="T386"/>
  <c r="T399"/>
  <c r="P443"/>
  <c r="BK455"/>
  <c r="J455"/>
  <c r="J78"/>
  <c r="T455"/>
  <c i="29" r="P100"/>
  <c r="P99"/>
  <c i="2" r="E50"/>
  <c r="J81"/>
  <c r="F84"/>
  <c r="BE91"/>
  <c r="BE100"/>
  <c i="3" r="E88"/>
  <c r="BE121"/>
  <c r="BE126"/>
  <c r="BE129"/>
  <c r="BE142"/>
  <c r="BE150"/>
  <c r="BE163"/>
  <c r="BE165"/>
  <c r="BE174"/>
  <c r="BE180"/>
  <c i="4" r="E52"/>
  <c r="J88"/>
  <c r="BE106"/>
  <c r="BE107"/>
  <c i="5" r="J93"/>
  <c r="BE99"/>
  <c i="6" r="J60"/>
  <c r="E83"/>
  <c r="F94"/>
  <c r="BE100"/>
  <c r="BE109"/>
  <c r="BE111"/>
  <c r="BE145"/>
  <c r="BE150"/>
  <c i="7" r="J63"/>
  <c r="BE120"/>
  <c i="8" r="F63"/>
  <c r="BE108"/>
  <c r="BE113"/>
  <c r="BE120"/>
  <c r="BE127"/>
  <c i="9" r="BE106"/>
  <c r="BE130"/>
  <c r="BE146"/>
  <c i="10" r="J56"/>
  <c r="BE113"/>
  <c r="BE116"/>
  <c r="BE122"/>
  <c i="11" r="E50"/>
  <c r="F59"/>
  <c i="12" r="E50"/>
  <c r="F59"/>
  <c r="J85"/>
  <c r="BE91"/>
  <c r="BE99"/>
  <c i="13" r="F59"/>
  <c r="J91"/>
  <c r="BE121"/>
  <c r="BE130"/>
  <c r="BE133"/>
  <c r="BE143"/>
  <c r="BE172"/>
  <c r="BE180"/>
  <c r="BE185"/>
  <c r="BE220"/>
  <c r="BE225"/>
  <c r="BE237"/>
  <c r="BE238"/>
  <c r="BE240"/>
  <c r="BE243"/>
  <c r="BE246"/>
  <c i="14" r="E50"/>
  <c r="BE108"/>
  <c r="BE120"/>
  <c r="BE144"/>
  <c r="BE162"/>
  <c r="BE169"/>
  <c r="BE183"/>
  <c r="BE194"/>
  <c i="15" r="J63"/>
  <c r="BE103"/>
  <c r="BE106"/>
  <c r="BE107"/>
  <c r="BE115"/>
  <c r="BE117"/>
  <c i="16" r="J63"/>
  <c r="BE98"/>
  <c r="BE101"/>
  <c r="BE110"/>
  <c i="17" r="F116"/>
  <c r="BE128"/>
  <c r="BE167"/>
  <c r="BE226"/>
  <c r="BE251"/>
  <c r="BE279"/>
  <c r="BE419"/>
  <c r="BE430"/>
  <c r="BE435"/>
  <c r="BE454"/>
  <c r="BE466"/>
  <c r="BE473"/>
  <c r="BE477"/>
  <c r="BE495"/>
  <c r="BE508"/>
  <c r="BE532"/>
  <c r="BE536"/>
  <c r="BE542"/>
  <c r="BE549"/>
  <c r="BE551"/>
  <c r="BE623"/>
  <c r="BE650"/>
  <c r="BE727"/>
  <c r="BE730"/>
  <c r="BE754"/>
  <c r="BE821"/>
  <c r="BE829"/>
  <c r="BE850"/>
  <c r="BE1044"/>
  <c r="BE1083"/>
  <c r="BE1085"/>
  <c r="BE1105"/>
  <c r="BE1125"/>
  <c r="BE1284"/>
  <c r="BE1287"/>
  <c r="BE1301"/>
  <c r="BE1311"/>
  <c r="BE1409"/>
  <c r="BE1424"/>
  <c r="BE1425"/>
  <c r="BE1439"/>
  <c r="BE1455"/>
  <c r="BE1502"/>
  <c r="BE1516"/>
  <c r="BE1525"/>
  <c r="BE1585"/>
  <c r="BE1693"/>
  <c r="BE1707"/>
  <c i="18" r="J60"/>
  <c r="BE119"/>
  <c r="BE130"/>
  <c r="BE137"/>
  <c r="BE148"/>
  <c r="BE150"/>
  <c r="BE160"/>
  <c r="BE169"/>
  <c r="BE182"/>
  <c r="BE186"/>
  <c r="BE191"/>
  <c r="BE197"/>
  <c r="BE209"/>
  <c r="BE234"/>
  <c r="BE235"/>
  <c r="BE237"/>
  <c r="BE243"/>
  <c r="BE244"/>
  <c r="BE245"/>
  <c r="BE246"/>
  <c r="BE247"/>
  <c r="BE249"/>
  <c r="BE250"/>
  <c r="BE252"/>
  <c r="BE278"/>
  <c r="BE283"/>
  <c r="BE295"/>
  <c r="BE316"/>
  <c r="BE340"/>
  <c r="BE361"/>
  <c r="BE371"/>
  <c r="BE381"/>
  <c r="BE387"/>
  <c i="19" r="BE110"/>
  <c r="BE118"/>
  <c r="BE122"/>
  <c r="BE138"/>
  <c r="BE165"/>
  <c r="BE175"/>
  <c i="20" r="BE109"/>
  <c r="BE134"/>
  <c r="BE135"/>
  <c r="BE140"/>
  <c r="BE165"/>
  <c r="BE171"/>
  <c r="BE172"/>
  <c r="BE195"/>
  <c r="BE196"/>
  <c i="21" r="E52"/>
  <c r="J63"/>
  <c r="F95"/>
  <c r="BE106"/>
  <c r="BE124"/>
  <c r="BE132"/>
  <c r="BE134"/>
  <c r="BE147"/>
  <c r="BE158"/>
  <c i="22" r="J63"/>
  <c r="BE110"/>
  <c r="BE112"/>
  <c r="BE116"/>
  <c r="BE122"/>
  <c r="BE128"/>
  <c r="BE130"/>
  <c r="BE133"/>
  <c r="BE136"/>
  <c i="23" r="BE103"/>
  <c r="BE104"/>
  <c r="BE109"/>
  <c r="BE112"/>
  <c r="BE115"/>
  <c r="BE124"/>
  <c r="BE126"/>
  <c r="BE134"/>
  <c r="BE135"/>
  <c r="BE142"/>
  <c r="BE143"/>
  <c r="BE146"/>
  <c r="BE150"/>
  <c r="BE156"/>
  <c r="BE162"/>
  <c r="BE164"/>
  <c r="BE167"/>
  <c r="BE168"/>
  <c r="BE173"/>
  <c r="BE174"/>
  <c r="BE179"/>
  <c r="BE188"/>
  <c r="BE191"/>
  <c r="BE194"/>
  <c r="BE200"/>
  <c r="BE203"/>
  <c i="24" r="E52"/>
  <c r="F63"/>
  <c r="J97"/>
  <c r="BE106"/>
  <c r="BE108"/>
  <c r="BE110"/>
  <c r="BE111"/>
  <c r="BE115"/>
  <c r="BE116"/>
  <c r="BE119"/>
  <c r="BE132"/>
  <c r="BE135"/>
  <c r="BE136"/>
  <c r="BE148"/>
  <c r="BE150"/>
  <c r="BE153"/>
  <c r="BE154"/>
  <c r="BE156"/>
  <c r="BE157"/>
  <c r="BE167"/>
  <c r="BE170"/>
  <c r="BE174"/>
  <c r="BE176"/>
  <c r="BE178"/>
  <c r="BE179"/>
  <c r="BE180"/>
  <c r="BE186"/>
  <c r="BE187"/>
  <c r="BE188"/>
  <c r="BE189"/>
  <c r="BE190"/>
  <c r="BE192"/>
  <c r="BE199"/>
  <c r="BE213"/>
  <c r="BE214"/>
  <c r="BE216"/>
  <c r="BE222"/>
  <c r="BE225"/>
  <c i="2" r="J84"/>
  <c r="BE89"/>
  <c r="BE101"/>
  <c i="3" r="BE109"/>
  <c r="BE117"/>
  <c r="BE124"/>
  <c r="BE183"/>
  <c i="4" r="BE100"/>
  <c i="5" r="E52"/>
  <c r="BE107"/>
  <c i="6" r="J94"/>
  <c r="BE102"/>
  <c r="BE106"/>
  <c r="BE114"/>
  <c r="BE124"/>
  <c r="BE140"/>
  <c r="BE152"/>
  <c r="BE154"/>
  <c r="BK157"/>
  <c r="J157"/>
  <c r="J73"/>
  <c i="7" r="E52"/>
  <c r="F96"/>
  <c r="BE104"/>
  <c r="BE107"/>
  <c r="BE118"/>
  <c r="BK117"/>
  <c r="J117"/>
  <c r="J71"/>
  <c i="8" r="J94"/>
  <c r="BE102"/>
  <c r="BE105"/>
  <c r="BE125"/>
  <c r="BK116"/>
  <c r="J116"/>
  <c r="J71"/>
  <c r="BK129"/>
  <c r="J129"/>
  <c r="J73"/>
  <c i="9" r="E83"/>
  <c r="J94"/>
  <c r="BE100"/>
  <c r="BE109"/>
  <c r="BE115"/>
  <c r="BE128"/>
  <c i="10" r="E78"/>
  <c r="J87"/>
  <c r="BE96"/>
  <c r="BE110"/>
  <c r="BE120"/>
  <c i="11" r="J56"/>
  <c r="J84"/>
  <c r="BK89"/>
  <c r="BK88"/>
  <c r="J88"/>
  <c r="J64"/>
  <c i="12" r="J56"/>
  <c i="13" r="J59"/>
  <c r="BE115"/>
  <c r="BE137"/>
  <c r="BE148"/>
  <c r="BE151"/>
  <c r="BE178"/>
  <c r="BE188"/>
  <c r="BE200"/>
  <c r="BE204"/>
  <c r="BE218"/>
  <c r="BE222"/>
  <c r="BE239"/>
  <c i="14" r="F59"/>
  <c r="BE131"/>
  <c r="BE142"/>
  <c r="BE151"/>
  <c r="BE160"/>
  <c r="BE168"/>
  <c r="BE180"/>
  <c r="BE187"/>
  <c r="BK138"/>
  <c r="J138"/>
  <c r="J66"/>
  <c r="BK204"/>
  <c r="J204"/>
  <c r="J76"/>
  <c i="15" r="J60"/>
  <c r="BE100"/>
  <c r="BE111"/>
  <c r="BE114"/>
  <c i="16" r="J60"/>
  <c r="BE97"/>
  <c r="BE104"/>
  <c r="BE109"/>
  <c i="17" r="BE126"/>
  <c r="BE129"/>
  <c r="BE160"/>
  <c r="BE182"/>
  <c r="BE184"/>
  <c r="BE209"/>
  <c r="BE216"/>
  <c r="BE228"/>
  <c r="BE274"/>
  <c r="BE445"/>
  <c r="BE450"/>
  <c r="BE480"/>
  <c r="BE519"/>
  <c r="BE534"/>
  <c r="BE590"/>
  <c r="BE597"/>
  <c r="BE617"/>
  <c r="BE651"/>
  <c r="BE669"/>
  <c r="BE675"/>
  <c r="BE735"/>
  <c r="BE756"/>
  <c r="BE810"/>
  <c r="BE839"/>
  <c r="BE861"/>
  <c r="BE1005"/>
  <c r="BE1027"/>
  <c r="BE1039"/>
  <c r="BE1099"/>
  <c r="BE1101"/>
  <c r="BE1119"/>
  <c r="BE1132"/>
  <c r="BE1152"/>
  <c r="BE1164"/>
  <c r="BE1276"/>
  <c r="BE1291"/>
  <c r="BE1294"/>
  <c r="BE1303"/>
  <c r="BE1320"/>
  <c r="BE1335"/>
  <c r="BE1364"/>
  <c r="BE1366"/>
  <c r="BE1388"/>
  <c r="BE1410"/>
  <c r="BE1421"/>
  <c r="BE1431"/>
  <c r="BE1445"/>
  <c r="BE1473"/>
  <c r="BE1486"/>
  <c r="BE1514"/>
  <c r="BE1579"/>
  <c r="BE1678"/>
  <c r="BE1687"/>
  <c r="BE1706"/>
  <c r="BE1710"/>
  <c i="18" r="BE111"/>
  <c r="BE120"/>
  <c r="BE123"/>
  <c r="BE138"/>
  <c r="BE139"/>
  <c r="BE142"/>
  <c r="BE149"/>
  <c r="BE162"/>
  <c r="BE179"/>
  <c r="BE184"/>
  <c r="BE187"/>
  <c r="BE198"/>
  <c r="BE223"/>
  <c r="BE227"/>
  <c r="BE228"/>
  <c r="BE251"/>
  <c r="BE274"/>
  <c r="BE276"/>
  <c r="BE293"/>
  <c r="BE296"/>
  <c r="BE305"/>
  <c r="BE307"/>
  <c r="BE341"/>
  <c r="BE344"/>
  <c r="BE354"/>
  <c r="BE358"/>
  <c r="BE373"/>
  <c r="BK107"/>
  <c r="J107"/>
  <c r="J69"/>
  <c r="BK110"/>
  <c r="J110"/>
  <c r="J70"/>
  <c i="19" r="J60"/>
  <c r="E88"/>
  <c r="F99"/>
  <c r="BE113"/>
  <c r="BE123"/>
  <c r="BE130"/>
  <c r="BE143"/>
  <c r="BE149"/>
  <c r="BE151"/>
  <c r="BE173"/>
  <c r="BE177"/>
  <c r="BK186"/>
  <c r="J186"/>
  <c r="J78"/>
  <c i="20" r="J60"/>
  <c r="E90"/>
  <c r="J101"/>
  <c r="BE107"/>
  <c r="BE116"/>
  <c r="BE120"/>
  <c r="BE125"/>
  <c r="BE144"/>
  <c r="BE151"/>
  <c r="BE168"/>
  <c r="BE178"/>
  <c r="BE184"/>
  <c r="BE190"/>
  <c r="BK106"/>
  <c r="J106"/>
  <c r="J69"/>
  <c i="21" r="J60"/>
  <c r="BE104"/>
  <c r="BE107"/>
  <c r="BE114"/>
  <c r="BE119"/>
  <c r="BE129"/>
  <c r="BE131"/>
  <c r="BE139"/>
  <c r="BE155"/>
  <c i="22" r="E52"/>
  <c r="F96"/>
  <c r="BE104"/>
  <c r="BE108"/>
  <c r="BE119"/>
  <c r="BE123"/>
  <c r="BE127"/>
  <c r="BK135"/>
  <c r="J135"/>
  <c r="J74"/>
  <c i="23" r="J63"/>
  <c r="BE111"/>
  <c r="BE117"/>
  <c r="BE120"/>
  <c r="BE129"/>
  <c r="BE144"/>
  <c r="BE149"/>
  <c r="BE171"/>
  <c r="BE176"/>
  <c r="BE187"/>
  <c r="BE189"/>
  <c r="BE190"/>
  <c r="BE192"/>
  <c r="BE193"/>
  <c r="BE202"/>
  <c r="BE206"/>
  <c r="BE209"/>
  <c r="BE210"/>
  <c i="24" r="J60"/>
  <c r="BE107"/>
  <c r="BE113"/>
  <c r="BE125"/>
  <c r="BE141"/>
  <c r="BE147"/>
  <c r="BE149"/>
  <c r="BE160"/>
  <c r="BE163"/>
  <c r="BE165"/>
  <c r="BE168"/>
  <c r="BE172"/>
  <c r="BE173"/>
  <c r="BE181"/>
  <c r="BE185"/>
  <c r="BE194"/>
  <c r="BE196"/>
  <c r="BE197"/>
  <c r="BE200"/>
  <c r="BE201"/>
  <c r="BE204"/>
  <c r="BE206"/>
  <c r="BE207"/>
  <c r="BE215"/>
  <c r="BE221"/>
  <c r="BE223"/>
  <c r="BE228"/>
  <c r="BE229"/>
  <c r="BE232"/>
  <c r="BE233"/>
  <c r="BE242"/>
  <c r="BE245"/>
  <c r="BE249"/>
  <c r="BE251"/>
  <c r="BE253"/>
  <c r="BE255"/>
  <c r="BE256"/>
  <c r="BE257"/>
  <c r="BE258"/>
  <c r="BE259"/>
  <c r="BE260"/>
  <c r="BE261"/>
  <c r="BE262"/>
  <c r="BE263"/>
  <c r="BE265"/>
  <c r="BE267"/>
  <c r="BE271"/>
  <c r="BE274"/>
  <c r="BE276"/>
  <c r="BE288"/>
  <c r="BE296"/>
  <c r="BE308"/>
  <c i="25" r="E80"/>
  <c r="BE104"/>
  <c i="26" r="F99"/>
  <c r="BE115"/>
  <c r="BE281"/>
  <c r="BE313"/>
  <c r="BE318"/>
  <c r="BE440"/>
  <c r="BE443"/>
  <c r="BE453"/>
  <c r="BE502"/>
  <c r="BE518"/>
  <c r="BE520"/>
  <c r="BE524"/>
  <c r="BE527"/>
  <c r="BE529"/>
  <c r="BE531"/>
  <c r="BK104"/>
  <c r="J104"/>
  <c r="J69"/>
  <c i="27" r="F63"/>
  <c r="J90"/>
  <c r="BE103"/>
  <c r="BE104"/>
  <c r="BE109"/>
  <c r="BE112"/>
  <c i="28" r="E50"/>
  <c r="BE110"/>
  <c r="BE122"/>
  <c r="BE138"/>
  <c r="BE144"/>
  <c r="BE158"/>
  <c r="BE170"/>
  <c r="BE208"/>
  <c r="BE268"/>
  <c r="BE285"/>
  <c r="BE293"/>
  <c r="BE369"/>
  <c r="BE376"/>
  <c r="BE381"/>
  <c r="BE392"/>
  <c r="BE417"/>
  <c r="BE460"/>
  <c i="2" r="BE92"/>
  <c r="BE94"/>
  <c r="BE96"/>
  <c r="BE99"/>
  <c r="BE102"/>
  <c i="3" r="F99"/>
  <c r="BE105"/>
  <c r="BE114"/>
  <c r="BE133"/>
  <c r="BE152"/>
  <c r="BE170"/>
  <c r="BE177"/>
  <c i="4" r="F63"/>
  <c r="BE109"/>
  <c i="5" r="F63"/>
  <c r="BE119"/>
  <c r="BE121"/>
  <c r="BE127"/>
  <c i="6" r="BE104"/>
  <c r="BE117"/>
  <c r="BE121"/>
  <c r="BE147"/>
  <c i="8" r="BE106"/>
  <c i="9" r="J60"/>
  <c r="F94"/>
  <c r="BE114"/>
  <c r="BE120"/>
  <c r="BE125"/>
  <c r="BE135"/>
  <c r="BE140"/>
  <c r="BK145"/>
  <c r="J145"/>
  <c r="J73"/>
  <c i="10" r="F59"/>
  <c r="BE98"/>
  <c r="BE112"/>
  <c r="BE115"/>
  <c r="BE125"/>
  <c r="BK107"/>
  <c r="J107"/>
  <c r="J66"/>
  <c i="12" r="BE102"/>
  <c i="13" r="BE100"/>
  <c r="BE128"/>
  <c r="BE146"/>
  <c r="BE158"/>
  <c r="BE166"/>
  <c i="14" r="J56"/>
  <c r="J95"/>
  <c r="BE101"/>
  <c r="BE105"/>
  <c r="BE110"/>
  <c r="BE112"/>
  <c r="BE118"/>
  <c r="BE127"/>
  <c r="BE133"/>
  <c r="BE139"/>
  <c r="BE146"/>
  <c r="BE152"/>
  <c r="BE156"/>
  <c r="BE158"/>
  <c r="BE175"/>
  <c r="BE196"/>
  <c r="BE200"/>
  <c r="BE202"/>
  <c r="BE205"/>
  <c i="15" r="E52"/>
  <c r="BK116"/>
  <c r="J116"/>
  <c r="J72"/>
  <c i="16" r="E52"/>
  <c r="BE106"/>
  <c r="BE108"/>
  <c i="17" r="E52"/>
  <c r="J113"/>
  <c r="BE154"/>
  <c r="BE178"/>
  <c r="BE200"/>
  <c r="BE218"/>
  <c r="BE461"/>
  <c r="BE474"/>
  <c r="BE499"/>
  <c r="BE503"/>
  <c r="BE527"/>
  <c r="BE537"/>
  <c r="BE547"/>
  <c r="BE572"/>
  <c r="BE625"/>
  <c r="BE657"/>
  <c r="BE668"/>
  <c r="BE670"/>
  <c r="BE717"/>
  <c r="BE738"/>
  <c r="BE757"/>
  <c r="BE782"/>
  <c r="BE824"/>
  <c r="BE856"/>
  <c r="BE864"/>
  <c r="BE901"/>
  <c r="BE1029"/>
  <c r="BE1035"/>
  <c r="BE1088"/>
  <c r="BE1090"/>
  <c r="BE1100"/>
  <c r="BE1108"/>
  <c r="BE1113"/>
  <c r="BE1149"/>
  <c r="BE1191"/>
  <c r="BE1198"/>
  <c r="BE1305"/>
  <c r="BE1332"/>
  <c r="BE1334"/>
  <c r="BE1341"/>
  <c r="BE1357"/>
  <c r="BE1403"/>
  <c r="BE1407"/>
  <c r="BE1411"/>
  <c r="BE1415"/>
  <c r="BE1427"/>
  <c r="BE1430"/>
  <c r="BE1441"/>
  <c r="BE1453"/>
  <c r="BE1510"/>
  <c r="BE1528"/>
  <c r="BE1546"/>
  <c r="BE1577"/>
  <c r="BE1583"/>
  <c r="BE1590"/>
  <c r="BE1681"/>
  <c r="BE1688"/>
  <c r="BE1705"/>
  <c r="BK479"/>
  <c r="J479"/>
  <c r="J76"/>
  <c i="18" r="F63"/>
  <c r="BE116"/>
  <c r="BE133"/>
  <c r="BE158"/>
  <c r="BE167"/>
  <c r="BE172"/>
  <c r="BE194"/>
  <c r="BE202"/>
  <c r="BE221"/>
  <c r="BE225"/>
  <c r="BE230"/>
  <c r="BE254"/>
  <c r="BE256"/>
  <c r="BE268"/>
  <c r="BE273"/>
  <c r="BE287"/>
  <c r="BE288"/>
  <c r="BE291"/>
  <c r="BE298"/>
  <c r="BE304"/>
  <c r="BE309"/>
  <c r="BE311"/>
  <c r="BE315"/>
  <c r="BE328"/>
  <c r="BE334"/>
  <c r="BE336"/>
  <c r="BE339"/>
  <c r="BE346"/>
  <c r="BE348"/>
  <c r="BE364"/>
  <c r="BE366"/>
  <c r="BE369"/>
  <c r="BE374"/>
  <c r="BE384"/>
  <c i="19" r="J99"/>
  <c r="BE121"/>
  <c r="BE132"/>
  <c r="BE181"/>
  <c r="BE185"/>
  <c r="BK104"/>
  <c r="J104"/>
  <c r="J69"/>
  <c r="BK109"/>
  <c r="J109"/>
  <c r="J70"/>
  <c i="20" r="BE115"/>
  <c r="BE141"/>
  <c r="BE158"/>
  <c r="BE164"/>
  <c r="BE167"/>
  <c r="BE176"/>
  <c r="BE182"/>
  <c r="BE194"/>
  <c r="BE202"/>
  <c r="BK127"/>
  <c r="J127"/>
  <c r="J73"/>
  <c i="21" r="BE103"/>
  <c r="BE126"/>
  <c r="BE127"/>
  <c r="BE130"/>
  <c r="BE133"/>
  <c r="BE142"/>
  <c r="BE149"/>
  <c r="BE152"/>
  <c r="BE156"/>
  <c r="BE159"/>
  <c i="22" r="J93"/>
  <c r="BE103"/>
  <c r="BE107"/>
  <c r="BE114"/>
  <c r="BE115"/>
  <c r="BE117"/>
  <c r="BE124"/>
  <c r="BE125"/>
  <c r="BE129"/>
  <c r="BE132"/>
  <c r="BE138"/>
  <c i="23" r="J60"/>
  <c r="E84"/>
  <c r="F95"/>
  <c r="BE108"/>
  <c r="BE114"/>
  <c r="BE116"/>
  <c r="BE125"/>
  <c r="BE136"/>
  <c r="BE137"/>
  <c r="BE145"/>
  <c r="BE152"/>
  <c r="BE153"/>
  <c r="BE155"/>
  <c r="BE165"/>
  <c r="BE169"/>
  <c r="BE175"/>
  <c r="BE180"/>
  <c r="BE184"/>
  <c r="BE186"/>
  <c r="BE195"/>
  <c r="BE197"/>
  <c r="BE201"/>
  <c r="BE204"/>
  <c r="BE207"/>
  <c r="BE211"/>
  <c i="24" r="BE103"/>
  <c r="BE112"/>
  <c r="BE114"/>
  <c r="BE118"/>
  <c r="BE123"/>
  <c r="BE126"/>
  <c r="BE128"/>
  <c r="BE130"/>
  <c r="BE131"/>
  <c r="BE133"/>
  <c r="BE138"/>
  <c r="BE140"/>
  <c r="BE142"/>
  <c r="BE143"/>
  <c r="BE146"/>
  <c r="BE151"/>
  <c r="BE155"/>
  <c r="BE158"/>
  <c r="BE162"/>
  <c r="BE164"/>
  <c r="BE177"/>
  <c r="BE182"/>
  <c r="BE183"/>
  <c r="BE184"/>
  <c r="BE193"/>
  <c r="BE198"/>
  <c r="BE203"/>
  <c r="BE208"/>
  <c r="BE209"/>
  <c r="BE212"/>
  <c r="BE218"/>
  <c r="BE224"/>
  <c r="BE226"/>
  <c r="BE230"/>
  <c r="BE231"/>
  <c r="BE234"/>
  <c r="BE235"/>
  <c r="BE237"/>
  <c r="BE239"/>
  <c r="BE243"/>
  <c r="BE244"/>
  <c r="BE247"/>
  <c r="BE252"/>
  <c r="BE254"/>
  <c r="BE264"/>
  <c r="BE266"/>
  <c r="BE268"/>
  <c r="BE269"/>
  <c r="BE270"/>
  <c r="BE273"/>
  <c r="BE278"/>
  <c r="BE283"/>
  <c r="BE287"/>
  <c r="BE290"/>
  <c r="BE294"/>
  <c r="BE297"/>
  <c r="BE298"/>
  <c r="BE302"/>
  <c r="BE303"/>
  <c r="BE304"/>
  <c r="BE306"/>
  <c r="BE307"/>
  <c r="BE321"/>
  <c r="BE329"/>
  <c i="25" r="J60"/>
  <c r="BE101"/>
  <c r="BE103"/>
  <c i="26" r="E52"/>
  <c r="BE106"/>
  <c r="BE158"/>
  <c r="BE204"/>
  <c r="BE219"/>
  <c r="BE312"/>
  <c r="BE314"/>
  <c r="BE317"/>
  <c r="BE319"/>
  <c r="BE380"/>
  <c r="BE432"/>
  <c r="BE446"/>
  <c r="BE462"/>
  <c r="BE497"/>
  <c r="BE503"/>
  <c r="BE505"/>
  <c r="BE511"/>
  <c r="BE521"/>
  <c r="BE523"/>
  <c i="27" r="E52"/>
  <c r="BE114"/>
  <c r="BE118"/>
  <c i="28" r="J56"/>
  <c r="BE106"/>
  <c r="BE126"/>
  <c r="BE132"/>
  <c r="BE134"/>
  <c r="BE148"/>
  <c r="BE154"/>
  <c r="BE255"/>
  <c r="BE291"/>
  <c r="BE355"/>
  <c r="BE362"/>
  <c r="BE367"/>
  <c r="BE394"/>
  <c r="BE403"/>
  <c r="BE420"/>
  <c r="BE423"/>
  <c r="BE444"/>
  <c r="BE457"/>
  <c r="BE461"/>
  <c r="BE462"/>
  <c r="BE463"/>
  <c i="2" r="BE95"/>
  <c i="3" r="J96"/>
  <c r="BE107"/>
  <c r="BE132"/>
  <c r="BE137"/>
  <c r="BE144"/>
  <c r="BE159"/>
  <c r="BE162"/>
  <c r="BE172"/>
  <c r="BK155"/>
  <c r="J155"/>
  <c r="J73"/>
  <c i="4" r="J63"/>
  <c r="BE102"/>
  <c r="BK108"/>
  <c r="J108"/>
  <c r="J70"/>
  <c i="5" r="J60"/>
  <c r="BE104"/>
  <c r="BE110"/>
  <c r="BE116"/>
  <c r="BE124"/>
  <c i="6" r="BE122"/>
  <c r="BE127"/>
  <c r="BE129"/>
  <c r="BE132"/>
  <c r="BE136"/>
  <c r="BE142"/>
  <c r="BE158"/>
  <c i="7" r="BE109"/>
  <c r="BE111"/>
  <c r="BE128"/>
  <c i="8" r="J60"/>
  <c r="E83"/>
  <c r="BE111"/>
  <c r="BE117"/>
  <c r="BE130"/>
  <c i="9" r="BE104"/>
  <c r="BE112"/>
  <c r="BE122"/>
  <c i="10" r="BE93"/>
  <c r="BE101"/>
  <c r="BE128"/>
  <c i="11" r="BE90"/>
  <c i="12" r="BK90"/>
  <c r="BK89"/>
  <c r="BK88"/>
  <c r="J88"/>
  <c i="13" r="E50"/>
  <c r="BE103"/>
  <c r="BE111"/>
  <c r="BE126"/>
  <c r="BE141"/>
  <c r="BE153"/>
  <c r="BE155"/>
  <c r="BE195"/>
  <c r="BE214"/>
  <c r="BE235"/>
  <c r="BE248"/>
  <c i="14" r="BE103"/>
  <c r="BE123"/>
  <c r="BE154"/>
  <c r="BE165"/>
  <c r="BE171"/>
  <c r="BE185"/>
  <c r="BE190"/>
  <c i="15" r="BE99"/>
  <c r="BE110"/>
  <c i="16" r="F63"/>
  <c r="BE100"/>
  <c r="BE112"/>
  <c i="17" r="BE137"/>
  <c r="BE187"/>
  <c r="BE287"/>
  <c r="BE427"/>
  <c r="BE441"/>
  <c r="BE452"/>
  <c r="BE468"/>
  <c r="BE515"/>
  <c r="BE535"/>
  <c r="BE604"/>
  <c r="BE620"/>
  <c r="BE761"/>
  <c r="BE853"/>
  <c r="BE873"/>
  <c r="BE1025"/>
  <c r="BE1049"/>
  <c r="BE1054"/>
  <c r="BE1059"/>
  <c r="BE1069"/>
  <c r="BE1071"/>
  <c r="BE1074"/>
  <c r="BE1080"/>
  <c r="BE1094"/>
  <c r="BE1098"/>
  <c r="BE1137"/>
  <c r="BE1173"/>
  <c r="BE1240"/>
  <c r="BE1253"/>
  <c r="BE1264"/>
  <c r="BE1340"/>
  <c r="BE1397"/>
  <c r="BE1474"/>
  <c r="BE1492"/>
  <c r="BK1034"/>
  <c r="J1034"/>
  <c r="J80"/>
  <c i="18" r="J102"/>
  <c r="BE114"/>
  <c r="BE125"/>
  <c r="BE141"/>
  <c r="BE143"/>
  <c r="BE144"/>
  <c r="BE155"/>
  <c r="BE161"/>
  <c r="BE188"/>
  <c r="BE189"/>
  <c r="BE199"/>
  <c r="BE204"/>
  <c r="BE207"/>
  <c r="BE213"/>
  <c r="BE219"/>
  <c r="BE222"/>
  <c r="BE239"/>
  <c r="BE242"/>
  <c r="BE248"/>
  <c r="BE258"/>
  <c r="BE261"/>
  <c r="BE263"/>
  <c r="BE264"/>
  <c r="BE279"/>
  <c r="BE292"/>
  <c r="BE301"/>
  <c r="BE317"/>
  <c r="BE326"/>
  <c r="BE330"/>
  <c r="BE332"/>
  <c r="BE356"/>
  <c r="BE359"/>
  <c r="BE360"/>
  <c r="BE362"/>
  <c r="BE368"/>
  <c r="BE370"/>
  <c r="BK132"/>
  <c r="J132"/>
  <c r="J74"/>
  <c i="19" r="BE105"/>
  <c r="BE144"/>
  <c r="BE156"/>
  <c r="BE167"/>
  <c r="BE172"/>
  <c r="BE180"/>
  <c r="BE184"/>
  <c r="BK137"/>
  <c r="J137"/>
  <c r="J74"/>
  <c i="20" r="F63"/>
  <c r="BE128"/>
  <c r="BE132"/>
  <c r="BE137"/>
  <c r="BE138"/>
  <c r="BE142"/>
  <c r="BE143"/>
  <c i="24" r="BE280"/>
  <c r="BE286"/>
  <c r="BE289"/>
  <c r="BE300"/>
  <c r="BE305"/>
  <c r="BE319"/>
  <c r="BE320"/>
  <c i="25" r="F63"/>
  <c r="BE97"/>
  <c r="BE100"/>
  <c r="BE102"/>
  <c i="26" r="BE188"/>
  <c r="BE316"/>
  <c r="BE351"/>
  <c r="BE362"/>
  <c r="BE366"/>
  <c r="BE382"/>
  <c r="BE413"/>
  <c r="BE456"/>
  <c r="BE460"/>
  <c r="BE472"/>
  <c r="BE507"/>
  <c r="BE509"/>
  <c r="BE522"/>
  <c r="BK467"/>
  <c r="J467"/>
  <c r="J73"/>
  <c i="27" r="J93"/>
  <c r="BE100"/>
  <c r="BE108"/>
  <c r="BE110"/>
  <c r="BE111"/>
  <c i="28" r="F59"/>
  <c r="J99"/>
  <c r="BE105"/>
  <c r="BE121"/>
  <c r="BE124"/>
  <c r="BE128"/>
  <c r="BE160"/>
  <c r="BE313"/>
  <c r="BE360"/>
  <c r="BE400"/>
  <c r="BE454"/>
  <c r="BK143"/>
  <c r="J143"/>
  <c r="J68"/>
  <c r="BK425"/>
  <c r="J425"/>
  <c r="J76"/>
  <c r="BK464"/>
  <c r="J464"/>
  <c r="J79"/>
  <c i="29" r="J59"/>
  <c r="BE102"/>
  <c r="BK112"/>
  <c r="J112"/>
  <c r="J69"/>
  <c i="2" r="BE93"/>
  <c r="BE98"/>
  <c i="3" r="J63"/>
  <c r="BE112"/>
  <c r="BE148"/>
  <c r="BE154"/>
  <c r="BE156"/>
  <c r="BE167"/>
  <c r="BK176"/>
  <c r="J176"/>
  <c r="J76"/>
  <c i="4" r="BE97"/>
  <c r="BE99"/>
  <c r="BE103"/>
  <c r="BE104"/>
  <c i="5" r="BE102"/>
  <c r="BE114"/>
  <c r="BK113"/>
  <c r="J113"/>
  <c r="J70"/>
  <c r="BK126"/>
  <c r="J126"/>
  <c r="J72"/>
  <c i="7" r="J60"/>
  <c r="BE102"/>
  <c r="BE113"/>
  <c r="BE123"/>
  <c r="BE127"/>
  <c r="BK119"/>
  <c r="J119"/>
  <c r="J72"/>
  <c r="BK122"/>
  <c r="J122"/>
  <c r="J73"/>
  <c i="8" r="BE100"/>
  <c r="BE122"/>
  <c i="9" r="BE102"/>
  <c r="BE110"/>
  <c r="BE118"/>
  <c r="BE133"/>
  <c r="BE137"/>
  <c i="10" r="BE104"/>
  <c r="BE108"/>
  <c r="BE114"/>
  <c r="BE117"/>
  <c r="BK127"/>
  <c r="J127"/>
  <c r="J68"/>
  <c i="12" r="BE95"/>
  <c r="BE97"/>
  <c i="13" r="BE106"/>
  <c r="BE118"/>
  <c r="BE135"/>
  <c r="BE139"/>
  <c r="BE150"/>
  <c r="BE160"/>
  <c r="BE169"/>
  <c r="BE175"/>
  <c r="BE202"/>
  <c r="BE212"/>
  <c r="BE228"/>
  <c r="BE232"/>
  <c r="BK187"/>
  <c r="J187"/>
  <c r="J67"/>
  <c r="BK194"/>
  <c r="J194"/>
  <c r="J68"/>
  <c r="BK227"/>
  <c r="J227"/>
  <c r="J72"/>
  <c i="14" r="BE114"/>
  <c r="BE125"/>
  <c r="BE135"/>
  <c r="BE148"/>
  <c r="BE163"/>
  <c r="BE166"/>
  <c r="BE173"/>
  <c r="BE178"/>
  <c r="BK189"/>
  <c r="J189"/>
  <c r="J71"/>
  <c i="15" r="F63"/>
  <c r="BE101"/>
  <c r="BE104"/>
  <c r="BE108"/>
  <c r="BE109"/>
  <c i="16" r="BE102"/>
  <c r="BE103"/>
  <c r="BE105"/>
  <c r="BK111"/>
  <c r="J111"/>
  <c r="J70"/>
  <c i="17" r="J63"/>
  <c r="BE122"/>
  <c r="BE132"/>
  <c r="BE176"/>
  <c r="BE190"/>
  <c r="BE212"/>
  <c r="BE275"/>
  <c r="BE432"/>
  <c r="BE438"/>
  <c r="BE447"/>
  <c r="BE457"/>
  <c r="BE471"/>
  <c r="BE478"/>
  <c r="BE488"/>
  <c r="BE497"/>
  <c r="BE510"/>
  <c r="BE517"/>
  <c r="BE521"/>
  <c r="BE525"/>
  <c r="BE531"/>
  <c r="BE550"/>
  <c r="BE755"/>
  <c r="BE877"/>
  <c r="BE1032"/>
  <c r="BE1061"/>
  <c r="BE1077"/>
  <c r="BE1097"/>
  <c r="BE1130"/>
  <c r="BE1195"/>
  <c r="BE1243"/>
  <c r="BE1256"/>
  <c r="BE1282"/>
  <c r="BE1327"/>
  <c r="BE1328"/>
  <c r="BE1349"/>
  <c r="BE1399"/>
  <c r="BE1412"/>
  <c r="BE1419"/>
  <c r="BE1426"/>
  <c r="BE1429"/>
  <c r="BE1434"/>
  <c r="BE1436"/>
  <c r="BE1447"/>
  <c r="BE1459"/>
  <c r="BE1461"/>
  <c r="BE1500"/>
  <c r="BE1512"/>
  <c r="BE1521"/>
  <c r="BE1533"/>
  <c r="BE1593"/>
  <c r="BE1685"/>
  <c r="BE1708"/>
  <c r="BE1709"/>
  <c i="18" r="BE108"/>
  <c r="BE118"/>
  <c r="BE177"/>
  <c r="BE183"/>
  <c r="BE193"/>
  <c r="BE200"/>
  <c r="BE205"/>
  <c r="BE215"/>
  <c r="BE260"/>
  <c r="BE267"/>
  <c r="BE280"/>
  <c r="BE281"/>
  <c r="BE290"/>
  <c r="BE319"/>
  <c r="BE322"/>
  <c r="BE324"/>
  <c r="BE329"/>
  <c r="BE343"/>
  <c r="BE350"/>
  <c r="BE352"/>
  <c r="BE357"/>
  <c r="BE363"/>
  <c r="BE365"/>
  <c r="BE376"/>
  <c r="BK386"/>
  <c r="J386"/>
  <c r="J81"/>
  <c i="19" r="BE115"/>
  <c r="BE117"/>
  <c r="BE128"/>
  <c r="BE146"/>
  <c r="BE161"/>
  <c r="BE169"/>
  <c i="20" r="BE118"/>
  <c r="BE122"/>
  <c r="BE136"/>
  <c r="BE147"/>
  <c r="BE148"/>
  <c r="BE152"/>
  <c r="BE186"/>
  <c r="BE197"/>
  <c r="BK201"/>
  <c r="J201"/>
  <c r="J80"/>
  <c i="21" r="BE115"/>
  <c r="BE118"/>
  <c r="BE128"/>
  <c r="BE135"/>
  <c r="BE148"/>
  <c i="22" r="BE105"/>
  <c r="BE120"/>
  <c r="BE126"/>
  <c r="BE140"/>
  <c i="23" r="BE102"/>
  <c r="BE105"/>
  <c r="BE106"/>
  <c r="BE107"/>
  <c r="BE110"/>
  <c r="BE119"/>
  <c r="BE122"/>
  <c r="BE127"/>
  <c r="BE130"/>
  <c r="BE138"/>
  <c r="BE140"/>
  <c r="BE148"/>
  <c r="BE151"/>
  <c r="BE154"/>
  <c r="BE157"/>
  <c r="BE158"/>
  <c r="BE160"/>
  <c r="BE163"/>
  <c i="24" r="BE275"/>
  <c r="BE279"/>
  <c r="BE281"/>
  <c r="BE282"/>
  <c r="BE291"/>
  <c r="BE292"/>
  <c r="BE301"/>
  <c r="BE309"/>
  <c r="BE311"/>
  <c r="BE312"/>
  <c r="BE313"/>
  <c r="BE314"/>
  <c r="BE315"/>
  <c r="BE316"/>
  <c r="BE317"/>
  <c r="BE318"/>
  <c r="BE324"/>
  <c r="BE325"/>
  <c r="BE326"/>
  <c r="BE327"/>
  <c r="BE331"/>
  <c r="BE333"/>
  <c r="BK330"/>
  <c r="J330"/>
  <c r="J75"/>
  <c r="BK332"/>
  <c r="J332"/>
  <c r="J76"/>
  <c i="25" r="J91"/>
  <c r="BE99"/>
  <c r="BE105"/>
  <c r="BE107"/>
  <c r="BE109"/>
  <c r="BK108"/>
  <c r="J108"/>
  <c r="J70"/>
  <c i="26" r="J60"/>
  <c r="J63"/>
  <c r="BE126"/>
  <c r="BE136"/>
  <c r="BE186"/>
  <c r="BE216"/>
  <c r="BE315"/>
  <c r="BE349"/>
  <c r="BE390"/>
  <c r="BE437"/>
  <c r="BE465"/>
  <c r="BE494"/>
  <c r="BE500"/>
  <c r="BE504"/>
  <c r="BE506"/>
  <c r="BE508"/>
  <c r="BE510"/>
  <c r="BE517"/>
  <c i="27" r="BE99"/>
  <c r="BE101"/>
  <c i="28" r="BE109"/>
  <c r="BE123"/>
  <c r="BE141"/>
  <c r="BE150"/>
  <c r="BE152"/>
  <c r="BE156"/>
  <c r="BE162"/>
  <c r="BE165"/>
  <c r="BE241"/>
  <c r="BE278"/>
  <c r="BE288"/>
  <c r="BE375"/>
  <c r="BE378"/>
  <c r="BE384"/>
  <c r="BE387"/>
  <c r="BE393"/>
  <c r="BE395"/>
  <c r="BE411"/>
  <c r="BE421"/>
  <c r="BE422"/>
  <c r="BE456"/>
  <c r="BE459"/>
  <c i="29" r="E79"/>
  <c r="F88"/>
  <c r="BE110"/>
  <c r="BE113"/>
  <c r="BK93"/>
  <c r="J93"/>
  <c r="J65"/>
  <c r="BK96"/>
  <c r="J96"/>
  <c r="J66"/>
  <c i="17" r="BE703"/>
  <c r="BE741"/>
  <c r="BE747"/>
  <c r="BE870"/>
  <c r="BE1046"/>
  <c r="BE1051"/>
  <c r="BE1064"/>
  <c r="BE1066"/>
  <c r="BE1092"/>
  <c r="BE1102"/>
  <c r="BE1122"/>
  <c r="BE1127"/>
  <c r="BE1142"/>
  <c r="BE1184"/>
  <c r="BE1219"/>
  <c r="BE1268"/>
  <c r="BE1271"/>
  <c r="BE1274"/>
  <c r="BE1290"/>
  <c r="BE1295"/>
  <c r="BE1296"/>
  <c r="BE1308"/>
  <c r="BE1319"/>
  <c r="BE1330"/>
  <c r="BE1338"/>
  <c r="BE1423"/>
  <c r="BE1428"/>
  <c r="BE1470"/>
  <c r="BE1479"/>
  <c r="BE1489"/>
  <c r="BE1495"/>
  <c r="BE1498"/>
  <c r="BE1506"/>
  <c r="BE1508"/>
  <c r="BE1519"/>
  <c r="BE1523"/>
  <c r="BE1531"/>
  <c r="BE1553"/>
  <c r="BE1588"/>
  <c r="BE1606"/>
  <c r="BE1659"/>
  <c i="18" r="E52"/>
  <c r="BE127"/>
  <c r="BE140"/>
  <c r="BE146"/>
  <c r="BE152"/>
  <c r="BE165"/>
  <c r="BE181"/>
  <c r="BE211"/>
  <c r="BE232"/>
  <c r="BE240"/>
  <c r="BE241"/>
  <c r="BE269"/>
  <c r="BE270"/>
  <c r="BE284"/>
  <c r="BE286"/>
  <c r="BE299"/>
  <c r="BE302"/>
  <c r="BE308"/>
  <c r="BE313"/>
  <c r="BE320"/>
  <c r="BE327"/>
  <c r="BE337"/>
  <c r="BE367"/>
  <c r="BE372"/>
  <c r="BE375"/>
  <c r="BE379"/>
  <c r="BE383"/>
  <c i="19" r="BE119"/>
  <c r="BE125"/>
  <c r="BE135"/>
  <c r="BE142"/>
  <c r="BE145"/>
  <c r="BE147"/>
  <c r="BE152"/>
  <c r="BE153"/>
  <c r="BE163"/>
  <c r="BE171"/>
  <c r="BE179"/>
  <c r="BE187"/>
  <c i="20" r="BE112"/>
  <c r="BE114"/>
  <c r="BE139"/>
  <c r="BE149"/>
  <c r="BE150"/>
  <c r="BE161"/>
  <c r="BE169"/>
  <c r="BE170"/>
  <c r="BE175"/>
  <c r="BE180"/>
  <c r="BE188"/>
  <c r="BE192"/>
  <c r="BE200"/>
  <c r="BK108"/>
  <c r="J108"/>
  <c r="J70"/>
  <c r="BK199"/>
  <c r="J199"/>
  <c r="J79"/>
  <c i="21" r="BE102"/>
  <c r="BE105"/>
  <c r="BE110"/>
  <c r="BE111"/>
  <c r="BE117"/>
  <c r="BE120"/>
  <c r="BE125"/>
  <c r="BE150"/>
  <c i="22" r="BE106"/>
  <c r="BE109"/>
  <c r="BE113"/>
  <c r="BE118"/>
  <c r="BE134"/>
  <c r="BE139"/>
  <c i="23" r="BE101"/>
  <c r="BE118"/>
  <c r="BE121"/>
  <c r="BE123"/>
  <c r="BE141"/>
  <c r="BE147"/>
  <c r="BE159"/>
  <c r="BE161"/>
  <c r="BE166"/>
  <c r="BE170"/>
  <c r="BE177"/>
  <c r="BE178"/>
  <c r="BE181"/>
  <c r="BE185"/>
  <c r="BE205"/>
  <c i="24" r="BE104"/>
  <c r="BE105"/>
  <c r="BE109"/>
  <c r="BE117"/>
  <c r="BE120"/>
  <c r="BE121"/>
  <c r="BE122"/>
  <c r="BE124"/>
  <c r="BE127"/>
  <c r="BE129"/>
  <c r="BE134"/>
  <c r="BE137"/>
  <c r="BE139"/>
  <c r="BE144"/>
  <c r="BE145"/>
  <c r="BE152"/>
  <c r="BE161"/>
  <c r="BE166"/>
  <c r="BE169"/>
  <c r="BE171"/>
  <c r="BE175"/>
  <c r="BE191"/>
  <c r="BE195"/>
  <c r="BE202"/>
  <c r="BE205"/>
  <c r="BE210"/>
  <c r="BE211"/>
  <c r="BE217"/>
  <c r="BE219"/>
  <c r="BE220"/>
  <c r="BE227"/>
  <c r="BE236"/>
  <c r="BE238"/>
  <c r="BE240"/>
  <c r="BE241"/>
  <c r="BE246"/>
  <c r="BE248"/>
  <c r="BE272"/>
  <c r="BE277"/>
  <c r="BE284"/>
  <c r="BE285"/>
  <c r="BE295"/>
  <c r="BE299"/>
  <c r="BE323"/>
  <c r="BE328"/>
  <c i="25" r="BE106"/>
  <c i="26" r="BE105"/>
  <c r="BE117"/>
  <c r="BE150"/>
  <c r="BE202"/>
  <c r="BE208"/>
  <c r="BE383"/>
  <c r="BE385"/>
  <c r="BE396"/>
  <c r="BE402"/>
  <c r="BE408"/>
  <c r="BE415"/>
  <c r="BE435"/>
  <c r="BE458"/>
  <c r="BE468"/>
  <c r="BE512"/>
  <c r="BE515"/>
  <c r="BE519"/>
  <c i="28" r="BE114"/>
  <c r="BE117"/>
  <c r="BE136"/>
  <c r="BE311"/>
  <c r="BE346"/>
  <c r="BE349"/>
  <c r="BE358"/>
  <c r="BE365"/>
  <c r="BE371"/>
  <c r="BE397"/>
  <c r="BE413"/>
  <c r="BE419"/>
  <c r="BE426"/>
  <c r="BE453"/>
  <c r="BE458"/>
  <c r="BE465"/>
  <c r="BE467"/>
  <c r="BK466"/>
  <c r="J466"/>
  <c r="J80"/>
  <c i="29" r="J56"/>
  <c r="BE94"/>
  <c r="BE97"/>
  <c r="BE101"/>
  <c i="8" r="F41"/>
  <c i="1" r="BD65"/>
  <c i="23" r="F40"/>
  <c i="1" r="BC83"/>
  <c i="20" r="J38"/>
  <c i="1" r="AW80"/>
  <c i="24" r="F40"/>
  <c i="1" r="BC84"/>
  <c i="12" r="F36"/>
  <c i="1" r="BA70"/>
  <c i="16" r="F39"/>
  <c i="1" r="BB75"/>
  <c i="24" r="J38"/>
  <c i="1" r="AW84"/>
  <c i="26" r="F40"/>
  <c i="1" r="BC87"/>
  <c i="7" r="J38"/>
  <c i="1" r="AW64"/>
  <c i="3" r="F41"/>
  <c i="1" r="BD59"/>
  <c i="4" r="F40"/>
  <c i="1" r="BC60"/>
  <c i="29" r="F38"/>
  <c i="1" r="BC90"/>
  <c i="21" r="F41"/>
  <c i="1" r="BD81"/>
  <c i="3" r="F39"/>
  <c i="1" r="BB59"/>
  <c i="8" r="F40"/>
  <c i="1" r="BC65"/>
  <c i="10" r="F36"/>
  <c i="1" r="BA67"/>
  <c i="5" r="F41"/>
  <c i="1" r="BD62"/>
  <c i="20" r="F41"/>
  <c i="1" r="BD80"/>
  <c i="22" r="F40"/>
  <c i="1" r="BC82"/>
  <c i="28" r="F37"/>
  <c i="1" r="BB89"/>
  <c i="2" r="F36"/>
  <c i="1" r="BA56"/>
  <c r="BA55"/>
  <c r="AW55"/>
  <c i="12" r="F39"/>
  <c i="1" r="BD70"/>
  <c i="17" r="F39"/>
  <c i="1" r="BB77"/>
  <c i="29" r="F39"/>
  <c i="1" r="BD90"/>
  <c i="19" r="F38"/>
  <c i="1" r="BA79"/>
  <c i="11" r="F36"/>
  <c i="1" r="BA69"/>
  <c i="4" r="F38"/>
  <c i="1" r="BA60"/>
  <c i="19" r="F41"/>
  <c i="1" r="BD79"/>
  <c i="4" r="F41"/>
  <c i="1" r="BD60"/>
  <c i="9" r="F38"/>
  <c i="1" r="BA66"/>
  <c i="13" r="F38"/>
  <c i="1" r="BC71"/>
  <c i="18" r="F39"/>
  <c i="1" r="BB78"/>
  <c i="12" r="F38"/>
  <c i="1" r="BC70"/>
  <c i="26" r="F39"/>
  <c i="1" r="BB87"/>
  <c i="20" r="F38"/>
  <c i="1" r="BA80"/>
  <c i="16" r="F41"/>
  <c i="1" r="BD75"/>
  <c i="25" r="F38"/>
  <c i="1" r="BA85"/>
  <c i="14" r="F38"/>
  <c i="1" r="BC72"/>
  <c i="29" r="F36"/>
  <c i="1" r="BA90"/>
  <c i="5" r="F39"/>
  <c i="1" r="BB62"/>
  <c i="21" r="J38"/>
  <c i="1" r="AW81"/>
  <c i="25" r="F40"/>
  <c i="1" r="BC85"/>
  <c i="3" r="F40"/>
  <c i="1" r="BC59"/>
  <c i="6" r="F39"/>
  <c i="1" r="BB63"/>
  <c i="26" r="F41"/>
  <c i="1" r="BD87"/>
  <c i="15" r="F39"/>
  <c i="1" r="BB74"/>
  <c i="9" r="F41"/>
  <c i="1" r="BD66"/>
  <c i="17" r="F41"/>
  <c i="1" r="BD77"/>
  <c r="AS57"/>
  <c i="9" r="F39"/>
  <c i="1" r="BB66"/>
  <c i="2" r="J36"/>
  <c i="1" r="AW56"/>
  <c i="9" r="J38"/>
  <c i="1" r="AW66"/>
  <c i="3" r="J38"/>
  <c i="1" r="AW59"/>
  <c i="22" r="F39"/>
  <c i="1" r="BB82"/>
  <c i="6" r="F41"/>
  <c i="1" r="BD63"/>
  <c i="26" r="F38"/>
  <c i="1" r="BA87"/>
  <c i="29" r="J36"/>
  <c i="1" r="AW90"/>
  <c i="27" r="J38"/>
  <c i="1" r="AW88"/>
  <c i="4" r="J38"/>
  <c i="1" r="AW60"/>
  <c i="23" r="F41"/>
  <c i="1" r="BD83"/>
  <c i="17" r="F40"/>
  <c i="1" r="BC77"/>
  <c i="14" r="F37"/>
  <c i="1" r="BB72"/>
  <c i="13" r="F39"/>
  <c i="1" r="BD71"/>
  <c i="23" r="F39"/>
  <c i="1" r="BB83"/>
  <c i="12" r="J36"/>
  <c i="1" r="AW70"/>
  <c i="18" r="F40"/>
  <c i="1" r="BC78"/>
  <c i="26" r="J38"/>
  <c i="1" r="AW87"/>
  <c i="27" r="F38"/>
  <c i="1" r="BA88"/>
  <c i="6" r="F38"/>
  <c i="1" r="BA63"/>
  <c i="17" r="F38"/>
  <c i="1" r="BA77"/>
  <c i="13" r="F36"/>
  <c i="1" r="BA71"/>
  <c i="5" r="F38"/>
  <c i="1" r="BA62"/>
  <c i="18" r="J38"/>
  <c i="1" r="AW78"/>
  <c i="18" r="F41"/>
  <c i="1" r="BD78"/>
  <c i="12" r="J32"/>
  <c i="1" r="AG70"/>
  <c i="14" r="F39"/>
  <c i="1" r="BD72"/>
  <c i="25" r="F41"/>
  <c i="1" r="BD85"/>
  <c i="2" r="F38"/>
  <c i="1" r="BC56"/>
  <c r="BC55"/>
  <c i="15" r="F38"/>
  <c i="1" r="BA74"/>
  <c i="7" r="F39"/>
  <c i="1" r="BB64"/>
  <c i="23" r="F38"/>
  <c i="1" r="BA83"/>
  <c i="5" r="J38"/>
  <c i="1" r="AW62"/>
  <c i="21" r="F38"/>
  <c i="1" r="BA81"/>
  <c i="27" r="F40"/>
  <c i="1" r="BC88"/>
  <c i="28" r="J36"/>
  <c i="1" r="AW89"/>
  <c i="21" r="F39"/>
  <c i="1" r="BB81"/>
  <c i="28" r="F36"/>
  <c i="1" r="BA89"/>
  <c i="15" r="J38"/>
  <c i="1" r="AW74"/>
  <c i="19" r="J38"/>
  <c i="1" r="AW79"/>
  <c r="AS68"/>
  <c i="11" r="J35"/>
  <c i="1" r="AV69"/>
  <c r="AT69"/>
  <c i="6" r="J38"/>
  <c i="1" r="AW63"/>
  <c i="12" r="F37"/>
  <c i="1" r="BB70"/>
  <c i="16" r="J38"/>
  <c i="1" r="AW75"/>
  <c i="19" r="F40"/>
  <c i="1" r="BC79"/>
  <c i="6" r="F40"/>
  <c i="1" r="BC63"/>
  <c i="8" r="F38"/>
  <c i="1" r="BA65"/>
  <c i="15" r="F41"/>
  <c i="1" r="BD74"/>
  <c i="20" r="F39"/>
  <c i="1" r="BB80"/>
  <c i="5" r="F40"/>
  <c i="1" r="BC62"/>
  <c i="9" r="F40"/>
  <c i="1" r="BC66"/>
  <c i="16" r="F38"/>
  <c i="1" r="BA75"/>
  <c i="17" r="J38"/>
  <c i="1" r="AW77"/>
  <c i="10" r="F37"/>
  <c i="1" r="BB67"/>
  <c i="27" r="F39"/>
  <c i="1" r="BB88"/>
  <c r="AU55"/>
  <c i="4" r="F39"/>
  <c i="1" r="BB60"/>
  <c i="19" r="F39"/>
  <c i="1" r="BB79"/>
  <c i="25" r="J38"/>
  <c i="1" r="AW85"/>
  <c i="2" r="F37"/>
  <c i="1" r="BB56"/>
  <c r="BB55"/>
  <c r="AX55"/>
  <c i="3" r="F38"/>
  <c i="1" r="BA59"/>
  <c i="13" r="F37"/>
  <c i="1" r="BB71"/>
  <c i="14" r="F36"/>
  <c i="1" r="BA72"/>
  <c i="2" r="F39"/>
  <c i="1" r="BD56"/>
  <c r="BD55"/>
  <c i="7" r="F38"/>
  <c i="1" r="BA64"/>
  <c i="8" r="F39"/>
  <c i="1" r="BB65"/>
  <c i="10" r="J36"/>
  <c i="1" r="AW67"/>
  <c i="7" r="F41"/>
  <c i="1" r="BD64"/>
  <c i="14" r="J36"/>
  <c i="1" r="AW72"/>
  <c i="21" r="F40"/>
  <c i="1" r="BC81"/>
  <c i="22" r="F38"/>
  <c i="1" r="BA82"/>
  <c i="16" r="F40"/>
  <c i="1" r="BC75"/>
  <c i="22" r="J38"/>
  <c i="1" r="AW82"/>
  <c i="28" r="F38"/>
  <c i="1" r="BC89"/>
  <c i="7" r="F40"/>
  <c i="1" r="BC64"/>
  <c i="22" r="F41"/>
  <c i="1" r="BD82"/>
  <c i="13" r="J36"/>
  <c i="1" r="AW71"/>
  <c i="8" r="J38"/>
  <c i="1" r="AW65"/>
  <c i="27" r="F41"/>
  <c i="1" r="BD88"/>
  <c i="25" r="F39"/>
  <c i="1" r="BB85"/>
  <c i="28" r="F39"/>
  <c i="1" r="BD89"/>
  <c i="15" r="F40"/>
  <c i="1" r="BC74"/>
  <c i="10" r="F38"/>
  <c i="1" r="BC67"/>
  <c i="23" r="J38"/>
  <c i="1" r="AW83"/>
  <c i="24" r="F39"/>
  <c i="1" r="BB84"/>
  <c i="24" r="F41"/>
  <c i="1" r="BD84"/>
  <c i="10" r="F39"/>
  <c i="1" r="BD67"/>
  <c i="20" r="F40"/>
  <c i="1" r="BC80"/>
  <c i="29" r="F37"/>
  <c i="1" r="BB90"/>
  <c i="18" r="F38"/>
  <c i="1" r="BA78"/>
  <c i="24" r="F38"/>
  <c i="1" r="BA84"/>
  <c i="26" l="1" r="R103"/>
  <c i="19" r="T103"/>
  <c r="T102"/>
  <c i="26" r="P103"/>
  <c i="18" r="R106"/>
  <c r="R105"/>
  <c i="26" r="T103"/>
  <c r="T102"/>
  <c i="20" r="T104"/>
  <c i="19" r="P103"/>
  <c r="P102"/>
  <c i="1" r="AU79"/>
  <c i="18" r="T106"/>
  <c i="20" r="R105"/>
  <c i="28" r="T146"/>
  <c r="BK103"/>
  <c r="J103"/>
  <c r="J64"/>
  <c r="R146"/>
  <c i="9" r="BK98"/>
  <c r="BK97"/>
  <c r="J97"/>
  <c i="17" r="P1037"/>
  <c i="14" r="P99"/>
  <c r="P98"/>
  <c i="1" r="AU72"/>
  <c i="3" r="R103"/>
  <c r="R102"/>
  <c i="2" r="T87"/>
  <c i="21" r="P100"/>
  <c r="P99"/>
  <c r="P98"/>
  <c i="1" r="AU81"/>
  <c i="28" r="T102"/>
  <c i="27" r="T96"/>
  <c i="24" r="T101"/>
  <c r="T100"/>
  <c i="17" r="R1037"/>
  <c r="R120"/>
  <c r="R119"/>
  <c i="7" r="R99"/>
  <c i="13" r="P98"/>
  <c i="18" r="T135"/>
  <c r="T105"/>
  <c i="15" r="P96"/>
  <c i="1" r="AU74"/>
  <c i="13" r="T230"/>
  <c r="T97"/>
  <c i="23" r="R99"/>
  <c i="20" r="R130"/>
  <c r="R104"/>
  <c i="17" r="T1037"/>
  <c i="13" r="P230"/>
  <c i="5" r="R97"/>
  <c r="R96"/>
  <c i="29" r="P91"/>
  <c i="1" r="AU90"/>
  <c i="24" r="P101"/>
  <c r="P100"/>
  <c i="1" r="AU84"/>
  <c i="2" r="BK87"/>
  <c r="J87"/>
  <c i="26" r="P470"/>
  <c r="P102"/>
  <c i="1" r="AU87"/>
  <c i="24" r="R101"/>
  <c r="R100"/>
  <c i="28" r="P146"/>
  <c i="22" r="P101"/>
  <c r="P100"/>
  <c r="P99"/>
  <c i="1" r="AU82"/>
  <c i="20" r="P130"/>
  <c r="P104"/>
  <c i="1" r="AU80"/>
  <c i="14" r="R98"/>
  <c i="27" r="R96"/>
  <c i="20" r="BK130"/>
  <c r="J130"/>
  <c r="J74"/>
  <c i="15" r="R96"/>
  <c i="23" r="T98"/>
  <c i="14" r="BK198"/>
  <c r="J198"/>
  <c r="J74"/>
  <c i="13" r="R98"/>
  <c r="R97"/>
  <c i="10" r="R91"/>
  <c r="R90"/>
  <c i="22" r="R101"/>
  <c r="R100"/>
  <c r="R99"/>
  <c i="9" r="R98"/>
  <c r="R97"/>
  <c i="8" r="T98"/>
  <c r="T97"/>
  <c i="7" r="P100"/>
  <c r="P99"/>
  <c i="1" r="AU64"/>
  <c i="17" r="P120"/>
  <c r="P119"/>
  <c i="1" r="AU77"/>
  <c i="3" r="T103"/>
  <c r="T102"/>
  <c r="P103"/>
  <c r="P102"/>
  <c i="1" r="AU59"/>
  <c i="23" r="R182"/>
  <c i="21" r="R100"/>
  <c r="R99"/>
  <c r="R98"/>
  <c i="28" r="P102"/>
  <c i="1" r="AU89"/>
  <c i="17" r="T119"/>
  <c i="14" r="T98"/>
  <c i="8" r="P98"/>
  <c r="P97"/>
  <c i="1" r="AU65"/>
  <c i="6" r="R98"/>
  <c r="R97"/>
  <c i="2" r="R87"/>
  <c i="28" r="R103"/>
  <c r="R102"/>
  <c i="27" r="P96"/>
  <c i="1" r="AU88"/>
  <c i="26" r="R470"/>
  <c r="R102"/>
  <c i="21" r="T100"/>
  <c r="T99"/>
  <c r="T98"/>
  <c i="18" r="P135"/>
  <c r="P105"/>
  <c i="1" r="AU78"/>
  <c i="5" r="T97"/>
  <c r="T96"/>
  <c i="8" r="R98"/>
  <c r="R97"/>
  <c i="6" r="T98"/>
  <c r="T97"/>
  <c i="3" r="BK178"/>
  <c r="J178"/>
  <c r="J77"/>
  <c i="5" r="BK97"/>
  <c r="BK96"/>
  <c r="J96"/>
  <c i="7" r="BK100"/>
  <c r="J100"/>
  <c r="J68"/>
  <c i="12" r="J63"/>
  <c r="J89"/>
  <c r="J64"/>
  <c i="16" r="BK95"/>
  <c r="J95"/>
  <c r="J68"/>
  <c i="17" r="BK1037"/>
  <c r="J1037"/>
  <c r="J81"/>
  <c i="19" r="BK103"/>
  <c r="J103"/>
  <c r="J68"/>
  <c i="23" r="BK99"/>
  <c r="BK98"/>
  <c r="J98"/>
  <c r="J67"/>
  <c r="BK182"/>
  <c r="J182"/>
  <c r="J71"/>
  <c i="2" r="J88"/>
  <c r="J64"/>
  <c i="3" r="BK103"/>
  <c r="BK102"/>
  <c r="J102"/>
  <c r="J67"/>
  <c i="6" r="BK98"/>
  <c r="J98"/>
  <c r="J68"/>
  <c i="9" r="J99"/>
  <c r="J69"/>
  <c i="13" r="BK230"/>
  <c r="J230"/>
  <c r="J73"/>
  <c i="15" r="BK97"/>
  <c r="J97"/>
  <c r="J68"/>
  <c i="17" r="BK120"/>
  <c r="J120"/>
  <c r="J68"/>
  <c i="20" r="J131"/>
  <c r="J75"/>
  <c i="21" r="BK100"/>
  <c r="J100"/>
  <c r="J69"/>
  <c i="24" r="BK101"/>
  <c r="J101"/>
  <c r="J68"/>
  <c i="27" r="J107"/>
  <c r="J71"/>
  <c i="4" r="BK95"/>
  <c r="J95"/>
  <c r="J68"/>
  <c i="10" r="BK91"/>
  <c r="J91"/>
  <c r="J64"/>
  <c i="11" r="BK87"/>
  <c r="J87"/>
  <c r="J89"/>
  <c r="J65"/>
  <c i="12" r="J90"/>
  <c r="J65"/>
  <c i="14" r="BK192"/>
  <c r="J192"/>
  <c r="J72"/>
  <c r="J199"/>
  <c r="J75"/>
  <c i="15" r="BK112"/>
  <c r="J112"/>
  <c r="J70"/>
  <c i="18" r="BK106"/>
  <c r="BK135"/>
  <c r="J135"/>
  <c r="J75"/>
  <c i="20" r="BK105"/>
  <c r="BK104"/>
  <c r="J104"/>
  <c i="25" r="BK95"/>
  <c r="BK94"/>
  <c r="J94"/>
  <c r="J67"/>
  <c i="26" r="BK103"/>
  <c r="J103"/>
  <c r="J68"/>
  <c i="27" r="BK97"/>
  <c r="J97"/>
  <c r="J68"/>
  <c i="8" r="BK98"/>
  <c r="J98"/>
  <c r="J68"/>
  <c i="13" r="BK98"/>
  <c r="J98"/>
  <c r="J64"/>
  <c i="19" r="BK140"/>
  <c r="J140"/>
  <c r="J75"/>
  <c i="7" r="BK125"/>
  <c r="J125"/>
  <c r="J74"/>
  <c i="14" r="BK99"/>
  <c r="J99"/>
  <c r="J64"/>
  <c i="22" r="BK101"/>
  <c r="J101"/>
  <c r="J69"/>
  <c i="26" r="BK470"/>
  <c r="J470"/>
  <c r="J74"/>
  <c i="28" r="J104"/>
  <c r="J65"/>
  <c r="BK146"/>
  <c r="J146"/>
  <c r="J69"/>
  <c i="29" r="BK92"/>
  <c r="J92"/>
  <c r="J64"/>
  <c r="BK99"/>
  <c r="J99"/>
  <c r="J67"/>
  <c i="10" r="F35"/>
  <c i="1" r="AZ67"/>
  <c r="BC86"/>
  <c r="AY86"/>
  <c i="21" r="F37"/>
  <c i="1" r="AZ81"/>
  <c i="11" r="J32"/>
  <c i="1" r="AG69"/>
  <c r="AN69"/>
  <c r="BA58"/>
  <c r="BD86"/>
  <c i="6" r="J37"/>
  <c i="1" r="AV63"/>
  <c r="AT63"/>
  <c r="BC76"/>
  <c r="AY76"/>
  <c i="9" r="F37"/>
  <c i="1" r="AZ66"/>
  <c i="15" r="F37"/>
  <c i="1" r="AZ74"/>
  <c i="3" r="F37"/>
  <c i="1" r="AZ59"/>
  <c i="28" r="J35"/>
  <c i="1" r="AV89"/>
  <c r="AT89"/>
  <c i="16" r="J37"/>
  <c i="1" r="AV75"/>
  <c r="AT75"/>
  <c r="BB58"/>
  <c r="AX58"/>
  <c i="13" r="F35"/>
  <c i="1" r="AZ71"/>
  <c i="20" r="J34"/>
  <c i="1" r="AG80"/>
  <c i="14" r="F35"/>
  <c i="1" r="AZ72"/>
  <c i="26" r="J37"/>
  <c i="1" r="AV87"/>
  <c r="AT87"/>
  <c i="6" r="F37"/>
  <c i="1" r="AZ63"/>
  <c r="BB61"/>
  <c r="AX61"/>
  <c i="12" r="F35"/>
  <c i="1" r="AZ70"/>
  <c r="AU73"/>
  <c r="AU58"/>
  <c r="BC61"/>
  <c r="AY61"/>
  <c i="8" r="F37"/>
  <c i="1" r="AZ65"/>
  <c r="BD61"/>
  <c r="BA76"/>
  <c r="AW76"/>
  <c i="24" r="F37"/>
  <c i="1" r="AZ84"/>
  <c i="5" r="J34"/>
  <c i="1" r="AG62"/>
  <c r="BA86"/>
  <c r="AW86"/>
  <c i="15" r="J37"/>
  <c i="1" r="AV74"/>
  <c r="AT74"/>
  <c i="4" r="F37"/>
  <c i="1" r="AZ60"/>
  <c r="BD73"/>
  <c i="7" r="J37"/>
  <c i="1" r="AV64"/>
  <c r="AT64"/>
  <c i="2" r="J32"/>
  <c i="1" r="AG56"/>
  <c r="AG55"/>
  <c i="3" r="J37"/>
  <c i="1" r="AV59"/>
  <c r="AT59"/>
  <c i="10" r="J35"/>
  <c i="1" r="AV67"/>
  <c r="AT67"/>
  <c i="29" r="J35"/>
  <c i="1" r="AV90"/>
  <c r="AT90"/>
  <c i="23" r="F37"/>
  <c i="1" r="AZ83"/>
  <c i="17" r="F37"/>
  <c i="1" r="AZ77"/>
  <c r="BD58"/>
  <c i="25" r="J37"/>
  <c i="1" r="AV85"/>
  <c r="AT85"/>
  <c r="BA61"/>
  <c r="AW61"/>
  <c i="4" r="J37"/>
  <c i="1" r="AV60"/>
  <c r="AT60"/>
  <c i="21" r="J37"/>
  <c i="1" r="AV81"/>
  <c r="AT81"/>
  <c i="23" r="J37"/>
  <c i="1" r="AV83"/>
  <c r="AT83"/>
  <c r="AS54"/>
  <c r="AY55"/>
  <c i="14" r="J35"/>
  <c i="1" r="AV72"/>
  <c r="AT72"/>
  <c i="20" r="J37"/>
  <c i="1" r="AV80"/>
  <c r="AT80"/>
  <c i="9" r="J37"/>
  <c i="1" r="AV66"/>
  <c r="AT66"/>
  <c i="27" r="F37"/>
  <c i="1" r="AZ88"/>
  <c i="5" r="F37"/>
  <c i="1" r="AZ62"/>
  <c i="19" r="J37"/>
  <c i="1" r="AV79"/>
  <c r="AT79"/>
  <c i="22" r="F37"/>
  <c i="1" r="AZ82"/>
  <c i="8" r="J37"/>
  <c i="1" r="AV65"/>
  <c r="AT65"/>
  <c i="27" r="J37"/>
  <c i="1" r="AV88"/>
  <c r="AT88"/>
  <c r="BB86"/>
  <c r="AX86"/>
  <c i="7" r="F37"/>
  <c i="1" r="AZ64"/>
  <c r="BC58"/>
  <c r="AY58"/>
  <c r="BD76"/>
  <c i="13" r="J35"/>
  <c i="1" r="AV71"/>
  <c r="AT71"/>
  <c i="9" r="J34"/>
  <c i="1" r="AG66"/>
  <c i="18" r="J37"/>
  <c i="1" r="AV78"/>
  <c r="AT78"/>
  <c i="11" r="F35"/>
  <c i="1" r="AZ69"/>
  <c i="5" r="J37"/>
  <c i="1" r="AV62"/>
  <c r="AT62"/>
  <c r="BC73"/>
  <c r="AY73"/>
  <c i="2" r="J35"/>
  <c i="1" r="AV56"/>
  <c r="AT56"/>
  <c r="BB76"/>
  <c r="AX76"/>
  <c i="20" r="F37"/>
  <c i="1" r="AZ80"/>
  <c i="22" r="J37"/>
  <c i="1" r="AV82"/>
  <c r="AT82"/>
  <c i="28" r="F35"/>
  <c i="1" r="AZ89"/>
  <c i="12" r="J35"/>
  <c i="1" r="AV70"/>
  <c r="AT70"/>
  <c i="29" r="F35"/>
  <c i="1" r="AZ90"/>
  <c i="19" r="F37"/>
  <c i="1" r="AZ79"/>
  <c i="16" r="F37"/>
  <c i="1" r="AZ75"/>
  <c r="BB73"/>
  <c r="AX73"/>
  <c i="18" r="F37"/>
  <c i="1" r="AZ78"/>
  <c i="2" r="F35"/>
  <c i="1" r="AZ56"/>
  <c r="AZ55"/>
  <c i="26" r="F37"/>
  <c i="1" r="AZ87"/>
  <c r="BA73"/>
  <c r="AW73"/>
  <c i="25" r="F37"/>
  <c i="1" r="AZ85"/>
  <c i="24" r="J37"/>
  <c i="1" r="AV84"/>
  <c r="AT84"/>
  <c i="17" r="J37"/>
  <c i="1" r="AV77"/>
  <c r="AT77"/>
  <c i="18" l="1" r="BK105"/>
  <c r="J105"/>
  <c i="13" r="P97"/>
  <c i="1" r="AU71"/>
  <c i="23" r="R98"/>
  <c i="2" r="J41"/>
  <c i="5" r="J43"/>
  <c i="20" r="J43"/>
  <c i="9" r="J43"/>
  <c i="3" r="J103"/>
  <c r="J68"/>
  <c i="5" r="J67"/>
  <c i="6" r="BK97"/>
  <c r="J97"/>
  <c r="J67"/>
  <c i="7" r="BK99"/>
  <c r="J99"/>
  <c r="J67"/>
  <c i="9" r="J98"/>
  <c r="J68"/>
  <c i="10" r="BK90"/>
  <c r="J90"/>
  <c r="J63"/>
  <c i="14" r="BK98"/>
  <c r="J98"/>
  <c i="16" r="BK94"/>
  <c r="J94"/>
  <c r="J67"/>
  <c i="18" r="J106"/>
  <c r="J68"/>
  <c i="20" r="J105"/>
  <c r="J68"/>
  <c i="21" r="BK99"/>
  <c r="BK98"/>
  <c r="J98"/>
  <c i="22" r="BK100"/>
  <c r="J100"/>
  <c r="J68"/>
  <c i="23" r="J99"/>
  <c r="J68"/>
  <c i="1" r="AN56"/>
  <c i="5" r="J97"/>
  <c r="J68"/>
  <c i="26" r="BK102"/>
  <c r="J102"/>
  <c r="J67"/>
  <c i="2" r="J63"/>
  <c i="12" r="J41"/>
  <c i="17" r="BK119"/>
  <c r="J119"/>
  <c i="19" r="BK102"/>
  <c r="J102"/>
  <c i="24" r="BK100"/>
  <c r="J100"/>
  <c i="25" r="J95"/>
  <c r="J68"/>
  <c i="28" r="BK102"/>
  <c r="J102"/>
  <c i="4" r="BK94"/>
  <c r="J94"/>
  <c r="J67"/>
  <c i="8" r="BK97"/>
  <c r="J97"/>
  <c i="9" r="J67"/>
  <c i="11" r="J41"/>
  <c r="J63"/>
  <c i="13" r="BK97"/>
  <c r="J97"/>
  <c i="15" r="BK96"/>
  <c r="J96"/>
  <c i="18" r="J67"/>
  <c i="20" r="J67"/>
  <c i="27" r="BK96"/>
  <c r="J96"/>
  <c r="J67"/>
  <c i="29" r="BK91"/>
  <c r="J91"/>
  <c r="J63"/>
  <c i="1" r="AN70"/>
  <c r="AN66"/>
  <c r="AN80"/>
  <c r="BA57"/>
  <c r="AW57"/>
  <c r="AN62"/>
  <c i="18" r="J34"/>
  <c i="1" r="AG78"/>
  <c r="AN78"/>
  <c r="AZ61"/>
  <c r="AV61"/>
  <c r="AT61"/>
  <c r="AZ58"/>
  <c r="AV58"/>
  <c r="AZ86"/>
  <c r="AV86"/>
  <c r="AT86"/>
  <c i="19" r="J34"/>
  <c i="1" r="AG79"/>
  <c r="AN79"/>
  <c r="BD68"/>
  <c i="24" r="J34"/>
  <c i="1" r="AG84"/>
  <c r="AN84"/>
  <c r="AU61"/>
  <c i="23" r="J34"/>
  <c i="1" r="AG83"/>
  <c r="AN83"/>
  <c r="AZ73"/>
  <c r="AV73"/>
  <c r="AT73"/>
  <c i="13" r="J32"/>
  <c i="1" r="AG71"/>
  <c r="AN71"/>
  <c i="17" r="J34"/>
  <c i="1" r="AG77"/>
  <c r="AN77"/>
  <c r="AV55"/>
  <c r="AT55"/>
  <c r="AN55"/>
  <c r="BA68"/>
  <c r="AW68"/>
  <c i="14" r="J32"/>
  <c i="1" r="AG72"/>
  <c r="AN72"/>
  <c r="BB57"/>
  <c r="AX57"/>
  <c r="AU86"/>
  <c i="21" r="J34"/>
  <c i="1" r="AG81"/>
  <c r="AN81"/>
  <c r="BC68"/>
  <c r="AY68"/>
  <c r="BC57"/>
  <c r="AY57"/>
  <c i="8" r="J34"/>
  <c i="1" r="AG65"/>
  <c r="AN65"/>
  <c i="28" r="J32"/>
  <c i="1" r="AG89"/>
  <c r="AN89"/>
  <c i="3" r="J34"/>
  <c i="1" r="AG59"/>
  <c r="AN59"/>
  <c r="AZ76"/>
  <c r="AV76"/>
  <c r="AT76"/>
  <c r="BB68"/>
  <c r="AX68"/>
  <c r="BD57"/>
  <c r="AW58"/>
  <c r="AU76"/>
  <c i="15" r="J34"/>
  <c i="1" r="AG74"/>
  <c r="AN74"/>
  <c i="25" r="J34"/>
  <c i="1" r="AG85"/>
  <c r="AN85"/>
  <c i="18" l="1" r="J43"/>
  <c i="8" r="J67"/>
  <c i="13" r="J41"/>
  <c i="15" r="J43"/>
  <c r="J67"/>
  <c i="17" r="J43"/>
  <c i="22" r="BK99"/>
  <c r="J99"/>
  <c r="J67"/>
  <c i="23" r="J43"/>
  <c i="8" r="J43"/>
  <c i="13" r="J63"/>
  <c i="14" r="J41"/>
  <c r="J63"/>
  <c i="21" r="J67"/>
  <c i="24" r="J67"/>
  <c i="25" r="J43"/>
  <c i="19" r="J43"/>
  <c r="J67"/>
  <c i="24" r="J43"/>
  <c i="28" r="J63"/>
  <c i="3" r="J43"/>
  <c i="17" r="J67"/>
  <c i="21" r="J99"/>
  <c r="J68"/>
  <c i="28" r="J41"/>
  <c i="21" r="J43"/>
  <c i="1" r="AU57"/>
  <c i="27" r="J34"/>
  <c i="1" r="AG88"/>
  <c r="AN88"/>
  <c i="16" r="J34"/>
  <c i="1" r="AG75"/>
  <c r="AN75"/>
  <c i="26" r="J34"/>
  <c i="1" r="AG87"/>
  <c r="AN87"/>
  <c r="BD54"/>
  <c r="W33"/>
  <c i="7" r="J34"/>
  <c i="1" r="AG64"/>
  <c r="AN64"/>
  <c i="6" r="J34"/>
  <c i="1" r="AG63"/>
  <c r="AN63"/>
  <c r="AZ57"/>
  <c r="AV57"/>
  <c r="AT57"/>
  <c r="AU68"/>
  <c i="29" r="J32"/>
  <c i="1" r="AG90"/>
  <c r="AN90"/>
  <c r="AZ68"/>
  <c r="AV68"/>
  <c r="AT68"/>
  <c r="AT58"/>
  <c r="BC54"/>
  <c r="AY54"/>
  <c i="4" r="J34"/>
  <c i="1" r="AG60"/>
  <c r="AN60"/>
  <c r="BA54"/>
  <c r="W30"/>
  <c i="10" r="J32"/>
  <c i="1" r="AG67"/>
  <c r="AN67"/>
  <c r="BB54"/>
  <c r="W31"/>
  <c i="6" l="1" r="J43"/>
  <c i="7" r="J43"/>
  <c i="4" r="J43"/>
  <c i="10" r="J41"/>
  <c i="16" r="J43"/>
  <c i="27" r="J43"/>
  <c i="29" r="J41"/>
  <c i="26" r="J43"/>
  <c i="1" r="AW54"/>
  <c r="AK30"/>
  <c i="22" r="J34"/>
  <c i="1" r="AG82"/>
  <c r="AN82"/>
  <c r="AU54"/>
  <c r="AG61"/>
  <c r="AN61"/>
  <c r="W32"/>
  <c r="AG58"/>
  <c r="AN58"/>
  <c r="AZ54"/>
  <c r="W29"/>
  <c r="AX54"/>
  <c r="AG86"/>
  <c r="AN86"/>
  <c r="AG73"/>
  <c r="AN73"/>
  <c i="22" l="1" r="J43"/>
  <c i="1" r="AG57"/>
  <c r="AN57"/>
  <c r="AG76"/>
  <c r="AN76"/>
  <c r="AV54"/>
  <c r="AK29"/>
  <c l="1" r="AG68"/>
  <c r="AN68"/>
  <c r="AT54"/>
  <c l="1" r="AG54"/>
  <c r="AK26"/>
  <c r="AK35"/>
  <c l="1" r="AN54"/>
</calcChain>
</file>

<file path=xl/sharedStrings.xml><?xml version="1.0" encoding="utf-8"?>
<sst xmlns="http://schemas.openxmlformats.org/spreadsheetml/2006/main">
  <si>
    <t>Export Komplet</t>
  </si>
  <si>
    <t>VZ</t>
  </si>
  <si>
    <t>2.0</t>
  </si>
  <si>
    <t>ZAMOK</t>
  </si>
  <si>
    <t>False</t>
  </si>
  <si>
    <t>{6d7e9a2d-a56a-464f-851d-ea848a97f378}</t>
  </si>
  <si>
    <t>0,01</t>
  </si>
  <si>
    <t>21</t>
  </si>
  <si>
    <t>15</t>
  </si>
  <si>
    <t>REKAPITULACE STAVBY</t>
  </si>
  <si>
    <t xml:space="preserve">v ---  níže se nacházejí doplnkové a pomocné údaje k sestavám  --- v</t>
  </si>
  <si>
    <t>Návod na vyplnění</t>
  </si>
  <si>
    <t>0,001</t>
  </si>
  <si>
    <t>Kód:</t>
  </si>
  <si>
    <t>2020/109</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</si>
  <si>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</si>
  <si>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</si>
  <si>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 xml:space="preserve">Rekonstrukce  výpravní budovy v ŽST Planá u Marianských Lázní</t>
  </si>
  <si>
    <t>KSO:</t>
  </si>
  <si>
    <t/>
  </si>
  <si>
    <t>CC-CZ:</t>
  </si>
  <si>
    <t>Místo:</t>
  </si>
  <si>
    <t xml:space="preserve"> </t>
  </si>
  <si>
    <t>Datum:</t>
  </si>
  <si>
    <t>17. 6. 2020</t>
  </si>
  <si>
    <t>Zadavatel:</t>
  </si>
  <si>
    <t>IČ:</t>
  </si>
  <si>
    <t>70994234</t>
  </si>
  <si>
    <t>Správa železniční dopravní cesty</t>
  </si>
  <si>
    <t>DIČ:</t>
  </si>
  <si>
    <t>CZ70994234</t>
  </si>
  <si>
    <t>Uchazeč:</t>
  </si>
  <si>
    <t>Vyplň údaj</t>
  </si>
  <si>
    <t>Projektant:</t>
  </si>
  <si>
    <t>05205824</t>
  </si>
  <si>
    <t>Viagnostics s.r.o.</t>
  </si>
  <si>
    <t>CZ05205824</t>
  </si>
  <si>
    <t>True</t>
  </si>
  <si>
    <t>Zpracovatel:</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</si>
  <si>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</si>
  <si>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</si>
  <si>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</si>
  <si>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</si>
  <si>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</si>
  <si>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</si>
  <si>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</si>
  <si>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</si>
  <si>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</si>
  <si>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</si>
  <si>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</si>
  <si>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</si>
  <si>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</si>
  <si>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</si>
  <si>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</si>
  <si>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</si>
  <si>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</si>
  <si>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</si>
  <si>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</si>
  <si>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</si>
  <si>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</si>
  <si>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</si>
  <si>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</si>
  <si>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</si>
  <si>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</si>
  <si>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</si>
  <si>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</si>
  <si>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</si>
  <si>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</si>
  <si>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</si>
  <si>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</si>
  <si>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</si>
  <si>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</si>
  <si>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</si>
  <si>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</si>
  <si>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</si>
  <si>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</si>
  <si>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</si>
  <si>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</si>
  <si>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</si>
  <si>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D.4</t>
  </si>
  <si>
    <t>Ostatní technologická zařízení</t>
  </si>
  <si>
    <t>STA</t>
  </si>
  <si>
    <t>1</t>
  </si>
  <si>
    <t>{dc83cccc-6748-4150-b051-a83f55984df9}</t>
  </si>
  <si>
    <t>2</t>
  </si>
  <si>
    <t>/</t>
  </si>
  <si>
    <t>SO 98-98</t>
  </si>
  <si>
    <t>Všeobecný objekt</t>
  </si>
  <si>
    <t>Soupis</t>
  </si>
  <si>
    <t>{4e01b2b5-ce4b-4e9e-9042-34e4bbeb8ab8}</t>
  </si>
  <si>
    <t>E.1.8</t>
  </si>
  <si>
    <t>Pozemní komunikace</t>
  </si>
  <si>
    <t>{152f8d4e-ba7a-404e-bc40-eac9f0311fe8}</t>
  </si>
  <si>
    <t>SO 04</t>
  </si>
  <si>
    <t>Úprava zpevněné plochy pod přístřeškem</t>
  </si>
  <si>
    <t>{6b6019ca-b096-45f5-9713-5219a141bb8a}</t>
  </si>
  <si>
    <t>01</t>
  </si>
  <si>
    <t>3</t>
  </si>
  <si>
    <t>{eb03c3ce-488b-4b76-aec7-e89e008f587c}</t>
  </si>
  <si>
    <t>02</t>
  </si>
  <si>
    <t>Vybabení exteriér</t>
  </si>
  <si>
    <t>{ff107095-acfb-4a6e-aca0-48750b17f35f}</t>
  </si>
  <si>
    <t>SO 05</t>
  </si>
  <si>
    <t>Úprava komunikace</t>
  </si>
  <si>
    <t>{86035349-141d-47fa-86a7-a4ceca3b3670}</t>
  </si>
  <si>
    <t>Zřízení vjezdu - provizorní úprava</t>
  </si>
  <si>
    <t>{8f1c210c-66d1-48df-b78a-383d29d91836}</t>
  </si>
  <si>
    <t>Chodník vedle parkoviště</t>
  </si>
  <si>
    <t>{de9684ff-4e24-4729-a4a9-a9c3fb45db9a}</t>
  </si>
  <si>
    <t>03</t>
  </si>
  <si>
    <t>Chodník před perónem</t>
  </si>
  <si>
    <t>{0f3aae0d-00c6-4f0d-8500-80be724c2ea4}</t>
  </si>
  <si>
    <t>04</t>
  </si>
  <si>
    <t>Okapový chodník</t>
  </si>
  <si>
    <t>{d0679b20-d65c-480c-8183-c416d8f1e3cb}</t>
  </si>
  <si>
    <t>05</t>
  </si>
  <si>
    <t>Chodník před objektem</t>
  </si>
  <si>
    <t>{34b87711-29a3-408c-8703-071028d338c2}</t>
  </si>
  <si>
    <t>SO 06</t>
  </si>
  <si>
    <t>Zřízení parkovacích stání - provizorní úprava</t>
  </si>
  <si>
    <t>{edbcc613-5939-4d69-aebc-e9a97ac7208e}</t>
  </si>
  <si>
    <t>E.2</t>
  </si>
  <si>
    <t>Pozemní stavební objekty</t>
  </si>
  <si>
    <t>{695ffa30-b14a-4f3a-8cd5-670c338ad796}</t>
  </si>
  <si>
    <t>SO 01</t>
  </si>
  <si>
    <t>Legalizace přístavby po roce 1975</t>
  </si>
  <si>
    <t>{cbeb74c2-4869-4170-9aaa-cc970e1d32e1}</t>
  </si>
  <si>
    <t>SO 02</t>
  </si>
  <si>
    <t>Odstranění stavby po roce 1975</t>
  </si>
  <si>
    <t>{a35c59d3-479e-4e93-b767-68145a227b79}</t>
  </si>
  <si>
    <t>SO 03</t>
  </si>
  <si>
    <t>Sanace a drenáže</t>
  </si>
  <si>
    <t>{95f3c2fb-831e-49bb-a62d-844787da99ca}</t>
  </si>
  <si>
    <t>SO 07</t>
  </si>
  <si>
    <t>Zřízení plynovodní přípojky STL</t>
  </si>
  <si>
    <t>{e984f53e-e101-484c-aa26-25f9e308cdc2}</t>
  </si>
  <si>
    <t>SO 09</t>
  </si>
  <si>
    <t>Zřízení bleskosvodu v rámci sanačních prací</t>
  </si>
  <si>
    <t>{680bfd78-6ded-4981-9f6f-9090fbd94c26}</t>
  </si>
  <si>
    <t>Hromosvod</t>
  </si>
  <si>
    <t>{9385fe22-5873-4baa-8834-f6158be7edda}</t>
  </si>
  <si>
    <t>Uzemnění</t>
  </si>
  <si>
    <t>{3d3b1800-a8e3-496a-8b75-9d2446c9304a}</t>
  </si>
  <si>
    <t>SO 10</t>
  </si>
  <si>
    <t>Vnitřní stavební úpravy výpravní budovy</t>
  </si>
  <si>
    <t>{fc1eed6e-5c3b-46d2-8f9d-6eeaa74db906}</t>
  </si>
  <si>
    <t>Stavební část</t>
  </si>
  <si>
    <t>{0d7e56cd-15e5-46d3-a2e8-9d64c2752a97}</t>
  </si>
  <si>
    <t>Zdravotechnika</t>
  </si>
  <si>
    <t>{7d453d78-5f53-4c52-8ccc-12e9e32b5bba}</t>
  </si>
  <si>
    <t>Plyn</t>
  </si>
  <si>
    <t>{d1cd2c4b-4239-42f7-99f9-966017d21cdd}</t>
  </si>
  <si>
    <t>Vytápění</t>
  </si>
  <si>
    <t>{5ec34c12-d5aa-4a81-81e1-c0119a872d8b}</t>
  </si>
  <si>
    <t>Vzduchotechnika</t>
  </si>
  <si>
    <t>{326e88bf-03ad-40e7-9b8a-f10858d66777}</t>
  </si>
  <si>
    <t>06</t>
  </si>
  <si>
    <t>Chlazení</t>
  </si>
  <si>
    <t>{97afeaea-0c46-4f18-88bf-1ecc1ba97664}</t>
  </si>
  <si>
    <t>07</t>
  </si>
  <si>
    <t>Elektroinstalace</t>
  </si>
  <si>
    <t>{7a0e0db6-9b62-4b5f-9e6f-9314d7c8fd36}</t>
  </si>
  <si>
    <t>08</t>
  </si>
  <si>
    <t>Sdělovací zařízení</t>
  </si>
  <si>
    <t>{3f088db3-3af7-4fa5-8800-324b62557a33}</t>
  </si>
  <si>
    <t>09</t>
  </si>
  <si>
    <t>Orientační systém</t>
  </si>
  <si>
    <t>{7d50dbd9-120e-4513-a1cc-5e3f28a0ac2e}</t>
  </si>
  <si>
    <t>SO 11</t>
  </si>
  <si>
    <t>Kontaktní zateplení</t>
  </si>
  <si>
    <t>{cdfe503d-3554-436d-81f9-c99cfa4a9d90}</t>
  </si>
  <si>
    <t>{ca28efda-871d-4bcc-8bca-44afc03bf378}</t>
  </si>
  <si>
    <t>Elektroinstalace - fasáda, venkovní osvětlení</t>
  </si>
  <si>
    <t>{1e70e54a-9608-444a-95ea-861e633e053d}</t>
  </si>
  <si>
    <t>SO 12</t>
  </si>
  <si>
    <t>Úprava zastřešení</t>
  </si>
  <si>
    <t>{61a18648-5cd9-4fbc-9b18-07e52fc04f72}</t>
  </si>
  <si>
    <t>SO 13</t>
  </si>
  <si>
    <t>Instalace nového trubkového stožáru</t>
  </si>
  <si>
    <t>{897f2a25-87e9-4029-8fdd-082102bc9b54}</t>
  </si>
  <si>
    <t>KRYCÍ LIST SOUPISU PRACÍ</t>
  </si>
  <si>
    <t>Objekt:</t>
  </si>
  <si>
    <t>D.4 - Ostatní technologická zařízení</t>
  </si>
  <si>
    <t>Soupis:</t>
  </si>
  <si>
    <t>SO 98-98 - Všeobecný objekt</t>
  </si>
  <si>
    <t>REKAPITULACE ČLENĚNÍ SOUPISU PRACÍ</t>
  </si>
  <si>
    <t>Kód dílu - Popis</t>
  </si>
  <si>
    <t>Cena celkem [CZK]</t>
  </si>
  <si>
    <t>-1</t>
  </si>
  <si>
    <t>VRN - Vedlejší rozpočtové náklady</t>
  </si>
  <si>
    <t>VRŠ - Všeobecný objekt</t>
  </si>
  <si>
    <t>SOUPIS PRACÍ</t>
  </si>
  <si>
    <t>PČ</t>
  </si>
  <si>
    <t>MJ</t>
  </si>
  <si>
    <t>Množství</t>
  </si>
  <si>
    <t>J.cena [CZK]</t>
  </si>
  <si>
    <t>Cenová soustava</t>
  </si>
  <si>
    <t>J. Nh [h]</t>
  </si>
  <si>
    <t>Nh celkem [h]</t>
  </si>
  <si>
    <t>J. hmotnost [t]</t>
  </si>
  <si>
    <t>Hmotnost celkem [t]</t>
  </si>
  <si>
    <t>J. suť [t]</t>
  </si>
  <si>
    <t>Suť Celkem [t]</t>
  </si>
  <si>
    <t>Náklady soupisu celkem</t>
  </si>
  <si>
    <t>VRN</t>
  </si>
  <si>
    <t>Vedlejší rozpočtové náklady</t>
  </si>
  <si>
    <t>5</t>
  </si>
  <si>
    <t>ROZPOCET</t>
  </si>
  <si>
    <t>K</t>
  </si>
  <si>
    <t>460010025</t>
  </si>
  <si>
    <t>Vytyčení trasy inženýrských sítí v zastavěném prostoru</t>
  </si>
  <si>
    <t>kompl</t>
  </si>
  <si>
    <t>CS ÚRS 2020 01</t>
  </si>
  <si>
    <t>64</t>
  </si>
  <si>
    <t>-1026102779</t>
  </si>
  <si>
    <t>PSC</t>
  </si>
  <si>
    <t xml:space="preserve">Poznámka k souboru cen:_x000d_
1. V cenách jsou zahrnuty i náklady na:_x000d_
a) pochůzky projektovanou tratí,_x000d_
b) vyznačení budoucí trasy,_x000d_
c) rozmístění, očíslování a označení opěrných bodů,_x000d_
d) označení překážek a míst pro kabelové prostupy a podchodové štoly._x000d_
</t>
  </si>
  <si>
    <t>013294000</t>
  </si>
  <si>
    <t>Ostatní dokumentace - dílenská</t>
  </si>
  <si>
    <t>1024</t>
  </si>
  <si>
    <t>-579407835</t>
  </si>
  <si>
    <t>030001000</t>
  </si>
  <si>
    <t>Zařízení staveniště</t>
  </si>
  <si>
    <t>soubor</t>
  </si>
  <si>
    <t>-1018942267</t>
  </si>
  <si>
    <t>4</t>
  </si>
  <si>
    <t>035002000</t>
  </si>
  <si>
    <t>Pronájmy ploch, objektů</t>
  </si>
  <si>
    <t>879748973</t>
  </si>
  <si>
    <t>044002000</t>
  </si>
  <si>
    <t>Revize</t>
  </si>
  <si>
    <t>162032125</t>
  </si>
  <si>
    <t>6</t>
  </si>
  <si>
    <t>045303000</t>
  </si>
  <si>
    <t>Koordinační činnost</t>
  </si>
  <si>
    <t>155312901</t>
  </si>
  <si>
    <t>7</t>
  </si>
  <si>
    <t>070001000</t>
  </si>
  <si>
    <t>Provozní vlivy - ve všech fázích výstavby je nutné vyřešit způsob informování cestujících rozhlasem a vizuálním informačním způsobem.</t>
  </si>
  <si>
    <t>794514131</t>
  </si>
  <si>
    <t>VRŠ</t>
  </si>
  <si>
    <t>8</t>
  </si>
  <si>
    <t>012303000</t>
  </si>
  <si>
    <t>Geodetické práce po výstavbě, vč.dokumentace</t>
  </si>
  <si>
    <t>-784650383</t>
  </si>
  <si>
    <t>9</t>
  </si>
  <si>
    <t>013254000</t>
  </si>
  <si>
    <t>Dokumentace skutečného provedení stavby - listinné i digitální podobě</t>
  </si>
  <si>
    <t>-638776261</t>
  </si>
  <si>
    <t>10</t>
  </si>
  <si>
    <t>090001000-1</t>
  </si>
  <si>
    <t>Osvědčení o shodě notifikovanou osobou v realizaci</t>
  </si>
  <si>
    <t>-1797819034</t>
  </si>
  <si>
    <t>11</t>
  </si>
  <si>
    <t>090001000-2</t>
  </si>
  <si>
    <t>Osvědčení o bečzpečnosti před uvedením do provozu</t>
  </si>
  <si>
    <t>-1110685556</t>
  </si>
  <si>
    <t>12</t>
  </si>
  <si>
    <t>091504000</t>
  </si>
  <si>
    <t>Náklady související s publikační činností - odkaz na ZTP - zhotovení stavby - kap.4.13</t>
  </si>
  <si>
    <t>-1282000352</t>
  </si>
  <si>
    <t>E.1.8 - Pozemní komunikace</t>
  </si>
  <si>
    <t>SO 04 - Úprava zpevněné plochy pod přístřeškem</t>
  </si>
  <si>
    <t>Úroveň 3:</t>
  </si>
  <si>
    <t>01 - Úprava zpevněné plochy pod přístřeškem</t>
  </si>
  <si>
    <t>HSV - Práce a dodávky HSV</t>
  </si>
  <si>
    <t xml:space="preserve">    1 - Zemní práce</t>
  </si>
  <si>
    <t xml:space="preserve">    2 - Zakládání</t>
  </si>
  <si>
    <t xml:space="preserve">    5 - Komunikace pozemní</t>
  </si>
  <si>
    <t xml:space="preserve">    9 - Ostatní konstrukce a práce, bourání</t>
  </si>
  <si>
    <t xml:space="preserve">    91 - Doplňující konstrukce a práce pozemních komunikací, letišť a ploch</t>
  </si>
  <si>
    <t xml:space="preserve">    96 - Bourání konstrukcí</t>
  </si>
  <si>
    <t xml:space="preserve">    997 - Přesun sutě</t>
  </si>
  <si>
    <t xml:space="preserve">    998 - Přesun hmot</t>
  </si>
  <si>
    <t>PSV - PSV</t>
  </si>
  <si>
    <t xml:space="preserve">    767 - Konstrukce zámečnické</t>
  </si>
  <si>
    <t>HSV</t>
  </si>
  <si>
    <t>Práce a dodávky HSV</t>
  </si>
  <si>
    <t>Zemní práce</t>
  </si>
  <si>
    <t>113106121</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</si>
  <si>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</si>
  <si>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m2</t>
  </si>
  <si>
    <t>-1033772481</t>
  </si>
  <si>
    <t xml:space="preserve">Poznámka k souboru cen:_x000d_
1. Ceny jsou určeny pro rozebrání dlažeb včetně odstranění lože._x000d_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podkladu._x000d_
3. V cenách nejsou započteny náklady na popř. nutné očištění:_x000d_
a) dlažebních nebo mozaikových kostek, které se oceňuje cenami souboru cen 979 07-11 Očištění vybouraných dlažebních kostek části C01,_x000d_
b) betonových, kameninových nebo kamenných desek nebo dlaždic, které se oceňuje cenami souboru cen 979 0 . - . . Očištění vybouraných obrubníků, krajníků, desek nebo dílců části C01._x000d_
4. Přemístění vybourané dlažby včetně materiálu z lože a spár na vzdálenost přes 3 m se oceňuje cenami souborů cen 997 22-1 Vodorovná doprava suti a vybouraných hmot._x000d_
</t>
  </si>
  <si>
    <t>113107112</t>
  </si>
  <si>
    <t>Odstranění podkladů nebo krytů ručně s přemístěním hmot na skládku na vzdálenost do 3 m nebo s naložením na dopravní prostředek z kameniva těženého, o tl. vrstvy přes 100 do 200 mm</t>
  </si>
  <si>
    <t>-845199766</t>
  </si>
  <si>
    <t xml:space="preserve">Poznámka k souboru cen:_x000d_
1. Pro volbu cen z hlediska množství se uvažuje každá souvisle odstraňovaná plocha krytu nebo podkladu stejného druhu samostatně. Odstraňuje-li se několik vrstev vozovky najednou, jednotlivé vrstvy se oceňují každá samostatně._x000d_
2. Ceny_x000d_
a) –7111 až –7113, –7151 až -7153, -7211 až -7213 a -7311 až -7313 lze použít i pro odstranění podkladů nebo krytů ze štěrkopísku, škváry, strusky nebo z mechanicky zpevněných zemin,_x000d_
b) –7121 až 7125, –7161 až -7165, -7221 až -7225 a -7321 až -7325 lze použít i pro odstranění podkladů nebo krytů ze zemin stabilizovaných vápnem,_x000d_
c) –7130 až -7134, –7170 až -7174, –7230 až -7234 a -7330 až -7334 lze použít i pro odstranění dlažeb uložených do betonového lože a dlažeb z mozaiky uložených do cementové malty nebo podkladu ze zemin stabilizovaných cementem._x000d_
3. Ceny lze použít i pro odstranění podkladů nebo krytů opatřených živičnými postřiky nebo nátěry._x000d_
4. Ceny odlišené podle tloušťky (např. do 100 mm, do 200 mm) jsou určeny vždy pro celou tloušťku jednotlivých konstrukcí._x000d_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nevykazuje._x000d_
6. Přemístění vybouraného materiálu větší vzdálenost, než je uvedeno, se oceňuje cenami souborů cen 997 22-1 Vodorovná doprava suti._x000d_
7. Ceny -714 . , -718 . , –724 . a -734 . nelze použít pro odstranění podkladu nebo krytu frézováním._x000d_
</t>
  </si>
  <si>
    <t>133312011</t>
  </si>
  <si>
    <t>Hloubení šachet ručně zapažených i nezapažených v horninách třídy těžitelnosti II skupiny 4, půdorysná plocha výkopu do 4 m2</t>
  </si>
  <si>
    <t>m3</t>
  </si>
  <si>
    <t>531734286</t>
  </si>
  <si>
    <t xml:space="preserve">Poznámka k souboru cen:_x000d_
1. Ceny jsou určeny pro šachty hloubky do 6 m. Šachty větších hloubek se oceňují individuálně._x000d_
2. V cenách jsou započteny i náklady na svislé přemístění výkopku, urovnání dna do předepsaného profilu a spádu, přehození výkopku na přilehlém terénu na vzdálenost do 3 m od hrany šachty nebo naložení na dopravní prostředek._x000d_
</t>
  </si>
  <si>
    <t>VV</t>
  </si>
  <si>
    <t>0,30*0,30*0,40*8</t>
  </si>
  <si>
    <t>162751137</t>
  </si>
  <si>
    <t>Vodorovné přemístění výkopku nebo sypaniny po suchu na obvyklém dopravním prostředku, bez naložení výkopku, avšak se složením bez rozhrnutí z horniny třídy těžitelnosti II na vzdálenost skupiny 4 a 5 na vzdálenost přes 9 000 do 10 000 m</t>
  </si>
  <si>
    <t>1289600548</t>
  </si>
  <si>
    <t xml:space="preserve">Poznámka k souboru cen:_x000d_
1. Přemísťuje-li se výkopek z dočasných skládek vzdálených do 50 m, neoceňuje se nakládání výkopku, i když se provádí. Toto ustanovení neplatí, vylučuje-li projekt použití dozeru._x000d_
2. Ceny nelze použít, předepisuje-li projekt přemístit výkopek na místo nepřístupné obvyklým dopravním prostředkům; toto přemístění se oceňuje individuálně._x000d_
</t>
  </si>
  <si>
    <t>162751139</t>
  </si>
  <si>
    <t>Vodorovné přemístění výkopku nebo sypaniny po suchu na obvyklém dopravním prostředku, bez naložení výkopku, avšak se složením bez rozhrnutí z horniny třídy těžitelnosti II na vzdálenost skupiny 4 a 5 na vzdálenost Příplatek k ceně za každých dalších i započatých 1 000 m</t>
  </si>
  <si>
    <t>-1713569013</t>
  </si>
  <si>
    <t>0,288*5 'Přepočtené koeficientem množství</t>
  </si>
  <si>
    <t>171201221</t>
  </si>
  <si>
    <t>Poplatek za uložení stavebního odpadu na skládce (skládkovné) zeminy a kamení zatříděného do Katalogu odpadů pod kódem 17 05 04</t>
  </si>
  <si>
    <t>t</t>
  </si>
  <si>
    <t>-1379585979</t>
  </si>
  <si>
    <t xml:space="preserve">Poznámka k souboru cen:_x000d_
1. Ceny uvedené v souboru cen je doporučeno opravit podle aktuálních cen místně příslušné skládky._x000d_
2. V cenách je započítán poplatek za ukládání odpadu dle zákona 185/2001 Sb._x000d_
</t>
  </si>
  <si>
    <t>0,288*1,6 'Přepočtené koeficientem množství</t>
  </si>
  <si>
    <t>Zakládání</t>
  </si>
  <si>
    <t>274322611</t>
  </si>
  <si>
    <t>Základy z betonu železového (bez výztuže) pasy z betonu se zvýšenými nároky na prostředí tř. C 30/37</t>
  </si>
  <si>
    <t>1616874284</t>
  </si>
  <si>
    <t xml:space="preserve">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objektů._x000d_
2. Hloubení s použitím bentonitové suspenze se oceňuje katalogem 800-1 Zemní práce. Bednění se neoceňuje._x000d_
3. V cenách nejsou započteny náklady na výztuž, tyto se oceňují cenami souboru cen 27* 36-.... Výztuž základů._x000d_
4. V cenách z betonu pro konstrukce bílých van 27. 32-3 nejsou započteny náklady na těsnění dilatačních a pracovních spar, tyto se oceňují cenami souborů cen 953 33 části A08 tohoto katalogu._x000d_
</t>
  </si>
  <si>
    <t>0,30*0,30*0,60*8</t>
  </si>
  <si>
    <t>27532-R.pol.</t>
  </si>
  <si>
    <t>Kotvení trny z žebír.oceli dl.700 mm, D+M</t>
  </si>
  <si>
    <t>kus</t>
  </si>
  <si>
    <t>914053969</t>
  </si>
  <si>
    <t>8*4</t>
  </si>
  <si>
    <t>275351121</t>
  </si>
  <si>
    <t>Bednění základů patek zřízení</t>
  </si>
  <si>
    <t>312959493</t>
  </si>
  <si>
    <t xml:space="preserve">Poznámka k souboru cen:_x000d_
1. Ceny jsou určeny pro bednění ve volném prostranství, ve volných nebo zapažených jamách, rýhách a šachtách._x000d_
2. Kruhové nebo obloukové bednění poloměru do 1 m se oceňuje individuálně._x000d_
</t>
  </si>
  <si>
    <t>0,30*4*0,20*8</t>
  </si>
  <si>
    <t>275351122</t>
  </si>
  <si>
    <t>Bednění základů patek odstranění</t>
  </si>
  <si>
    <t>-881151826</t>
  </si>
  <si>
    <t>Komunikace pozemní</t>
  </si>
  <si>
    <t>564871112</t>
  </si>
  <si>
    <t>Podklad ze štěrkodrti ŠD s rozprostřením a zhutněním, po zhutnění tl. 260 mm</t>
  </si>
  <si>
    <t>-1168277224</t>
  </si>
  <si>
    <t>596212222</t>
  </si>
  <si>
    <t>Kladení dlažby z betonových zámkových dlaždic pozemních komunikací s ložem z kameniva těženého nebo drceného tl. do 50 mm, s vyplněním spár, s dvojitým hutněním vibrováním a se smetením přebytečného materiálu na krajnici tl. 80 mm skupiny B, pro plochy přes 100 do 300 m2</t>
  </si>
  <si>
    <t>1736455169</t>
  </si>
  <si>
    <t xml:space="preserve">Poznámka k souboru cen:_x000d_
1. Pro volbu cen dlažeb platí toto rozdělení: Skupina A: dlažby z prvků stejného tvaru, Skupina B: dlažby z prvků dvou a více tvarů, nebo z obrazců o ploše jednotlivě do 100 m2, Skupina C: dlažby obloukovitých tvarů (oblouky, kruhy, apod.)._x000d_
2. V cenách jsou započteny i náklady na dodání hmot pro lože a na dodání materiálu na výplň spár._x000d_
3. V cenách nejsou započteny náklady na dodání zámkové dlažby, které se oceňuje ve specifikaci; ztratné lze dohodnout u plochy_x000d_
a) do 100 m2 ve výši 3 %,_x000d_
b) přes 100 do 300 m2 ve výši 2 %,_x000d_
c) přes 300 m2 ve výši 1 %._x000d_
4. Část lože přesahující tloušťku 50 mm se oceňuje cenami souboru cen 451 ..-9 Příplatek za každých dalších 10 mm tloušťky podkladu nebo lože._x000d_
</t>
  </si>
  <si>
    <t>Dle situace exteriér</t>
  </si>
  <si>
    <t>124,291</t>
  </si>
  <si>
    <t>13</t>
  </si>
  <si>
    <t>M</t>
  </si>
  <si>
    <t>59246018</t>
  </si>
  <si>
    <t>dlažba velkoformátová betonová plochy do 0,5m2 tl 80mm přírodní</t>
  </si>
  <si>
    <t>1251933200</t>
  </si>
  <si>
    <t>-19,10</t>
  </si>
  <si>
    <t>Součet</t>
  </si>
  <si>
    <t>105,191*1,01 'Přepočtené koeficientem množství</t>
  </si>
  <si>
    <t>14</t>
  </si>
  <si>
    <t>59245030</t>
  </si>
  <si>
    <t>dlažba tvar čtverec betonová 200x200x80mm přírodní</t>
  </si>
  <si>
    <t>943763254</t>
  </si>
  <si>
    <t>19,1*1,01 'Přepočtené koeficientem množství</t>
  </si>
  <si>
    <t>596991112</t>
  </si>
  <si>
    <t>Řezání betonové, kameninové nebo kamenné dlažby do oblouku tloušťky dlažby přes 60 do 80 mm</t>
  </si>
  <si>
    <t>m</t>
  </si>
  <si>
    <t>-157480159</t>
  </si>
  <si>
    <t xml:space="preserve">Poznámka k souboru cen:_x000d_
1. Množství měrných jednotek se určuje v metrech délky prováděného řezu._x000d_
2. Ceny nelze použít pro zámkovou dlažbu._x000d_
</t>
  </si>
  <si>
    <t>4,40+4,60+3,725</t>
  </si>
  <si>
    <t>Ostatní konstrukce a práce, bourání</t>
  </si>
  <si>
    <t>16</t>
  </si>
  <si>
    <t>935932116</t>
  </si>
  <si>
    <t>Odvodňovací plastový žlab pro třídu zatížení A 15 vnitřní šířky 100 mm s krycím roštem mřížkovým z pozinkované oceli</t>
  </si>
  <si>
    <t>-75182826</t>
  </si>
  <si>
    <t xml:space="preserve">Poznámka k souboru cen:_x000d_
1. V cenách jsou započteny i náklady na předepsané obetonování a lože z betonu._x000d_
2. V cenách nejsou započteny náklady na:_x000d_
a) přípojné kanalizační potrubí, které se oceňuje cenami části A 03 katalogu 827-1 Vedení trubní dálková a přípojná - vodovody a kanalizace,_x000d_
b) zemní práce, které se oceňují cenami katalogu 800-1 Zemní práce._x000d_
</t>
  </si>
  <si>
    <t>17</t>
  </si>
  <si>
    <t>935932611</t>
  </si>
  <si>
    <t>Odvodňovací plastový žlab vpusť s kalovým košem pro žlab vnitřní šířky 100 mm</t>
  </si>
  <si>
    <t>-880966542</t>
  </si>
  <si>
    <t>18</t>
  </si>
  <si>
    <t>953941110</t>
  </si>
  <si>
    <t>Osazení drobných kovových výrobků bez jejich dodání s vysekáním kapes pro upevňovací prvky se zazděním, zabetonováním nebo zalitím schodišťového, balkónového nebo jiného zábradlí_x000d_
- DLE SPECIFIKACE PD</t>
  </si>
  <si>
    <t>1855898474</t>
  </si>
  <si>
    <t xml:space="preserve">Poznámka k souboru cen:_x000d_
1. V cenách nejsou započteny náklady na dodání poklopů, rohoží, ventilací a drobných kovových výrobků, tyto se oceňují ve specifikaci._x000d_
</t>
  </si>
  <si>
    <t>19</t>
  </si>
  <si>
    <t>55342030</t>
  </si>
  <si>
    <t>zábradlí Pz, sloupky 40x40mm, výplň 6 vodorovných prutů, madlo kruhové pr. 42,4mm</t>
  </si>
  <si>
    <t>416585301</t>
  </si>
  <si>
    <t>91</t>
  </si>
  <si>
    <t>Doplňující konstrukce a práce pozemních komunikací, letišť a ploch</t>
  </si>
  <si>
    <t>20</t>
  </si>
  <si>
    <t>919726122</t>
  </si>
  <si>
    <t>Geotextilie netkaná pro ochranu, separaci nebo filtraci měrná hmotnost přes 200 do 300 g/m2</t>
  </si>
  <si>
    <t>-49839983</t>
  </si>
  <si>
    <t xml:space="preserve">Poznámka k souboru cen:_x000d_
1. V cenách jsou započteny i náklady na položení a dodání geotextilie včetně přesahů._x000d_
</t>
  </si>
  <si>
    <t>96</t>
  </si>
  <si>
    <t>Bourání konstrukcí</t>
  </si>
  <si>
    <t>965042241</t>
  </si>
  <si>
    <t>Bourání mazanin betonových nebo z litého asfaltu tl. přes 100 mm, plochy přes 4 m2</t>
  </si>
  <si>
    <t>-2055634041</t>
  </si>
  <si>
    <t>betonová rampa</t>
  </si>
  <si>
    <t>5,30*1,65*0,20</t>
  </si>
  <si>
    <t>22</t>
  </si>
  <si>
    <t>965049112</t>
  </si>
  <si>
    <t>Bourání mazanin Příplatek k cenám za bourání mazanin betonových se svařovanou sítí, tl. přes 100 mm</t>
  </si>
  <si>
    <t>1892094905</t>
  </si>
  <si>
    <t>23</t>
  </si>
  <si>
    <t>976071111</t>
  </si>
  <si>
    <t>Vybourání kovových madel, zábradlí, dvířek, zděří, kotevních želez madel a zábradlí</t>
  </si>
  <si>
    <t>-165931406</t>
  </si>
  <si>
    <t>997</t>
  </si>
  <si>
    <t>Přesun sutě</t>
  </si>
  <si>
    <t>24</t>
  </si>
  <si>
    <t>997221571</t>
  </si>
  <si>
    <t>Vodorovná doprava vybouraných hmot bez naložení, ale se složením a s hrubým urovnáním na vzdálenost do 1 km</t>
  </si>
  <si>
    <t>1856103713</t>
  </si>
  <si>
    <t xml:space="preserve">Poznámka k souboru cen:_x000d_
1. Ceny nelze použít pro vodorovnou dopravu vybouraných hmot po železnici, po vodě nebo neobvyklými dopravními prostředky._x000d_
2. Je-li na dopravní dráze pro vodorovnou dopravu vybouraných hmot překážka, pro kterou je nutno vybourané hmoty překládat z jednoho dopravního prostředku na druhý, oceňuje se tato doprava v každém úseku samostatně._x000d_
</t>
  </si>
  <si>
    <t>25</t>
  </si>
  <si>
    <t>997221579</t>
  </si>
  <si>
    <t>Vodorovná doprava vybouraných hmot bez naložení, ale se složením a s hrubým urovnáním na vzdálenost Příplatek k ceně za každý další i započatý 1 km přes 1 km</t>
  </si>
  <si>
    <t>1649646882</t>
  </si>
  <si>
    <t>73,99*14 'Přepočtené koeficientem množství</t>
  </si>
  <si>
    <t>26</t>
  </si>
  <si>
    <t>997221612</t>
  </si>
  <si>
    <t>Nakládání na dopravní prostředky pro vodorovnou dopravu vybouraných hmot</t>
  </si>
  <si>
    <t>44235486</t>
  </si>
  <si>
    <t xml:space="preserve">Poznámka k souboru cen:_x000d_
1. Ceny lze použít i pro překládání při lomené dopravě._x000d_
2. Ceny nelze použít při dopravě po železnici, po vodě nebo neobvyklými dopravními prostředky._x000d_
</t>
  </si>
  <si>
    <t>27</t>
  </si>
  <si>
    <t>997221645</t>
  </si>
  <si>
    <t>Poplatek za uložení stavebního odpadu na skládce (skládkovné) asfaltového bez obsahu dehtu zatříděného do Katalogu odpadů pod kódem 17 03 02</t>
  </si>
  <si>
    <t>440844974</t>
  </si>
  <si>
    <t xml:space="preserve">Poznámka k souboru cen:_x000d_
1. Ceny uvedenév souboru cen je doporučeno upravit podle aktuálních cen místně příslušné skládky odpadů._x000d_
2. Uložení odpadů neuvedených v souboru cen se oceňuje individuálně._x000d_
3. V cenách je započítán poplatek za ukládání odpadu dle zákona 185/2001 Sb._x000d_
4. Případné drcení stavebního odpadu lze ocenit cenami souboru cen 997 00-60 Drcení stavebního odpadu z katalogu 800-6 Demolice objektů._x000d_
</t>
  </si>
  <si>
    <t>28</t>
  </si>
  <si>
    <t>997221655</t>
  </si>
  <si>
    <t>1591683082</t>
  </si>
  <si>
    <t>998</t>
  </si>
  <si>
    <t>Přesun hmot</t>
  </si>
  <si>
    <t>29</t>
  </si>
  <si>
    <t>998223011</t>
  </si>
  <si>
    <t>Přesun hmot pro pozemní komunikace s krytem dlážděným dopravní vzdálenost do 200 m jakékoliv délky objektu</t>
  </si>
  <si>
    <t>-1588347086</t>
  </si>
  <si>
    <t>PSV</t>
  </si>
  <si>
    <t>767</t>
  </si>
  <si>
    <t>Konstrukce zámečnické</t>
  </si>
  <si>
    <t>30</t>
  </si>
  <si>
    <t>767-SL01</t>
  </si>
  <si>
    <t>Repase stávajících nosných sloupů - demontáž, repase a zpětné osazení, DLE SPECIFIKACE PD - viz.technická zpráva</t>
  </si>
  <si>
    <t>-1862800287</t>
  </si>
  <si>
    <t>stávající sloupy na nástupušti</t>
  </si>
  <si>
    <t>31</t>
  </si>
  <si>
    <t>998767103</t>
  </si>
  <si>
    <t>Přesun hmot pro zámečnické konstrukce stanovený z hmotnosti přesunovaného materiálu vodorovná dopravní vzdálenost do 50 m v objektech výšky přes 12 do 24 m</t>
  </si>
  <si>
    <t>-2035555716</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</si>
  <si>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-7181 pro přesun prováděný bez použití mechanizace, tj. za ztížených podmínek, lze použít pouze pro hmotnost materiálu, která se tímto způsobem skutečně přemísťuje._x000d_
</t>
  </si>
  <si>
    <t>02 - Vybabení exteriér</t>
  </si>
  <si>
    <t>936104213</t>
  </si>
  <si>
    <t>Montáž odpadkového koše přichycením kotevními šrouby</t>
  </si>
  <si>
    <t>1110739816</t>
  </si>
  <si>
    <t xml:space="preserve">Poznámka k souboru cen:_x000d_
1. V ceně-4211 jsou započteny i náklady na zemní práce._x000d_
2. V cenách -4212 a -4213 jsou započteny i náklady na upevňovací materiál._x000d_
3. V cenách nejsou započteny náklady na dodání odpadkového koše, tyto se oceňují ve specifikaci._x000d_
</t>
  </si>
  <si>
    <t>74910130</t>
  </si>
  <si>
    <t>koš odpadkový kovový kotvený, uzamykatelný v 885mm š 370mm obsah 60L_x000d_
DLE SPECIFIKACE PD - viz.tabulka exteriér</t>
  </si>
  <si>
    <t>1327440594</t>
  </si>
  <si>
    <t>936124113</t>
  </si>
  <si>
    <t>Montáž lavičky parkové stabilní přichycené kotevními šrouby</t>
  </si>
  <si>
    <t>-852520675</t>
  </si>
  <si>
    <t xml:space="preserve">Poznámka k souboru cen:_x000d_
1. V cenách -4111 a -4112 jsou započteny i náklady na zemní práce s odhozem výkopku na vzdálenost do 3 m._x000d_
2. V cenách nejsou započteny náklady na:_x000d_
a) vysekání otvorů pro osazení noh do stávajících konstrukcí; tyto práce se oceňují cenami souboru cen 974 04-25 Vysekání rýh částí B01 katalogu 801-3 Budovy a haly – bourání konstrukcí,_x000d_
b) dodání lavičky, tyto se oceňují ve specifikaci,_x000d_
c) odklizení výkopku, tyto se oceňují cenami katalogu 800-1 Zemní práce._x000d_
</t>
  </si>
  <si>
    <t>749101-R.pol.</t>
  </si>
  <si>
    <t>lavička s opěradlem konstrukce-kov, jednomístný sedák_x000d_
DLE SPECIFIKACE PD - viz.tabulka exteriér</t>
  </si>
  <si>
    <t>-375029832</t>
  </si>
  <si>
    <t>749102-R.pol.</t>
  </si>
  <si>
    <t>lavička s opěradlem konstrukce-kov, dvojmístný sedák_x000d_
DLE SPECIFIKACE PD - viz.tabulka exteriér</t>
  </si>
  <si>
    <t>-1035434561</t>
  </si>
  <si>
    <t>936174312</t>
  </si>
  <si>
    <t>Montáž stojanu na kola přichyceného kotevními šrouby 10 kol</t>
  </si>
  <si>
    <t>1426806950</t>
  </si>
  <si>
    <t xml:space="preserve">Poznámka k souboru cen:_x000d_
1. V cenách jsou započteny i náklady na upevňovací materiál._x000d_
2. V cenách nejsou započteny náklady na dodání stojanu, tyto se oceňují ve specifikaci._x000d_
</t>
  </si>
  <si>
    <t>74910152</t>
  </si>
  <si>
    <t xml:space="preserve">stojan na kola na 10 kol oboustranný, kov 730x1750x500mm_x000d_
DLE SPECIFIKACE PD - 7KOL   - viz.tabulka exteriér</t>
  </si>
  <si>
    <t>719082283</t>
  </si>
  <si>
    <t>936-R.pol</t>
  </si>
  <si>
    <t>Pamětní deska exteriérová D+M - DLE SPECIFIKACE PD - vybavení exteriér ozn.16</t>
  </si>
  <si>
    <t>945023217</t>
  </si>
  <si>
    <t>998231311</t>
  </si>
  <si>
    <t>Přesun hmot pro sadovnické a krajinářské úpravy - strojně dopravní vzdálenost do 5000 m</t>
  </si>
  <si>
    <t>-1607807987</t>
  </si>
  <si>
    <t>SO 05 - Úprava komunikace</t>
  </si>
  <si>
    <t>01 - Zřízení vjezdu - provizorní úprava</t>
  </si>
  <si>
    <t>122351101</t>
  </si>
  <si>
    <t>Odkopávky a prokopávky nezapažené strojně v hornině třídy těžitelnosti II skupiny 4 do 20 m3</t>
  </si>
  <si>
    <t>-1293441551</t>
  </si>
  <si>
    <t xml:space="preserve">Poznámka k souboru cen:_x000d_
1. V cenách jsou započteny i náklady na přehození výkopku na vzdálenost do 3 m nebo naložení na dopravní prostředek._x000d_
</t>
  </si>
  <si>
    <t>"Dle PD" 101,5153*0,20</t>
  </si>
  <si>
    <t>-1991873779</t>
  </si>
  <si>
    <t>938175582</t>
  </si>
  <si>
    <t>20,303*5 'Přepočtené koeficientem množství</t>
  </si>
  <si>
    <t>341379546</t>
  </si>
  <si>
    <t>20,303*1,6 'Přepočtené koeficientem množství</t>
  </si>
  <si>
    <t>181951114</t>
  </si>
  <si>
    <t>Úprava pláně vyrovnáním výškových rozdílů strojně v hornině třídy těžitelnosti II, skupiny 4 a 5 se zhutněním</t>
  </si>
  <si>
    <t>1000383489</t>
  </si>
  <si>
    <t xml:space="preserve">Poznámka k souboru cen:_x000d_
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důvodu._x000d_
2. Ceny nelze použít pro urovnání lavic šířky do 3 m přerušujících svahy, pro urovnání dna silničních a železničních příkopů pro jakoukoliv šířku dna; toto urovnání se oceňuje cenami souboru cen 182 Svahování._x000d_
3. Urovnání ploch ve sklonu přes 1 : 5 se oceňuje cenami souboru cen 182 Svahování trvalých svahů do projektovaných profilů strojně._x000d_
4. Ceny se zhutněním jsou určeny pro jakoukoliv míru zhutnění._x000d_
</t>
  </si>
  <si>
    <t>"Dle PD" 101,5153</t>
  </si>
  <si>
    <t>564831111</t>
  </si>
  <si>
    <t>Podklad ze štěrkodrti ŠD s rozprostřením a zhutněním, po zhutnění tl. 100 mm</t>
  </si>
  <si>
    <t>-1305080840</t>
  </si>
  <si>
    <t>916231211</t>
  </si>
  <si>
    <t>Osazení chodníkového obrubníku betonového se zřízením lože, s vyplněním a zatřením spár cementovou maltou stojatého bez boční opěry, do lože z kameniva těženého</t>
  </si>
  <si>
    <t>-500371836</t>
  </si>
  <si>
    <t xml:space="preserve">Poznámka k souboru cen:_x000d_
1. V cenách chodníkových obrubníků ležatých i stojatých jsou započteny pro osazení_x000d_
a) do lože z kameniva těženého i náklady na dodání hmot pro lože tl. 80 až 100 mm,_x000d_
b) do lože z betonu prostého i náklady na dodání hmot pro lože tl. 80 až 100 mm; v cenách -1113 a -1213 též náklady na zřízení bočních opěr._x000d_
2. Část lože z betonu prostého přesahující tl. 100 mm se oceňuje cenou 916 99-1121 Lože pod obrubníky, krajníky nebo obruby z dlažebních kostek._x000d_
3. V cenách nejsou započteny náklady na dodání obrubníků, tyto se oceňují ve specifikaci._x000d_
</t>
  </si>
  <si>
    <t>"obrubník" 3,30+15,00</t>
  </si>
  <si>
    <t>59217017</t>
  </si>
  <si>
    <t>obrubník betonový chodníkový 1000x100x250mm</t>
  </si>
  <si>
    <t>1105809331</t>
  </si>
  <si>
    <t>3,03*1,01 'Přepočtené koeficientem množství</t>
  </si>
  <si>
    <t>1009495843</t>
  </si>
  <si>
    <t>"snížený obrubník" 12,40+5,00+2,00</t>
  </si>
  <si>
    <t>59217019</t>
  </si>
  <si>
    <t>obrubník betonový chodníkový 1000x100x200mm</t>
  </si>
  <si>
    <t>-386120822</t>
  </si>
  <si>
    <t>19,4*1,01 'Přepočtené koeficientem množství</t>
  </si>
  <si>
    <t>998225111</t>
  </si>
  <si>
    <t>Přesun hmot pro komunikace s krytem z kameniva, monolitickým betonovým nebo živičným dopravní vzdálenost do 200 m jakékoliv délky objektu</t>
  </si>
  <si>
    <t>-444498185</t>
  </si>
  <si>
    <t xml:space="preserve">Poznámka k souboru cen:_x000d_
1. Ceny lze použít i pro plochy letišť s krytem monolitickým betonovým nebo živičným._x000d_
</t>
  </si>
  <si>
    <t>02 - Chodník vedle parkoviště</t>
  </si>
  <si>
    <t>113107322</t>
  </si>
  <si>
    <t>Odstranění podkladů nebo krytů strojně plochy jednotlivě do 50 m2 s přemístěním hmot na skládku na vzdálenost do 3 m nebo s naložením na dopravní prostředek z kameniva hrubého drceného, o tl. vrstvy přes 100 do 200 mm</t>
  </si>
  <si>
    <t>394881165</t>
  </si>
  <si>
    <t>113107330</t>
  </si>
  <si>
    <t>Odstranění podkladů nebo krytů strojně plochy jednotlivě do 50 m2 s přemístěním hmot na skládku na vzdálenost do 3 m nebo s naložením na dopravní prostředek z betonu prostého, o tl. vrstvy do 100 mm</t>
  </si>
  <si>
    <t>-834276859</t>
  </si>
  <si>
    <t>113107341</t>
  </si>
  <si>
    <t>Odstranění podkladů nebo krytů strojně plochy jednotlivě do 50 m2 s přemístěním hmot na skládku na vzdálenost do 3 m nebo s naložením na dopravní prostředek živičných, o tl. vrstvy do 50 mm</t>
  </si>
  <si>
    <t>-1385299927</t>
  </si>
  <si>
    <t>428729339</t>
  </si>
  <si>
    <t>"Dle PD" (74,277-25,0)*0,15</t>
  </si>
  <si>
    <t>-354780626</t>
  </si>
  <si>
    <t>-2135268961</t>
  </si>
  <si>
    <t>7,392*5 'Přepočtené koeficientem množství</t>
  </si>
  <si>
    <t>1158950298</t>
  </si>
  <si>
    <t>7,392*1,6 'Přepočtené koeficientem množství</t>
  </si>
  <si>
    <t>-1996893833</t>
  </si>
  <si>
    <t>"Dle PD" 74,277</t>
  </si>
  <si>
    <t>564851111</t>
  </si>
  <si>
    <t>Podklad ze štěrkodrti ŠD s rozprostřením a zhutněním, po zhutnění tl. 150 mm</t>
  </si>
  <si>
    <t>1344362708</t>
  </si>
  <si>
    <t>-589172453</t>
  </si>
  <si>
    <t>-1238597460</t>
  </si>
  <si>
    <t>74,277-(1,00+17,80)</t>
  </si>
  <si>
    <t>55,477*1,01 'Přepočtené koeficientem množství</t>
  </si>
  <si>
    <t>59245225</t>
  </si>
  <si>
    <t>dlažba tvar obdélník betonová pro nevidomé 200x100x80mm přírodní</t>
  </si>
  <si>
    <t>1988069262</t>
  </si>
  <si>
    <t>1*1,01 'Přepočtené koeficientem množství</t>
  </si>
  <si>
    <t>1779591106</t>
  </si>
  <si>
    <t>8,90*2</t>
  </si>
  <si>
    <t>17,8*1,01 'Přepočtené koeficientem množství</t>
  </si>
  <si>
    <t>1334321149</t>
  </si>
  <si>
    <t>8,40+2,20+4,29</t>
  </si>
  <si>
    <t>916331112</t>
  </si>
  <si>
    <t>Osazení zahradního obrubníku betonového s ložem tl. od 50 do 100 mm z betonu prostého tř. C 12/15 s boční opěrou z betonu prostého tř. C 12/15</t>
  </si>
  <si>
    <t>-2002376936</t>
  </si>
  <si>
    <t xml:space="preserve">Poznámka k souboru cen:_x000d_
1. V cenách jsou započteny i náklady na zalití a zatření spár cementovou maltou._x000d_
2. V cenách nejsou započteny náklady na dodání obrubníků; tyto se oceňují ve specifikaci._x000d_
3. Část lože přesahující tloušťku 100 mm lze ocenit cenou 916 99-1121 Lože pod obrubníky, krajníky nebo obruby z dlažebních kostek, katalogu 822-1._x000d_
</t>
  </si>
  <si>
    <t>snížený obrubník</t>
  </si>
  <si>
    <t>4,90</t>
  </si>
  <si>
    <t>59217002</t>
  </si>
  <si>
    <t>obrubník betonový zahradní šedý 1000x50x200mm</t>
  </si>
  <si>
    <t>1574889337</t>
  </si>
  <si>
    <t>4,9*1,01 'Přepočtené koeficientem množství</t>
  </si>
  <si>
    <t>-1710409028</t>
  </si>
  <si>
    <t>1445577376</t>
  </si>
  <si>
    <t>-1458193640</t>
  </si>
  <si>
    <t>15,7*14 'Přepočtené koeficientem množství</t>
  </si>
  <si>
    <t>396038075</t>
  </si>
  <si>
    <t>-1364757842</t>
  </si>
  <si>
    <t>1076847085</t>
  </si>
  <si>
    <t>15,70-2,45</t>
  </si>
  <si>
    <t>1495258182</t>
  </si>
  <si>
    <t>03 - Chodník před perónem</t>
  </si>
  <si>
    <t xml:space="preserve">    93 - Různé dokončovací konstrukce a práce inženýrských staveb</t>
  </si>
  <si>
    <t>PSV - Práce a dodávky PSV</t>
  </si>
  <si>
    <t>638800372</t>
  </si>
  <si>
    <t>295388567</t>
  </si>
  <si>
    <t>564871116</t>
  </si>
  <si>
    <t>Podklad ze štěrkodrti ŠD s rozprostřením a zhutněním, po zhutnění tl. 300 mm</t>
  </si>
  <si>
    <t>-480798107</t>
  </si>
  <si>
    <t>48,6033+0,44</t>
  </si>
  <si>
    <t>-1280145247</t>
  </si>
  <si>
    <t>-1930950801</t>
  </si>
  <si>
    <t>0,44*1,01 'Přepočtené koeficientem množství</t>
  </si>
  <si>
    <t>596811120</t>
  </si>
  <si>
    <t>Kladení dlažby z betonových nebo kameninových dlaždic komunikací pro pěší s vyplněním spár a se smetením přebytečného materiálu na vzdálenost do 3 m s ložem z kameniva těženého tl. do 30 mm velikosti dlaždic do 0,09 m2 (bez zámku), pro plochy do 50 m2</t>
  </si>
  <si>
    <t>-486401939</t>
  </si>
  <si>
    <t xml:space="preserve">Poznámka k souboru cen:_x000d_
1. V cenách jsou započteny i náklady na dodání hmot pro lože a na dodání materiálu pro výplň spár._x000d_
2. V cenách nejsou započteny náklady na dodání dlaždic, které se oceňují ve specifikaci; ztratné lze dohodnout u plochy_x000d_
a) do 100 m2 ve výši 3 %,_x000d_
b) přes 100 do 300 m2 ve výši 2 %,_x000d_
c) přes 300 m2 ve výši 1 %._x000d_
3. Část lože přesahující tloušťku 30 mm se oceňuje cenami souboru cen 451 . . -9 . Příplatek za každých dalších 10 mm tloušťky podkladu nebo lože._x000d_
</t>
  </si>
  <si>
    <t>Dle situace exteriéru - použití stávající dlažby</t>
  </si>
  <si>
    <t>48,603</t>
  </si>
  <si>
    <t>93</t>
  </si>
  <si>
    <t>Různé dokončovací konstrukce a práce inženýrských staveb</t>
  </si>
  <si>
    <t>753-R.pol.</t>
  </si>
  <si>
    <t xml:space="preserve">Zpevnění zídky po sanačních pracích				_x000d_
podklad pro nové ocel. schodiště				_x000d_
-schodiště zámečnický výrobek				_x000d_
jäckely + perforovaný plech				_x000d_
-zaměření je nutné na místě až po dokončení terénních prací._x000d_
DLE SPECIFIKACE PD - viz.exteriér - situace			_x000d_
</t>
  </si>
  <si>
    <t>488085187</t>
  </si>
  <si>
    <t>997002511</t>
  </si>
  <si>
    <t>Vodorovné přemístění suti a vybouraných hmot bez naložení, se složením a hrubým urovnáním na vzdálenost do 1 km</t>
  </si>
  <si>
    <t>-1186635914</t>
  </si>
  <si>
    <t xml:space="preserve">Poznámka k souboru cen:_x000d_
1. Cenu nelze použít pro přemístění po železnici, po vodě nebo ručně._x000d_
2. V ceně jsou započteny i náklady na terénní přirážky i na jízdu v nepříznivých poměrech (sklon silnice nebo terénu, povrch dopravní plochy, použití přívěsů apod.)._x000d_
3. Je-li na dopravní dráze nějaká překážka, pro kterou je nutné překládat suť z jednoho dopravního prostředku na jiný, oceňuje se tato lomená doprava suti v každém úseku samostatně._x000d_
</t>
  </si>
  <si>
    <t>875192546</t>
  </si>
  <si>
    <t>Práce a dodávky PSV</t>
  </si>
  <si>
    <t>767-Z06</t>
  </si>
  <si>
    <t>Schody - venkovní D+M - ozn.Z06_x000d_
DLE SPECIFIKACE PD - viz.exteriér - situace			_x000d_
- viz. SPECIFIKACE VÝROBKŮ A PRACÍ - zámečnické konstrukce</t>
  </si>
  <si>
    <t>-1190476352</t>
  </si>
  <si>
    <t>998767203</t>
  </si>
  <si>
    <t>Přesun hmot pro zámečnické konstrukce stanovený procentní sazbou (%) z ceny vodorovná dopravní vzdálenost do 50 m v objektech výšky přes 12 do 24 m</t>
  </si>
  <si>
    <t>%</t>
  </si>
  <si>
    <t>-1071308324</t>
  </si>
  <si>
    <t>04 - Okapový chodník</t>
  </si>
  <si>
    <t>1716485624</t>
  </si>
  <si>
    <t>1287510486</t>
  </si>
  <si>
    <t>-1508863969</t>
  </si>
  <si>
    <t>325927393</t>
  </si>
  <si>
    <t>-567515032</t>
  </si>
  <si>
    <t>16,095-0,30</t>
  </si>
  <si>
    <t>15,795*1,01 'Přepočtené koeficientem množství</t>
  </si>
  <si>
    <t>827213329</t>
  </si>
  <si>
    <t>0,3*1,01 'Přepočtené koeficientem množství</t>
  </si>
  <si>
    <t>-1736078270</t>
  </si>
  <si>
    <t>2,00+1,10</t>
  </si>
  <si>
    <t>-258395470</t>
  </si>
  <si>
    <t>1081463411</t>
  </si>
  <si>
    <t>174243330</t>
  </si>
  <si>
    <t>4,668*14 'Přepočtené koeficientem množství</t>
  </si>
  <si>
    <t>1170981759</t>
  </si>
  <si>
    <t>-778393022</t>
  </si>
  <si>
    <t>1782269663</t>
  </si>
  <si>
    <t>05 - Chodník před objektem</t>
  </si>
  <si>
    <t>113107181</t>
  </si>
  <si>
    <t>Odstranění podkladů nebo krytů strojně plochy jednotlivě přes 50 m2 do 200 m2 s přemístěním hmot na skládku na vzdálenost do 20 m nebo s naložením na dopravní prostředek živičných, o tl. vrstvy do 50 mm</t>
  </si>
  <si>
    <t>-622252857</t>
  </si>
  <si>
    <t>113107182</t>
  </si>
  <si>
    <t>Odstranění podkladů nebo krytů strojně plochy jednotlivě přes 50 m2 do 200 m2 s přemístěním hmot na skládku na vzdálenost do 20 m nebo s naložením na dopravní prostředek živičných, o tl. vrstvy přes 50 do 100 mm</t>
  </si>
  <si>
    <t>580215989</t>
  </si>
  <si>
    <t>113107223</t>
  </si>
  <si>
    <t>Odstranění podkladů nebo krytů strojně plochy jednotlivě přes 200 m2 s přemístěním hmot na skládku na vzdálenost do 20 m nebo s naložením na dopravní prostředek z kameniva hrubého drceného, o tl. vrstvy přes 200 do 300 mm</t>
  </si>
  <si>
    <t>-1064082037</t>
  </si>
  <si>
    <t>113201112</t>
  </si>
  <si>
    <t>Vytrhání obrub s vybouráním lože, s přemístěním hmot na skládku na vzdálenost do 3 m nebo s naložením na dopravní prostředek silničních ležatých</t>
  </si>
  <si>
    <t>932114942</t>
  </si>
  <si>
    <t xml:space="preserve">Poznámka k souboru cen:_x000d_
1. Ceny jsou určeny:_x000d_
a) pro vytrhání obrub, obrubníků nebo krajníků jakéhokoliv druhu a velikosti uložených v jakémkoliv loži popř. i s opěrami a vyspárovaných jakýmkoliv materiálem,_x000d_
b) pro obruby z dlažebních kostek uložených v jedné řadě._x000d_
2. V cenách nejsou započteny náklady na popř. nutné očištění:_x000d_
a) vytrhaných obrubníků nebo krajníků, které se oceňuje cenami souboru cen 979 0 . - . . Očištění vybouraných obrubníků, krajníků, desek nebo dílců části C 01 tohoto ceníku,_x000d_
b) vytrhaných dlažebních kostek, které se oceňují cenami souboru cen 979 07-11 Očištění vybouraných dlažebních kostek části C 01 tohoto ceníku._x000d_
3. Vytrhání obrub ze dvou řad kostek se oceňuje jako dvojnásobné množství vytrhání obrub z jedné řady kostek._x000d_
4. Přemístění vybouraných obrub, krajníků nebo dlažebních kostek včetně materiálu z lože a spár na vzdálenost přes 3 m se oceňuje cenami souborů cen 997 22-1 Vodorovná doprava suti a vybouraných hmot._x000d_
</t>
  </si>
  <si>
    <t>564861111</t>
  </si>
  <si>
    <t>Podklad ze štěrkodrti ŠD s rozprostřením a zhutněním, po zhutnění tl. 200 mm</t>
  </si>
  <si>
    <t>-71371151</t>
  </si>
  <si>
    <t>564952111</t>
  </si>
  <si>
    <t>Podklad z mechanicky zpevněného kameniva MZK (minerální beton) s rozprostřením a s hutněním, po zhutnění tl. 150 mm</t>
  </si>
  <si>
    <t>1235464538</t>
  </si>
  <si>
    <t xml:space="preserve">Poznámka k souboru cen:_x000d_
1. ČSN 73 6126-1 připouští pro MZK max. tl. 300 mm._x000d_
2. V cenách nejsou započteny náklady na:_x000d_
a) ochranu povrchu podkladu filtračním postřikem, který se oceňuje cenami souboru cen 573 11-11,_x000d_
b) spojovací postřik před pokládkou asfaltových směsí, který se oceňuje cenami souboru cen 573 2.-11._x000d_
</t>
  </si>
  <si>
    <t>565165101</t>
  </si>
  <si>
    <t>Asfaltový beton vrstva podkladní ACP 16 (obalované kamenivo střednězrnné - OKS) s rozprostřením a zhutněním v pruhu šířky do 1,5 m, po zhutnění tl. 80 mm</t>
  </si>
  <si>
    <t>1972861313</t>
  </si>
  <si>
    <t xml:space="preserve">Poznámka k souboru cen:_x000d_
1. Cenami 565 1.-510 lze oceňovat např. chodníky, úzké cesty a vjezdy v pruhu šířky do 1,5 m jakékoliv délky a jednotlivé plochy velikosti do 10 m2._x000d_
2. ČSN EN 13108-1 připouští pro ACP 16 pouze tl. 50 až 80 mm._x000d_
</t>
  </si>
  <si>
    <t>573231106</t>
  </si>
  <si>
    <t>Postřik spojovací PS bez posypu kamenivem ze silniční emulze, v množství 0,30 kg/m2</t>
  </si>
  <si>
    <t>159715437</t>
  </si>
  <si>
    <t>577134211</t>
  </si>
  <si>
    <t>Asfaltový beton vrstva obrusná ACO 11 (ABS) s rozprostřením a se zhutněním z nemodifikovaného asfaltu v pruhu šířky do 3 m tř. II, po zhutnění tl. 40 mm</t>
  </si>
  <si>
    <t>-1121633878</t>
  </si>
  <si>
    <t xml:space="preserve">Poznámka k souboru cen:_x000d_
1. Cenami 577 1.-40 lze oceňovat např. chodníky, úzké cesty a vjezdy v pruhu šířky do 1,5 m jakékoliv délky a jednotlivé plochy velikosti do 10 m2._x000d_
2. ČSN EN 13108-1 připouští pro ACO 11 pouze tl. 35 až 50 mm._x000d_
</t>
  </si>
  <si>
    <t>916231212</t>
  </si>
  <si>
    <t>Osazení chodníkového obrubníku betonového se zřízením lože, s vyplněním a zatřením spár cementovou maltou stojatého bez boční opěry, do lože z betonu prostého</t>
  </si>
  <si>
    <t>-233245143</t>
  </si>
  <si>
    <t>59217031</t>
  </si>
  <si>
    <t>obrubník betonový silniční 1000x150x250mm</t>
  </si>
  <si>
    <t>-1682918870</t>
  </si>
  <si>
    <t>47,3*1,01 'Přepočtené koeficientem množství</t>
  </si>
  <si>
    <t>919735111</t>
  </si>
  <si>
    <t>Řezání stávajícího živičného krytu nebo podkladu hloubky do 50 mm</t>
  </si>
  <si>
    <t>1235777854</t>
  </si>
  <si>
    <t xml:space="preserve">Poznámka k souboru cen:_x000d_
1. V cenách jsou započteny i náklady na spotřebu vody._x000d_
</t>
  </si>
  <si>
    <t>2,525+1,43+1,97</t>
  </si>
  <si>
    <t>919735112</t>
  </si>
  <si>
    <t>Řezání stávajícího živičného krytu nebo podkladu hloubky přes 50 do 100 mm</t>
  </si>
  <si>
    <t>433386524</t>
  </si>
  <si>
    <t>-1325875241</t>
  </si>
  <si>
    <t>1039432892</t>
  </si>
  <si>
    <t>109,096*14 'Přepočtené koeficientem množství</t>
  </si>
  <si>
    <t>997221611</t>
  </si>
  <si>
    <t>Nakládání na dopravní prostředky pro vodorovnou dopravu suti</t>
  </si>
  <si>
    <t>-428602107</t>
  </si>
  <si>
    <t>937692406</t>
  </si>
  <si>
    <t>2074251874</t>
  </si>
  <si>
    <t>12,331+27,683</t>
  </si>
  <si>
    <t>-1761669815</t>
  </si>
  <si>
    <t>109,096</t>
  </si>
  <si>
    <t>-(12,331+27,683)</t>
  </si>
  <si>
    <t>1327339352</t>
  </si>
  <si>
    <t>SO 06 - Zřízení parkovacích stání - provizorní úprava</t>
  </si>
  <si>
    <t>-617879170</t>
  </si>
  <si>
    <t>"Dle PD" 55,756*0,20</t>
  </si>
  <si>
    <t>-1880468956</t>
  </si>
  <si>
    <t>-1365330412</t>
  </si>
  <si>
    <t>11,151*5 'Přepočtené koeficientem množství</t>
  </si>
  <si>
    <t>-962154578</t>
  </si>
  <si>
    <t>11,151*1,6 'Přepočtené koeficientem množství</t>
  </si>
  <si>
    <t>-1802266051</t>
  </si>
  <si>
    <t>"Dle PD" 55,756</t>
  </si>
  <si>
    <t>732714972</t>
  </si>
  <si>
    <t>914111111</t>
  </si>
  <si>
    <t>Montáž svislé dopravní značky základní velikosti do 1 m2 objímkami na sloupky nebo konzoly</t>
  </si>
  <si>
    <t>-2039055014</t>
  </si>
  <si>
    <t xml:space="preserve">Poznámka k souboru cen:_x000d_
1. V cenách jsou započteny i náklady na montáž značek včetně upevňovacího materiálu na předem připravenou nosnou konstrukci (sloupek, konzolu, sloup)._x000d_
2. V cenách nejsou započteny náklady na:_x000d_
a) dodání značek, tyto se oceňují ve specifikaci,_x000d_
b) na montáž a dodávku ocelových nosných konstrukcí – sloupků, konzol, tyto se oceňují cenami souboru cen 914 51 Montáž sloupku a 914 53 Montáž konzol a nástavců,_x000d_
c) nátěry, tyto se oceňují jako práce PSV příslušnými cenami katalogu 800-783 Nátěry,_x000d_
d) naložení a odklizení výkopku, tyto se oceňují cenami části A 01 katalogu 800-1 Zemní práce._x000d_
3. Ceny nelze použít pro osazení a montáž svislých dopravních značek:_x000d_
a) světelných, tyto se oceňují cenami katalogu 800-741 Elektroinstalace - silnoproud,_x000d_
b) upevněných na lanech nebo speciálních konstrukcích nesoucích více značek, tyto se oceňují individuálně._x000d_
</t>
  </si>
  <si>
    <t>40445625</t>
  </si>
  <si>
    <t>informativní značky provozní IP8, IP9, IP11-IP13 500x700mm - IP12</t>
  </si>
  <si>
    <t>-2100698120</t>
  </si>
  <si>
    <t>40445648</t>
  </si>
  <si>
    <t xml:space="preserve">dodatkové tabulky  500x700mm - s vlastním textem</t>
  </si>
  <si>
    <t>469668338</t>
  </si>
  <si>
    <t>40445240</t>
  </si>
  <si>
    <t>patka pro sloupek Al D 60mm</t>
  </si>
  <si>
    <t>-819645934</t>
  </si>
  <si>
    <t>40445225</t>
  </si>
  <si>
    <t>sloupek pro dopravní značku Zn D 60mm v 3,5m</t>
  </si>
  <si>
    <t>1622877983</t>
  </si>
  <si>
    <t>40445253</t>
  </si>
  <si>
    <t>víčko plastové na sloupek D 60mm</t>
  </si>
  <si>
    <t>-249222517</t>
  </si>
  <si>
    <t>-1219577262</t>
  </si>
  <si>
    <t>"obrubník" 1,00+11,50+5,20</t>
  </si>
  <si>
    <t>492695059</t>
  </si>
  <si>
    <t>17,7*1,01 'Přepočtené koeficientem množství</t>
  </si>
  <si>
    <t>-26575037</t>
  </si>
  <si>
    <t>"snížený obrubník"3,90</t>
  </si>
  <si>
    <t>1250634784</t>
  </si>
  <si>
    <t>3,9*1,01 'Přepočtené koeficientem množství</t>
  </si>
  <si>
    <t>2135196157</t>
  </si>
  <si>
    <t>E.2 - Pozemní stavební objekty</t>
  </si>
  <si>
    <t>SO 01 - Legalizace přístavby po roce 1975</t>
  </si>
  <si>
    <t xml:space="preserve">    VRN1 - Průzkumné, geodetické a projektové práce</t>
  </si>
  <si>
    <t>VRN1</t>
  </si>
  <si>
    <t>Průzkumné, geodetické a projektové práce</t>
  </si>
  <si>
    <t>Geodetické práce po výstavbě - zaměření skutečného stavu</t>
  </si>
  <si>
    <t>-304154876</t>
  </si>
  <si>
    <t>SO 02 - Odstranění stavby po roce 1975</t>
  </si>
  <si>
    <t>981011313</t>
  </si>
  <si>
    <t>Demolice budov postupným rozebíráním z cihel, kamene, smíšeného nebo hrázděného zdiva, tvárnic na maltu vápennou nebo vápenocementovou s podílem konstrukcí přes 15 do 20 %</t>
  </si>
  <si>
    <t>1041415161</t>
  </si>
  <si>
    <t xml:space="preserve">Poznámka k souboru cen:_x000d_
1. Ceny jsou stanoveny na měrnou jednotku m3 obestavěného prostoru._x000d_
2. Procentuální podíl konstrukcí se stanoví podle článku 3503 Všeobecných podmínek části B01._x000d_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 viditelnými trámy se objem trámů jednotlivě připočítává k objemu stropů. Totéž platí pro průvlaky a samostatné trámy. Objem stropů schodiště se započítává objemem daným součinem půdorysné plochy schodiště a tloušťky patrové podesty._x000d_
4. Pro volbu cen je rozhodující objemově převažující druh zdiva svislých nosných konstrukcí demolovaného objektu._x000d_
5. Ceny jsou určeny pro demolice budov výšky do 35 m. Tato výška je určena svislou vzdáleností nejvyšší hrany římsy, popř. atiky a nejnižšího bodu přilehlého terénu._x000d_
</t>
  </si>
  <si>
    <t>4,54*11,69*4,35</t>
  </si>
  <si>
    <t>997013111</t>
  </si>
  <si>
    <t>Vnitrostaveništní doprava suti a vybouraných hmot vodorovně do 50 m svisle s použitím mechanizace pro budovy a haly výšky do 6 m</t>
  </si>
  <si>
    <t>-615309021</t>
  </si>
  <si>
    <t xml:space="preserve">Poznámka k souboru cen:_x000d_
1. V cenách -3111 až -3217 jsou započteny i náklady na:_x000d_
a) vodorovnou dopravu na uvedenou vzdálenost,_x000d_
b) svislou dopravu pro uvedenou výšku budovy,_x000d_
c) naložení na vodorovný dopravní prostředek pro odvoz na skládku nebo meziskládku,_x000d_
d) náklady na rozhrnutí a urovnání suti na dopravním prostředku._x000d_
2. Jestliže se pro svislý přesun použije shoz nebo zařízení investora (např. výtah v budově), užijí se pro ocenění vodorovné dopravy suti ceny -3111, 3151 a -3211 pro budovy a haly výšky do 6 m._x000d_
3. Montáž, demontáž a pronájem shozu se ocení cenami souboru cen 997 01-33 Shoz suti._x000d_
4. Ceny -3151 až -3162 lze použít v případě, kdy dochází ke ztížení dopravy suti např. tím, že není možné instalovat jeřáb._x000d_
</t>
  </si>
  <si>
    <t>997013501</t>
  </si>
  <si>
    <t>Odvoz suti a vybouraných hmot na skládku nebo meziskládku se složením, na vzdálenost do 1 km</t>
  </si>
  <si>
    <t>1923219391</t>
  </si>
  <si>
    <t xml:space="preserve">Poznámka k souboru cen:_x000d_
1. Délka odvozu suti je vzdálenost od místa naložení suti na dopravní prostředek až po místo složení na určené skládce nebo meziskládce._x000d_
2. V ceně -3501 jsou započteny i náklady na složení suti na skládku nebo meziskládku._x000d_
3. Ceny jsou určeny pro odvoz suti na skládku nebo meziskládku jakýmkoliv způsobem silniční dopravy (i prostřednictvím kontejnerů)._x000d_
4. Odvoz suti z meziskládky se oceňuje cenou 997 01-3511._x000d_
</t>
  </si>
  <si>
    <t>997013509</t>
  </si>
  <si>
    <t>Odvoz suti a vybouraných hmot na skládku nebo meziskládku se složením, na vzdálenost Příplatek k ceně za každý další i započatý 1 km přes 1 km</t>
  </si>
  <si>
    <t>-274135948</t>
  </si>
  <si>
    <t>80,803*9 'Přepočtené koeficientem množství</t>
  </si>
  <si>
    <t>997013631</t>
  </si>
  <si>
    <t>Poplatek za uložení stavebního odpadu na skládce (skládkovné) směsného stavebního a demoličního zatříděného do Katalogu odpadů pod kódem 17 09 04</t>
  </si>
  <si>
    <t>1279214975</t>
  </si>
  <si>
    <t xml:space="preserve">Poznámka k souboru cen:_x000d_
1. Ceny uvedené v souboru cen je doporučeno upravit podle aktuálních cen místně příslušné skládky odpadů._x000d_
2. Uložení odpadů neuvedených v souboru cen se oceňuje individuálně._x000d_
3. V cenách je započítán poplatek za ukládaní odpadu dle zákona 185/2001 Sb._x000d_
4. Případné drcení stavebního odpadu lze ocenit souborem cen 997 00-60 Drcení stavebního odpadu z katalogu 800-6 Demolice objektů._x000d_
</t>
  </si>
  <si>
    <t>SO 03 - Sanace a drenáže</t>
  </si>
  <si>
    <t xml:space="preserve">    3 - Svislé a kompletní konstrukce</t>
  </si>
  <si>
    <t xml:space="preserve">    4 - Vodorovné konstrukce</t>
  </si>
  <si>
    <t xml:space="preserve">    8 - Trubní vedení</t>
  </si>
  <si>
    <t xml:space="preserve">    711 - Izolace proti vodě, vlhkosti a plynům</t>
  </si>
  <si>
    <t xml:space="preserve">    713 - Izolace tepelné</t>
  </si>
  <si>
    <t>94301204</t>
  </si>
  <si>
    <t>"Dle PD" 26,452*0,50</t>
  </si>
  <si>
    <t>131313101</t>
  </si>
  <si>
    <t>Hloubení jam ručně zapažených i nezapažených s urovnáním dna do předepsaného profilu a spádu v hornině třídy těžitelnosti II skupiny 4 soudržných</t>
  </si>
  <si>
    <t>-619287422</t>
  </si>
  <si>
    <t xml:space="preserve">Poznámka k souboru cen:_x000d_
1. V cenách jsou započteny i náklady na přehození výkopku na přilehlém terénu na vzdálenost do 3 m od okraje jámy nebo naložení na dopravní prostředek._x000d_
</t>
  </si>
  <si>
    <t>"odkopání objektu " 144,75*1,00</t>
  </si>
  <si>
    <t>131351202</t>
  </si>
  <si>
    <t>Hloubení zapažených jam a zářezů strojně s urovnáním dna do předepsaného profilu a spádu v hornině třídy těžitelnosti II skupiny 4 přes 20 do 50 m3</t>
  </si>
  <si>
    <t>-2022639648</t>
  </si>
  <si>
    <t xml:space="preserve">Poznámka k souboru cen:_x000d_
1. V cenách jsou započteny i náklady na případné nutné přemístění výkopku ve výkopišti a na přehození výkopku na přilehlém terénu na vzdálenost do 3 m od okraje jámy nebo naložení na dopravní prostředek._x000d_
2. Hloubení zapažených jam hloubky přes 16 m se oceňuje individuálně._x000d_
3. Výpočet objemu vykopávky v pažených prostorách se stanovuje dle přílohy č. 3 tohoto katalogu._x000d_
</t>
  </si>
  <si>
    <t>"šachta " 3,14*0,30*0,30*2,00</t>
  </si>
  <si>
    <t>"retenční plocha " 21,2876*2,00</t>
  </si>
  <si>
    <t>-1427130981</t>
  </si>
  <si>
    <t>" pol.1 + pol.2+ pol.3"</t>
  </si>
  <si>
    <t>13,26+144,75+43,140</t>
  </si>
  <si>
    <t>1773780625</t>
  </si>
  <si>
    <t>2501,15*5 'Přepočtené koeficientem množství</t>
  </si>
  <si>
    <t>1309055911</t>
  </si>
  <si>
    <t>201,15*1,6 'Přepočtené koeficientem množství</t>
  </si>
  <si>
    <t>175111101</t>
  </si>
  <si>
    <t>Obsypání potrubí ručně sypaninou z vhodných hornin třídy těžitelnosti I a II, skupiny 1 až 4 nebo materiálem připraveným podél výkopu ve vzdálenosti do 3 m od jeho kraje pro jakoukoliv hloubku výkopu a míru zhutnění bez prohození sypaniny</t>
  </si>
  <si>
    <t>1220342983</t>
  </si>
  <si>
    <t xml:space="preserve">Poznámka k souboru cen:_x000d_
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konstrukcí)._x000d_
2. V cenách nejsou zahrnuty náklady na nakupovanou sypaninu. Tato se oceňuje ve specifikaci._x000d_
</t>
  </si>
  <si>
    <t>"kolem objektu " 144,75*1,00</t>
  </si>
  <si>
    <t>"odpočet obsypů drenáže " -106,00*0,20</t>
  </si>
  <si>
    <t>58331200</t>
  </si>
  <si>
    <t>štěrkopísek netříděný zásypový</t>
  </si>
  <si>
    <t>-225725399</t>
  </si>
  <si>
    <t>123,55*1,88 'Přepočtené koeficientem množství</t>
  </si>
  <si>
    <t>181111111</t>
  </si>
  <si>
    <t>Plošná úprava terénu v zemině tř. 1 až 4 s urovnáním povrchu bez doplnění ornice souvislé plochy do 500 m2 při nerovnostech terénu přes 50 do 100 mm v rovině nebo na svahu do 1:5</t>
  </si>
  <si>
    <t>-718641086</t>
  </si>
  <si>
    <t xml:space="preserve">Poznámka k souboru cen:_x000d_
1. Ceny jsou určeny pro vyrovnání nerovností neupraveného rostlého nebo ulehlého terénu._x000d_
2. Ceny lze použít pro vyrovnání terénu při zakládání trávníku._x000d_
3. V cenách nejsou započteny náklady na hutnění, tyto náklady se oceňují cenami souboru cen 171 15 ... Zhutnění podloží pod násypy z rostlé horniny tř. 1 až 4 katalogu 800-1 Zemní práce._x000d_
4. V cenách o sklonu svahu přes 1:1 jsou uvažovány podmínky pro svahy běžně schůdné; bez použití lezeckých technik. V případě použití lezeckých technik se tyto náklady oceňují individuálně._x000d_
</t>
  </si>
  <si>
    <t>181311103</t>
  </si>
  <si>
    <t>Rozprostření a urovnání ornice v rovině nebo ve svahu sklonu do 1:5 ručně při souvislé ploše, tl. vrstvy do 200 mm</t>
  </si>
  <si>
    <t>-1381762110</t>
  </si>
  <si>
    <t xml:space="preserve">Poznámka k souboru cen:_x000d_
1. V ceně jsou započteny i náklady na případné nutné přemístění hromad nebo dočasných skládek na místo spotřeby ze vzdálenosti do 3 m._x000d_
2. V ceně nejsou započteny náklady na získání ornice._x000d_
</t>
  </si>
  <si>
    <t>"zelené plochy " 26,452+21,2876</t>
  </si>
  <si>
    <t>10371500</t>
  </si>
  <si>
    <t>substrát pro trávníky VL</t>
  </si>
  <si>
    <t>1771556763</t>
  </si>
  <si>
    <t>"zelené plochy " (26,452+21,2876)*0,05</t>
  </si>
  <si>
    <t>181411131</t>
  </si>
  <si>
    <t>Založení trávníku na půdě předem připravené plochy do 1000 m2 výsevem včetně utažení parkového v rovině nebo na svahu do 1:5</t>
  </si>
  <si>
    <t>125427394</t>
  </si>
  <si>
    <t xml:space="preserve">Poznámka k souboru cen:_x000d_
1. V cenách jsou započteny i náklady na pokosení, naložení a odvoz odpadu do 20 km se složením._x000d_
2. V cenách -1161 až -1164 nejsou započteny i náklady na zatravňovací textilii._x000d_
3. V cenách nejsou započteny náklady na:_x000d_
a) přípravu půdy,_x000d_
b) travní semeno, tyto náklady se oceňují ve specifikaci,_x000d_
c) vypletí a zalévání; tyto práce se oceňují cenami části C02 souborů cen 185 80-42 Vypletí a 185 80-43 Zalití rostlin vodou,_x000d_
d) srovnání terénu, tyto práce se oceňují souborem cen 181 1.-..Plošná úprava terénu._x000d_
4. V cenách o sklonu svahu přes 1:1 jsou uvažovány podmínky pro svahy běžně schůdné; bez použití lezeckých technik. V případě použití lezeckých technik se tyto náklady oceňují individuálně._x000d_
</t>
  </si>
  <si>
    <t>00572410</t>
  </si>
  <si>
    <t>osivo směs travní parková</t>
  </si>
  <si>
    <t>kg</t>
  </si>
  <si>
    <t>-1289629561</t>
  </si>
  <si>
    <t>47,74*0,03 'Přepočtené koeficientem množství</t>
  </si>
  <si>
    <t>183111112</t>
  </si>
  <si>
    <t>Hloubení jamek pro vysazování rostlin v zemině tř.1 až 4 bez výměny půdy v rovině nebo na svahu do 1:5, objemu přes 0,002 do 0,005 m3</t>
  </si>
  <si>
    <t>2052429738</t>
  </si>
  <si>
    <t xml:space="preserve">Poznámka k souboru cen:_x000d_
1. V cenách jsou započteny i náklady na případné naložení přebytečných výkopků na dopravní prostředek, odvoz na vzdálenost do 20 km a složení výkopků._x000d_
2. V cenách nejsou započteny náklady na uložení odpadu na skládku._x000d_
3. V cenách o sklonu svahu přes 1:1 jsou uvažovány podmínky pro svahy běžně schůdné; bez použití lezeckých technik. V případě použití lezeckých technik se tyto náklady oceňují individuálně._x000d_
</t>
  </si>
  <si>
    <t>183403111</t>
  </si>
  <si>
    <t>Obdělání půdy nakopáním hl. přes 50 do 100 mm v rovině nebo na svahu do 1:5</t>
  </si>
  <si>
    <t>1024617053</t>
  </si>
  <si>
    <t xml:space="preserve">Poznámka k souboru cen:_x000d_
1. Každé opakované obdělání půdy se oceňuje samostatně._x000d_
2. Ceny -3114 a -3115 lze použít i pro obdělání půdy aktivními branami._x000d_
</t>
  </si>
  <si>
    <t>183403153</t>
  </si>
  <si>
    <t>Obdělání půdy hrabáním v rovině nebo na svahu do 1:5</t>
  </si>
  <si>
    <t>-1535674238</t>
  </si>
  <si>
    <t>"zelené plochy " (26,452+21,2876)*2</t>
  </si>
  <si>
    <t>183403161</t>
  </si>
  <si>
    <t>Obdělání půdy válením v rovině nebo na svahu do 1:5</t>
  </si>
  <si>
    <t>-1748335704</t>
  </si>
  <si>
    <t>184102110</t>
  </si>
  <si>
    <t>Výsadba dřeviny s balem do předem vyhloubené jamky se zalitím v rovině nebo na svahu do 1:5, při průměru balu do 100 mm</t>
  </si>
  <si>
    <t>1687399828</t>
  </si>
  <si>
    <t xml:space="preserve">Poznámka k souboru cen:_x000d_
1. Ceny lze použít i pro dřeviny pěstované v nádobách._x000d_
2. V cenách nejsou započteny náklady na vysazované dřeviny, tyto se oceňují ve specifikaci._x000d_
3. V cenách o sklonu svahu přes 1:1 jsou uvažovány podmínky pro svahy běžně schůdné; bez použití lezeckých technik. V případě použití lezeckých technik se tyto náklady oceňují individuálně._x000d_
</t>
  </si>
  <si>
    <t>02652-R.pol.</t>
  </si>
  <si>
    <t>dřevina listnatá Dřišťál; Berberis thunbergii; v = 40 až 60 cm; kontejner 1,5 l</t>
  </si>
  <si>
    <t>806395347</t>
  </si>
  <si>
    <t>184802111</t>
  </si>
  <si>
    <t>Chemické odplevelení půdy před založením kultury, trávníku nebo zpevněných ploch o výměře jednotlivě přes 20 m2 v rovině nebo na svahu do 1:5 postřikem na široko</t>
  </si>
  <si>
    <t>1190763176</t>
  </si>
  <si>
    <t xml:space="preserve">Poznámka k souboru cen:_x000d_
1. Ceny -2111, -2211, -2311 a -2411 lze použít i pro aplikaci retardantů na trávníky._x000d_
2. V cenách -2111, -2211, -2311 a -2411 jsou započteny i náklady na dovoz vody do 10 km._x000d_
3. V cenách nejsou započteny náklady na případné zapravení přípravku do půdy_x000d_
a) obděláním půdy; tyto práce se oceňují cenami části A02 souboru cen 183 40-31 Obdělání půdy,_x000d_
b) prolitím; toto se oceňuje cenami části C02 souboru cen 185 80-43 Zalití rostlin vodou a případně cenami části A02 souboru cen 185 85-11 Dovoz vody pro zálivku rostlin._x000d_
4. Každá opakovaná aplikace se oceňuje samostatně._x000d_
5. Chemické odplevelení ploch do 20 m2 se oceňuje příslušnými cenami souboru cen 184 80-26 Chemické odplevelení po založení kultury._x000d_
6. V cenách o sklonu svahu přes 1:1 jsou uvažovány podmínky pro svahy běžně schůdné; bez použití lezeckých technik. V případě použití lezeckých technik se tyto náklady oceňují individuálně._x000d_
</t>
  </si>
  <si>
    <t>25234001</t>
  </si>
  <si>
    <t>herbicid totální systémový neselektivní</t>
  </si>
  <si>
    <t>litr</t>
  </si>
  <si>
    <t>2035538061</t>
  </si>
  <si>
    <t>47,74*10*2*0,0001</t>
  </si>
  <si>
    <t>185802113</t>
  </si>
  <si>
    <t>Hnojení půdy nebo trávníku v rovině nebo na svahu do 1:5 umělým hnojivem na široko</t>
  </si>
  <si>
    <t>1103933200</t>
  </si>
  <si>
    <t xml:space="preserve">Poznámka k souboru cen:_x000d_
1. V cenách jsou započteny i náklady na rozprostření nebo rozdělení hnojiva._x000d_
2. V cenách o sklonu svahu přes 1:1 jsou uvažovány podmínky pro svahy běžně schůdné; bez použití lezeckých technik. V případě použití lezeckých technik se tyto náklady oceňují individuálně._x000d_
</t>
  </si>
  <si>
    <t>47,74*0,00005</t>
  </si>
  <si>
    <t>25191155</t>
  </si>
  <si>
    <t>hnojivo průmyslové Cererit</t>
  </si>
  <si>
    <t>-1363300561</t>
  </si>
  <si>
    <t>0,002*1000 'Přepočtené koeficientem množství</t>
  </si>
  <si>
    <t>185804312</t>
  </si>
  <si>
    <t>Zalití rostlin vodou plochy záhonů jednotlivě přes 20 m2</t>
  </si>
  <si>
    <t>-1110000813</t>
  </si>
  <si>
    <t>trávník</t>
  </si>
  <si>
    <t>47,74*20*2/1000</t>
  </si>
  <si>
    <t>keře</t>
  </si>
  <si>
    <t>21*10*2/1000</t>
  </si>
  <si>
    <t>185851121</t>
  </si>
  <si>
    <t>Dovoz vody pro zálivku rostlin na vzdálenost do 1000 m</t>
  </si>
  <si>
    <t>-1576444392</t>
  </si>
  <si>
    <t xml:space="preserve">Poznámka k souboru cen:_x000d_
1. Ceny lze použít pouze tehdy, když není voda dostupná z vodovodního řádu._x000d_
2. V cenách jsou započteny i náklady na čerpání vody do cisterny._x000d_
3. V cenách nejsou započteny náklady na dodání vody. Tyto náklady se oceňují individuálně._x000d_
</t>
  </si>
  <si>
    <t>211531111</t>
  </si>
  <si>
    <t>Výplň kamenivem do rýh odvodňovacích žeber nebo trativodů bez zhutnění, s úpravou povrchu výplně kamenivem hrubým drceným frakce 16 až 63 mm</t>
  </si>
  <si>
    <t>629105045</t>
  </si>
  <si>
    <t xml:space="preserve">Poznámka k souboru cen:_x000d_
1. V ceně 51-1111 jsou započteny i náklady na průduchy vytvořené z lomového kamene._x000d_
2. V cenách 52-1111 až 58-1111 nejsou započteny náklady na zřízení průduchů; tyto práce se oceňují cenami:_x000d_
a) souboru cen 212 71-11 Trativody z trub z prostého betonu bez lože,_x000d_
b) souboru cen 212 75-5 . Trativody bez lože z drenážních trubek._x000d_
3. Množství měrných jednotek se určuje v m3 vyplňovaného prostoru. Objem potrubí a lože se do vyplňovaného prostoru nezapočítává._x000d_
</t>
  </si>
  <si>
    <t>"retence" 21,2876*1,45</t>
  </si>
  <si>
    <t>211571111</t>
  </si>
  <si>
    <t>Výplň kamenivem do rýh odvodňovacích žeber nebo trativodů bez zhutnění, s úpravou povrchu výplně štěrkopískem tříděným</t>
  </si>
  <si>
    <t>1133407348</t>
  </si>
  <si>
    <t>"zelené plochy " 21,2876*0,15</t>
  </si>
  <si>
    <t>211571112</t>
  </si>
  <si>
    <t>Výplň kamenivem do rýh odvodňovacích žeber nebo trativodů bez zhutnění, s úpravou povrchu výplně štěrkopískem netříděným</t>
  </si>
  <si>
    <t>741698117</t>
  </si>
  <si>
    <t>"retence" 21,2876*0,35</t>
  </si>
  <si>
    <t>212750103</t>
  </si>
  <si>
    <t>Trativody z drenážních a melioračních trubek pro budovy se zřízením štěrkového lože pod trubky a s jejich obsypem v otevřeném výkopu trubka tyčová PVC-U plocha pro vtékání vody min. 80 cm2/m SN 4 celoperforovaná 360° DN 160</t>
  </si>
  <si>
    <t>2113006479</t>
  </si>
  <si>
    <t xml:space="preserve">Poznámka k souboru cen:_x000d_
1. V cenách souboru cen nejsou započteny náklady na:_x000d_
a) montáž a dodávku tvarovek, které se oceňují cenami souboru 877 ..-52.1 Montáž tvarovek na kanalizačním potrubí z trub z plastu, části A03tohoto katalogu,_x000d_
b) opláštění potrubí geotextílií, které se oceňuje cenami souboru 211 97-11.. Zřízení opláštění výplně z geotextilie odvodňovacích žeber nebo trativodů v rýze nebo zářezu se stěnami katalogu 800-2 Zvláštní zakládání objektů, části A 01._x000d_
</t>
  </si>
  <si>
    <t>213141111</t>
  </si>
  <si>
    <t>Zřízení vrstvy z geotextilie filtrační, separační, odvodňovací, ochranné, výztužné nebo protierozní v rovině nebo ve sklonu do 1:5, šířky do 3 m</t>
  </si>
  <si>
    <t>815602554</t>
  </si>
  <si>
    <t xml:space="preserve">Poznámka k souboru cen:_x000d_
1. Ceny jsou určeny pro zřízení vrstev na upraveném povrchu._x000d_
2. V cenách jsou započteny i náklady na položení a spojení geotextilií včetně přesahů._x000d_
3. V cenách nejsou započteny náklady na dodávku geotextilií, která se oceňuje ve specifikaci. Ztratné včetně přesahů lze stanovit ve výši 15 až 20 %._x000d_
4. Ceny -1131 až -1133 lze použít i pro vyvedení geotextilie na svislou konstrukci._x000d_
</t>
  </si>
  <si>
    <t>" vsakovací linióvý objekt " 21,2876*2</t>
  </si>
  <si>
    <t>49,15*2,00</t>
  </si>
  <si>
    <t>69311009</t>
  </si>
  <si>
    <t>geotextilie tkaná separační, filtrační, výztužná PP pevnost v tahu 60kN/m</t>
  </si>
  <si>
    <t>-258848692</t>
  </si>
  <si>
    <t>140,875*1,15 'Přepočtené koeficientem množství</t>
  </si>
  <si>
    <t>Svislé a kompletní konstrukce</t>
  </si>
  <si>
    <t>32</t>
  </si>
  <si>
    <t>319202214</t>
  </si>
  <si>
    <t>Dodatečná izolace zdiva injektáží beztlakovou infuzí silikonovou mikroemulzí, tloušťka zdiva přes 300 do 600 mm</t>
  </si>
  <si>
    <t>-570089498</t>
  </si>
  <si>
    <t xml:space="preserve">Poznámka k souboru cen:_x000d_
1. Množství měrných jednotek se určuje v m délky izolovaného zdiva._x000d_
2. V cenách jsou započteny i náklady vyvrtání otvorů (8 kusů /m), jejich vyčištění a provedení injektáže včetně dodávky injektážní hmoty._x000d_
3. V cenách nejsou započteny náklady na uzavření povrchu zdiva před injektováním - otlučení omítek, spárování, zaplnění dutin, penetraci, stěrku apod._x000d_
</t>
  </si>
  <si>
    <t>"Přístavky " 37,50+35,30</t>
  </si>
  <si>
    <t>"HL.budova " 20,50+15,20*2+14,70+10,90+18,95+19,75+14,90*2</t>
  </si>
  <si>
    <t>16,00*2+15,55*2+16,60+16,10+15,40*2</t>
  </si>
  <si>
    <t>Vodorovné konstrukce</t>
  </si>
  <si>
    <t>33</t>
  </si>
  <si>
    <t>452311131</t>
  </si>
  <si>
    <t>Podkladní a zajišťovací konstrukce z betonu prostého v otevřeném výkopu desky pod potrubí, stoky a drobné objekty z betonu tř. C 12/15</t>
  </si>
  <si>
    <t>-1729553327</t>
  </si>
  <si>
    <t xml:space="preserve">Poznámka k souboru cen:_x000d_
1. Ceny -1121 až -1191 a -1192 lze použít i pro ochrannou vrstvu pod železobetonové konstrukce._x000d_
2. Ceny -2121 až -2191 a -2192 jsou určeny pro jakékoliv úkosy sedel._x000d_
</t>
  </si>
  <si>
    <t>drenáž</t>
  </si>
  <si>
    <t>106,00*0,06</t>
  </si>
  <si>
    <t>Trubní vedení</t>
  </si>
  <si>
    <t>34</t>
  </si>
  <si>
    <t>899661311</t>
  </si>
  <si>
    <t>Zřízení filtračního obalu drenážních trubek ze skelné tkaniny, slaměných rohoží apod. proti zarůstání kořeny, zanášení zemitými částicemi nebo pískem DN do 130</t>
  </si>
  <si>
    <t>-547921334</t>
  </si>
  <si>
    <t xml:space="preserve">Poznámka k souboru cen:_x000d_
1. V cenách nejsou započteny náklady na dodání materiálu pro filtrační obal; materiál se oceňuje ve specifikaci. Ztratné lze dohodnout ve výši 6 %._x000d_
</t>
  </si>
  <si>
    <t>35</t>
  </si>
  <si>
    <t>69311226</t>
  </si>
  <si>
    <t>geotextilie netkaná separační, ochranná, filtrační, drenážní PES 150g/m2</t>
  </si>
  <si>
    <t>-1718099783</t>
  </si>
  <si>
    <t>36</t>
  </si>
  <si>
    <t>961044111</t>
  </si>
  <si>
    <t>Bourání základů z betonu prostého</t>
  </si>
  <si>
    <t>825023570</t>
  </si>
  <si>
    <t>1,85*1,00</t>
  </si>
  <si>
    <t>1,40*1,00</t>
  </si>
  <si>
    <t>1,95*1,00</t>
  </si>
  <si>
    <t>1,71*0,20+0,95*0,80</t>
  </si>
  <si>
    <t>(7,80-2,97)*1,00</t>
  </si>
  <si>
    <t>(1,425+1,05)*0,14*1,00</t>
  </si>
  <si>
    <t>37</t>
  </si>
  <si>
    <t>985131311</t>
  </si>
  <si>
    <t>Očištění ploch stěn, rubu kleneb a podlah ruční dočištění ocelovými kartáči</t>
  </si>
  <si>
    <t>555535814</t>
  </si>
  <si>
    <t xml:space="preserve">Poznámka k souboru cen:_x000d_
1. V cenách jsou započteny i náklady na dodání všech hmot._x000d_
2. V cenách očištění ploch pískem jsou započteny i náklady smetení písku dohromady nebo naložení na dopravní prostředek._x000d_
3. V cenách očištění ploch pískem nejsou započteny náklady na odvoz písku, které se oceňují cenami odvozu suti příslušného katalogu pro objekt, na kterém se práce provádí._x000d_
</t>
  </si>
  <si>
    <t>38</t>
  </si>
  <si>
    <t>985131411</t>
  </si>
  <si>
    <t>Očištění ploch stěn, rubu kleneb a podlah vysušení stlačeným vzduchem</t>
  </si>
  <si>
    <t>1912721223</t>
  </si>
  <si>
    <t>"odkopané základy" 134,00*1,00</t>
  </si>
  <si>
    <t>39</t>
  </si>
  <si>
    <t>423604261</t>
  </si>
  <si>
    <t>40</t>
  </si>
  <si>
    <t>469752950</t>
  </si>
  <si>
    <t>41</t>
  </si>
  <si>
    <t>1597881565</t>
  </si>
  <si>
    <t>22,972*14 'Přepočtené koeficientem množství</t>
  </si>
  <si>
    <t>42</t>
  </si>
  <si>
    <t>997013609</t>
  </si>
  <si>
    <t>Poplatek za uložení stavebního odpadu na skládce (skládkovné) ze směsí nebo oddělených frakcí betonu, cihel a keramických výrobků zatříděného do Katalogu odpadů pod kódem 17 01 07</t>
  </si>
  <si>
    <t>925087287</t>
  </si>
  <si>
    <t>43</t>
  </si>
  <si>
    <t>998017003</t>
  </si>
  <si>
    <t>Přesun hmot pro budovy občanské výstavby, bydlení, výrobu a služby s omezením mechanizace vodorovná dopravní vzdálenost do 100 m pro budovy s jakoukoliv nosnou konstrukcí výšky přes 12 do 24 m</t>
  </si>
  <si>
    <t>807115739</t>
  </si>
  <si>
    <t xml:space="preserve">Poznámka k souboru cen:_x000d_
1. Ceny -7001 až -7006 lze použít v případě, kdy dochází ke ztížení přesunu např. tím, že není možné instalovat jeřáb._x000d_
2. K cenám -7001 až -7006 lze použít příplatky za zvětšený přesun -1014 až -1019, -2034 až -2039 nebo -2114 až 2119._x000d_
3. Jestliže pro svislý přesun používá zařízení investora (např. výtah v budově), užijí se pro ocenění přesunu hmot ceny stanovené pro nejmenší výšku, tj. 6 m._x000d_
</t>
  </si>
  <si>
    <t>711</t>
  </si>
  <si>
    <t>Izolace proti vodě, vlhkosti a plynům</t>
  </si>
  <si>
    <t>44</t>
  </si>
  <si>
    <t>628635532</t>
  </si>
  <si>
    <t>Vyplnění spár dosavadních konstrukcí zdiva cementovou maltou s vyčištěním spár hloubky do 70 mm, zdiva z cihel s vyspárováním</t>
  </si>
  <si>
    <t>-1794621527</t>
  </si>
  <si>
    <t xml:space="preserve">Poznámka k souboru cen:_x000d_
1. V cenách nejsou započteny náklady na vysekání spár; tyto práce se oceňují cenami souboru cen 938 90-31 Dokončovací práce na dosavadních konstrukcích - vysekání spár._x000d_
2. Množství jednotek se stanoví v m2 rozvinuté upravované plochy._x000d_
</t>
  </si>
  <si>
    <t>45</t>
  </si>
  <si>
    <t>711113127</t>
  </si>
  <si>
    <t>Izolace proti zemní vlhkosti natěradly a tmely za studena na ploše svislé S těsnicí stěrkou jednosložkovu na bázi cementu</t>
  </si>
  <si>
    <t>-428612811</t>
  </si>
  <si>
    <t>P</t>
  </si>
  <si>
    <t>Poznámka k položce:_x000d_
Izolace proti vlhkosti svislá za studena těsnicí stěrkou na bázi cementu</t>
  </si>
  <si>
    <t>46</t>
  </si>
  <si>
    <t>711161222</t>
  </si>
  <si>
    <t>Izolace proti zemní vlhkosti a beztlakové vodě nopovými fóliemi na ploše svislé S vrstva ochranná, odvětrávací a drenážní s nakašírovanou filtrační textilií výška nopku 8,0 mm, tl. fólie do 0,6 mm</t>
  </si>
  <si>
    <t>2081482163</t>
  </si>
  <si>
    <t>47</t>
  </si>
  <si>
    <t>711413121</t>
  </si>
  <si>
    <t>Izolace proti povrchové a podpovrchové vodě natěradly a tmely za studena na ploše svislé S těsnicí hmotou dvousložkovou bitumenovou</t>
  </si>
  <si>
    <t>1785743040</t>
  </si>
  <si>
    <t>48</t>
  </si>
  <si>
    <t>711413122</t>
  </si>
  <si>
    <t>Izolace proti povrchové a podpovrchové vodě natěradly a tmely za studena na ploše svislé S těsnící hmotou na bázi pryže (latexu) a bitumenu</t>
  </si>
  <si>
    <t>-957525641</t>
  </si>
  <si>
    <t>49</t>
  </si>
  <si>
    <t>998711103</t>
  </si>
  <si>
    <t>Přesun hmot pro izolace proti vodě, vlhkosti a plynům stanovený z hmotnosti přesunovaného materiálu vodorovná dopravní vzdálenost do 50 m v objektech výšky přes 12 do 60 m</t>
  </si>
  <si>
    <t>814640009</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</si>
  <si>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-1181 pro přesun prováděný bez použití mechanizace, tj. za ztížených podmínek, lze použít pouze pro hmotnost materiálu, která se tímto způsobem skutečně přemísťuje._x000d_
</t>
  </si>
  <si>
    <t>713</t>
  </si>
  <si>
    <t>Izolace tepelné</t>
  </si>
  <si>
    <t>50</t>
  </si>
  <si>
    <t>713131141</t>
  </si>
  <si>
    <t>Montáž tepelné izolace stěn rohožemi, pásy, deskami, dílci, bloky (izolační materiál ve specifikaci) lepením celoplošně</t>
  </si>
  <si>
    <t>819490833</t>
  </si>
  <si>
    <t xml:space="preserve">Poznámka k souboru cen:_x000d_
1. Položky Montáž tepelných izolací stěn lze použít i pro ocenění montáže svislých tepelných izolací základových konstrukcí (základové pásy, desky apod.)._x000d_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truhlářské._x000d_
</t>
  </si>
  <si>
    <t>51</t>
  </si>
  <si>
    <t>28376356</t>
  </si>
  <si>
    <t>deska perimetrická spodních staveb, podlah a plochých střech 200kPa λ=0,034 tl 80mm</t>
  </si>
  <si>
    <t>-83885300</t>
  </si>
  <si>
    <t>134*1,05 'Přepočtené koeficientem množství</t>
  </si>
  <si>
    <t>52</t>
  </si>
  <si>
    <t>998713103</t>
  </si>
  <si>
    <t>Přesun hmot pro izolace tepelné stanovený z hmotnosti přesunovaného materiálu vodorovná dopravní vzdálenost do 50 m v objektech výšky přes 12 m do 24 m</t>
  </si>
  <si>
    <t>838138512</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</si>
  <si>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-3181 pro přesun prováděný bez použití mechanizace, tj. za ztížených podmínek, lze použít pouze pro hmotnost materiálu, která se tímto způsobem skutečně přemísťuje._x000d_
</t>
  </si>
  <si>
    <t>SO 07 - Zřízení plynovodní přípojky STL</t>
  </si>
  <si>
    <t xml:space="preserve">    723 - Zdravotechnika - vnitřní plynovod</t>
  </si>
  <si>
    <t>M - Práce a dodávky M</t>
  </si>
  <si>
    <t xml:space="preserve">    23-M - Montáže potrubí</t>
  </si>
  <si>
    <t xml:space="preserve">    46-M - Zemní práce při extr.mont.pracích</t>
  </si>
  <si>
    <t>113107422</t>
  </si>
  <si>
    <t>Odstranění podkladů nebo krytů při překopech inženýrských sítí s přemístěním hmot na skládku ve vzdálenosti do 3 m nebo s naložením na dopravní prostředek strojně plochy jednotlivě do 15 m2 z kameniva hrubého drceného, o tl. vrstvy přes 100 do 200 mm</t>
  </si>
  <si>
    <t>-770056187</t>
  </si>
  <si>
    <t xml:space="preserve">Poznámka k souboru cen:_x000d_
1. Pro volbu cen z hlediska množství se uvažuje každá souvisle odstraňovaná plocha krytu nebo podkladu stejného druhu samostatně. Odstraňuje-li se několik vrstev vozovky najednou, jednotlivé vrstvy se oceňují každá samostatně._x000d_
2. Ceny jsou určeny pouze pro případy havárií a přeložek._x000d_
3. Ceny nelze použít v rámci výstavby nových inženýrských sítí._x000d_
4. Ceny_x000d_
a) –7011 až –7013, -7411 až -7413 a -7511 až -7513 lze použít i pro odstranění podkladů nebo krytů ze štěrkopísku, škváry, strusky nebo z mechanicky zpevněných zemin,_x000d_
b) –7021 až 7025, -7421 až -7425 a -7521 až -7525 lze použít i pro odstranění podkladů nebo krytů ze zemin stabilizovaných vápnem,_x000d_
c) –7030 až -7034, -7430 až -7434 a -7530 až -7534 lze použít i pro odstranění dlažeb uložených do betonového lože a dlažeb z mozaiky uložených do cementové malty nebo podkladu ze zemin stabilizovaných cementem._x000d_
5. Ceny lze použít i pro odstranění podkladů nebo krytů opatřených živičnými postřiky nebo nátěry._x000d_
6.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zanedbává._x000d_
7. Přemístění vybouraného materiálu na vzdálenost přes 3 m se oceňuje cenami souborů cen 997 22-1 Vodorovná doprava suti._x000d_
8. Cenypro odstranění živičných podkladů nebo krytů -704 ., -744 . a -754 . nelze použít pro odstranění podkladu nebo krytu frézováním._x000d_
</t>
  </si>
  <si>
    <t>113107522</t>
  </si>
  <si>
    <t>Odstranění podkladů nebo krytů při překopech inženýrských sítí s přemístěním hmot na skládku ve vzdálenosti do 3 m nebo s naložením na dopravní prostředek strojně plochy jednotlivě přes 15 m2 z kameniva hrubého drceného, o tl. vrstvy přes 100 do 200 mm</t>
  </si>
  <si>
    <t>-1325933922</t>
  </si>
  <si>
    <t>113154114</t>
  </si>
  <si>
    <t>Frézování živičného podkladu nebo krytu s naložením na dopravní prostředek plochy do 500 m2 bez překážek v trase pruhu šířky do 0,5 m, tloušťky vrstvy 100 mm</t>
  </si>
  <si>
    <t>-2099299706</t>
  </si>
  <si>
    <t xml:space="preserve">Poznámka k souboru cen:_x000d_
1. V cenách jsou započteny i náklady na:_x000d_
a) vodu pro chlazení zubů frézy,_x000d_
b) opotřebování frézovacích nástrojů,_x000d_
c) naložení odfrézovaného materiálu na dopravní prostředek._x000d_
2. V cenách nejsou započteny náklady na:_x000d_
a) nutné ruční odstranění (vybourání) živičného krytu kolem překážek, které se oceňují cenami souboru cen 113 10-7 Odstranění podkladů nebo krytů této části katalogu,_x000d_
b) očištění povrchu odfrézované plochy, které se oceňují cenami souboru cen 938 90-9 Odstranění bláta, prachu z povrchu podkladu nebo krytu části C01 tohoto katalogu._x000d_
3. Množství měrných jednotek pro rozpočet určí projekt. Drobné překážky, např. vpusti, uzávěry, sloupy (plochy do 2 m2) se z celkové frézované plochy neodečítají._x000d_
4. Tloušťku frézované vrstvy určí projekt a měří se tloušťka jednotlivých záběrů v mm._x000d_
5. Cena s překážkami je určena v případech, kdy:_x000d_
a) na 200 m2 frézované plochy se vyskytne v průměru více než jedna vpusť nebo vstup inženýrských sítí, popř. stožár, vstupní ostrůvek apod.,_x000d_
b) jsou-li podél frézované plochy osazeny obrubníky s výškovým rozdílem horní plochy obrubníku od frézované plochy větší než 250 mm._x000d_
6. Překážkami se rozumějí obrubníky nebo krajníky, pokud výškový rozdíl horní plochy obrubníku od frézované plochy je větší než 250 mm, vpusti nebo vstupy inženýrských sítí, stožáry, nástupní a ochranné ostrůvky apod._x000d_
</t>
  </si>
  <si>
    <t>"Tl.20cm" 9,00*2</t>
  </si>
  <si>
    <t>-2115460804</t>
  </si>
  <si>
    <t>119001401</t>
  </si>
  <si>
    <t>Dočasné zajištění podzemního potrubí nebo vedení ve výkopišti ve stavu i poloze, ve kterých byla na začátku zemních prací a to s podepřením, vzepřením nebo vyvěšením, příp. s ochranným bedněním, se zřízením a odstraněním zajišťovací konstrukce, s opotřebením hmot potrubí ocelového nebo litinového, jmenovité světlosti DN do 200 mm</t>
  </si>
  <si>
    <t>1941528006</t>
  </si>
  <si>
    <t xml:space="preserve">Poznámka k souboru cen:_x000d_
1. Ceny nelze použít pro dočasné zajištění potrubí v provozu pod tlakem přes 1 MPa a potrubí nebo jiných vedení v provozu u nichž investor zakazuje použít při vykopávce kovové nástroje nebo nářadí._x000d_
2. Ztížení vykopávky v blízkosti vedení, potrubí a stok ve výkopišti nebo podél jeho stěn se oceňuje cenami souboru cen 120 00- . . a 130 00- . . Příplatky za ztížení vykopávky._x000d_
</t>
  </si>
  <si>
    <t>119001423</t>
  </si>
  <si>
    <t>Dočasné zajištění podzemního potrubí nebo vedení ve výkopišti ve stavu i poloze, ve kterých byla na začátku zemních prací a to s podepřením, vzepřením nebo vyvěšením, příp. s ochranným bedněním, se zřízením a odstraněním zajišťovací konstrukce, s opotřebením hmot kabelů a kabelových tratí z volně ložených kabelů a to přes 6 kabelů</t>
  </si>
  <si>
    <t>-1135948725</t>
  </si>
  <si>
    <t>132351101</t>
  </si>
  <si>
    <t>Hloubení nezapažených rýh šířky do 800 mm strojně s urovnáním dna do předepsaného profilu a spádu v hornině třídy těžitelnosti II skupiny 4 do 20 m3</t>
  </si>
  <si>
    <t>1631513212</t>
  </si>
  <si>
    <t xml:space="preserve">Poznámka k souboru cen:_x000d_
1. V cenách jsou započteny i náklady na přehození výkopku na přilehlém terénu na vzdálenost do 3 m od podélné osy rýhy nebo naložení na dopravní prostředek._x000d_
</t>
  </si>
  <si>
    <t>Dle PD plynová přípojka</t>
  </si>
  <si>
    <t>24,00</t>
  </si>
  <si>
    <t>-349786405</t>
  </si>
  <si>
    <t>1885418299</t>
  </si>
  <si>
    <t>4*5 'Přepočtené koeficientem množství</t>
  </si>
  <si>
    <t>167151102</t>
  </si>
  <si>
    <t>Nakládání, skládání a překládání neulehlého výkopku nebo sypaniny strojně nakládání, množství do 100 m3, z horniny třídy těžitelnosti II, skupiny 4 a 5</t>
  </si>
  <si>
    <t>717827605</t>
  </si>
  <si>
    <t xml:space="preserve">Poznámka k souboru cen:_x000d_
1. Ceny -1131 až -1133 jsou určeny pro nakládání, překládání a vykládání na vzdálenost_x000d_
a) do 20 m vodorovně; vodorovná vzdálenost se měří od těžnice lodi k těžnici druhé lodi, nebo k těžišti hromady na břehu nebo k těžišti dopravního prostředku na suchu,_x000d_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m._x000d_
2. Množství měrných jednotek se určí v rostlém stavu horniny._x000d_
</t>
  </si>
  <si>
    <t>171201231</t>
  </si>
  <si>
    <t>Poplatek za uložení stavebního odpadu na recyklační skládce (skládkovné) zeminy a kamení zatříděného do Katalogu odpadů pod kódem 17 05 04</t>
  </si>
  <si>
    <t>1409459118</t>
  </si>
  <si>
    <t>4*1,6 'Přepočtené koeficientem množství</t>
  </si>
  <si>
    <t>174151101</t>
  </si>
  <si>
    <t>Zásyp sypaninou z jakékoliv horniny strojně s uložením výkopku ve vrstvách se zhutněním jam, šachet, rýh nebo kolem objektů v těchto vykopávkách</t>
  </si>
  <si>
    <t>855457577</t>
  </si>
  <si>
    <t xml:space="preserve">Poznámka k souboru cen:_x000d_
1. Ceny nelze použít pro zásyp rýh pro drenážní trativody pro lesnicko-technické meliorace a zemědělské. Zásyp těchto rýh se oceňuje cenami souboru cen 174 Zásyp rýh pro drény._x000d_
2. V cenách je započteno přemístění sypaniny ze vzdálenosti 10 m od kraje výkopu nebo zasypávaného prostoru, měřeno k těžišti skládky._x000d_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._x000d_
4. Odklizení zbylého výkopku po provedení zásypu zářezů se šikmými stěnami pro podzemní vedení nebo zásypu jam a rýh pro podzemní vedení se oceňuje cenami souboru cen 167 Nakládání výkopku nebo sypaniny a 162 Vodorovné přemístění výkopku._x000d_
5. Rozprostření zbylého výkopku podél výkopu a nad výkopem po provedení zásypů zářezů se šikmými stěnami pro podzemní vedení nebo zásypu jam a rýh pro podzemní vedení se oceňuje cenami souborů cen 171 Uložení sypaniny do násypů._x000d_
6. V cenách nejsou zahrnuty náklady na prohození sypaniny, tyto náklady se oceňují cenou 17411-1109 Příplatek za prohození sypaniny._x000d_
</t>
  </si>
  <si>
    <t>20,00</t>
  </si>
  <si>
    <t>853226744</t>
  </si>
  <si>
    <t>843534650</t>
  </si>
  <si>
    <t>2,4*2 'Přepočtené koeficientem množství</t>
  </si>
  <si>
    <t>-1775891392</t>
  </si>
  <si>
    <t>"Dle PD" 56,00</t>
  </si>
  <si>
    <t>451572111</t>
  </si>
  <si>
    <t>Lože pod potrubí, stoky a drobné objekty v otevřeném výkopu z kameniva drobného těženého 0 až 4 mm</t>
  </si>
  <si>
    <t>42403440</t>
  </si>
  <si>
    <t xml:space="preserve">Poznámka k souboru cen:_x000d_
1. Ceny -1111 a -1192 lze použít i pro zřízení sběrných vrstev nad drenážními trubkami._x000d_
2. V cenách -5111 a -1192 jsou započteny i náklady na prohození výkopku získaného při zemních pracích._x000d_
</t>
  </si>
  <si>
    <t>566901121</t>
  </si>
  <si>
    <t>Vyspravení podkladu po překopech inženýrských sítí plochy do 15 m2 s rozprostřením a zhutněním štěrkopískem tl. 100 mm</t>
  </si>
  <si>
    <t>-1363393942</t>
  </si>
  <si>
    <t xml:space="preserve">Poznámka k souboru cen:_x000d_
1. Ceny jsou určeny pro vyspravení podkladů po překopech pro inženýrské sítětrvalé i dočasné (předepíše-li je projekt)._x000d_
2. Ceny jsou určeny pouze pro případy havárií, přeložek nebo běžných oprav inženýrských sítí._x000d_
3. Ceny nelze použít v rámci výstavby nových inženýrských sítí._x000d_
4. V cenách nejsou započteny náklady na příp. nutný spojovací postřik, který se oceňuje cenami souboru cen 573 2.-11 Postřik živičný spojovací části A01 tohoto katalogu._x000d_
</t>
  </si>
  <si>
    <t>567122111</t>
  </si>
  <si>
    <t>Podklad ze směsi stmelené cementem SC bez dilatačních spár, s rozprostřením a zhutněním SC C 8/10 (KSC I), po zhutnění tl. 120 mm</t>
  </si>
  <si>
    <t>617618061</t>
  </si>
  <si>
    <t xml:space="preserve">Poznámka k souboru cen:_x000d_
1. V cenách jsou započteny i náklady na ošetření povrchu podkladu vodou._x000d_
2. V cenách 567 1.-4 jsou započteny i náklady postřik proti odpařování vody._x000d_
3. V cenách nejsou započteny náklady na:_x000d_
a) příp. postřik, který se oceňuje cenou 919 74-8111 Postřik popř. zdrsnění povrchu cementobetonového krytu nebo podkladu ochrannou emulzí,_x000d_
b) zřízení dilatačních spár a jejich vyplnění; tyto práce se oceňují cenami souborů cen 919 11-1 Řezání dilatačních spár, 919 12-. Těsnění dilatačních spár a 919 13 Vyztužení dilatačních spár._x000d_
</t>
  </si>
  <si>
    <t>572330111</t>
  </si>
  <si>
    <t>Vyspravení krytu komunikací po překopech inženýrských sítí plochy do 15 m2 živičnou směsí z kameniva těženého nebo ze štěrkopísku obaleného asfaltem po zhutnění tl. přes 20 do 50 mm</t>
  </si>
  <si>
    <t>-1441938731</t>
  </si>
  <si>
    <t xml:space="preserve">Poznámka k souboru cen:_x000d_
1. Ceny jsou určeny pro vyspravení krytů po překopech pro inženýrské sítě trvalé i dočasné (předepíše-li to projekt)._x000d_
2. Ceny jsou určeny pouze pro případy havárií, přeložek nebo běžných oprav inženýrských sítí._x000d_
3. Ceny nelze použít v rámci výstavby nových inženýrských sítí._x000d_
4. V cenách nejsou započteny náklady na:_x000d_
a) postřik živičný spojovací, který se oceňuje cenami souboru cen 573 2.-11 Postřik živičný spojovací části A 01 tohoto katalogu,_x000d_
b) zdrsňovací posyp, který se oceňuje cenami 578 90-112 Zdrsňovací posyp litého asfaltu z kameniva drobného drceného obaleného asfaltem při překopech inženýrských sítí, 572 40-41 Posyp živičného podkladu nebo krytu části C 01 tohoto katalogu._x000d_
</t>
  </si>
  <si>
    <t>572341111</t>
  </si>
  <si>
    <t>Vyspravení krytu komunikací po překopech inženýrských sítí plochy přes 15 m2 asfaltovým betonem ACO (AB), po zhutnění tl. přes 30 do 50 mm</t>
  </si>
  <si>
    <t>1545003943</t>
  </si>
  <si>
    <t>230120041</t>
  </si>
  <si>
    <t>Čištění potrubí profukováním nebo proplachováním DN 32</t>
  </si>
  <si>
    <t>-943175687</t>
  </si>
  <si>
    <t>230230016</t>
  </si>
  <si>
    <t>Tlakové zkoušky hlavní vzduchem 0,6 MPa DN 50</t>
  </si>
  <si>
    <t>1565289110</t>
  </si>
  <si>
    <t xml:space="preserve">Poznámka k souboru cen:_x000d_
1. V cenách jsou započteny i náklady na:_x000d_
a) přípravu potrubí k tlakové zkoušce,_x000d_
b) napojení kompresorů,_x000d_
c) zhotovení a montáž přepouštěcích obtoků,_x000d_
d) tlakování potrubí s přepouštěním,_x000d_
e) demontáž přepouštěcích obtoků a tlakových komor,_x000d_
f) provizorní uzavření odzkoušeného úseku._x000d_
2. V cenách nejsou započteny náklady na:_x000d_
a) propojení jednotlivých úseků po provedené zkoušce, toto se oceňuje cenami části A20 Montáž plynovodů a plynovodních přípojek._x000d_
3. Uvedený tlak v popisech cen -0016 až -0073 je projektovaný tlak plynovodu._x000d_
</t>
  </si>
  <si>
    <t>km</t>
  </si>
  <si>
    <t>1835395099</t>
  </si>
  <si>
    <t>871161211</t>
  </si>
  <si>
    <t>Montáž vodovodního potrubí z plastů v otevřeném výkopu z polyetylenu PE 100 svařovaných elektrotvarovkou SDR 11/PN16 D 32 x 3,0 mm</t>
  </si>
  <si>
    <t>-1215274004</t>
  </si>
  <si>
    <t xml:space="preserve">Poznámka k souboru cen:_x000d_
1. V cenách potrubí nejsou započteny náklady na:_x000d_
a) dodání potrubí; potrubí se oceňuje ve specifikaci; ztratné lze dohodnout u trub polyetylénových ve výši 1,5 %; u trub z tvrdého PVC ve výši 3 %,_x000d_
b) dodání tvarovek; tvarovky se oceňují ve specifikaci._x000d_
2. Ceny -1211 jsou určeny i pro plošné kolektory primárních okruhů tepelných čerpadel._x000d_
</t>
  </si>
  <si>
    <t>28613911</t>
  </si>
  <si>
    <t>potrubí plynovodní PE 100RC SDR 11 PN 0,4MPa D 32x3,0mm</t>
  </si>
  <si>
    <t>1329546227</t>
  </si>
  <si>
    <t>16*1,015 'Přepočtené koeficientem množství</t>
  </si>
  <si>
    <t>877211122</t>
  </si>
  <si>
    <t>Montáž tvarovek na vodovodním plastovém potrubí z polyetylenu PE 100 elektrotvarovek SDR 11/PN16 T-kusů navrtávacích s 360° otočnou odbočkou d 63/32</t>
  </si>
  <si>
    <t>-1198429243</t>
  </si>
  <si>
    <t xml:space="preserve">Poznámka k souboru cen:_x000d_
1. V cenách montáže tvarovek nejsou započteny náklady na dodání tvarovek. Tyto náklady se oceňují ve specifikaci._x000d_
</t>
  </si>
  <si>
    <t>28614000</t>
  </si>
  <si>
    <t>tvarovka T-kus navrtávací s odbočkou 360° D 63-32mm</t>
  </si>
  <si>
    <t>1972071151</t>
  </si>
  <si>
    <t>55134619</t>
  </si>
  <si>
    <t>koleno 90° na plyn PN 10 protipožární vnější závit 1"x32mm</t>
  </si>
  <si>
    <t>256</t>
  </si>
  <si>
    <t>-250294970</t>
  </si>
  <si>
    <t>0,970873786407767*1,03 'Přepočtené koeficientem množství</t>
  </si>
  <si>
    <t>551346-R5.pol.</t>
  </si>
  <si>
    <t>Přesuvka PE32xOC25</t>
  </si>
  <si>
    <t>851550762</t>
  </si>
  <si>
    <t>899712111</t>
  </si>
  <si>
    <t>Orientační tabulky na vodovodních a kanalizačních řadech na zdivu</t>
  </si>
  <si>
    <t>1599437728</t>
  </si>
  <si>
    <t xml:space="preserve">Poznámka k souboru cen:_x000d_
1. V cenách jsou započteny náklady na dodání a připevnění tabulky._x000d_
2. V ceně -3111 jsou započteny i náklady na osazení sloupků._x000d_
3. V ceně -3111 nejsou započteny náklady na zemní práce a na dodání sloupků (betonových nebo ocelových s betonovými patkami); sloupky se oceňují ve specifikaci._x000d_
</t>
  </si>
  <si>
    <t>899721111</t>
  </si>
  <si>
    <t>Signalizační vodič na potrubí DN do 150 mm</t>
  </si>
  <si>
    <t>755894798</t>
  </si>
  <si>
    <t>899722113</t>
  </si>
  <si>
    <t>Krytí potrubí z plastů výstražnou fólií z PVC šířky 34 cm</t>
  </si>
  <si>
    <t>-829577569</t>
  </si>
  <si>
    <t>1814168622</t>
  </si>
  <si>
    <t>2061463015</t>
  </si>
  <si>
    <t>919735113</t>
  </si>
  <si>
    <t>Řezání stávajícího živičného krytu nebo podkladu hloubky přes 100 do 150 mm</t>
  </si>
  <si>
    <t>518707298</t>
  </si>
  <si>
    <t>-1378881453</t>
  </si>
  <si>
    <t>1855758689</t>
  </si>
  <si>
    <t>8,088*14 'Přepočtené koeficientem množství</t>
  </si>
  <si>
    <t>621804694</t>
  </si>
  <si>
    <t>1929878045</t>
  </si>
  <si>
    <t>61455657</t>
  </si>
  <si>
    <t>998276101</t>
  </si>
  <si>
    <t>Přesun hmot pro trubní vedení hloubené z trub z plastických hmot nebo sklolaminátových pro vodovody nebo kanalizace v otevřeném výkopu dopravní vzdálenost do 15 m</t>
  </si>
  <si>
    <t>-814848281</t>
  </si>
  <si>
    <t xml:space="preserve">Poznámka k souboru cen:_x000d_
1. Položky přesunu hmot nelze užít pro zeminu, sypaniny, štěrkopísek, kamenivo ap. Případná manipulace s tímto materiálem se oceňuje souborem cen 162 2.-.... Vodorovné přemístění výkopku nebo sypaniny katalogu 800-1 Zemní práce._x000d_
</t>
  </si>
  <si>
    <t>723</t>
  </si>
  <si>
    <t>Zdravotechnika - vnitřní plynovod</t>
  </si>
  <si>
    <t>723231164</t>
  </si>
  <si>
    <t>Armatury se dvěma závity kohouty kulové PN 42 do 185°C plnoprůtokové vnitřní závit těžká řada G 1</t>
  </si>
  <si>
    <t>-1462245184</t>
  </si>
  <si>
    <t xml:space="preserve">Poznámka k souboru cen:_x000d_
1. Cenami -9101 až -9108 nelze oceňovat montáž středotlakých regulátorů nebo jejich souprav._x000d_
2. V cenách -4351 a -4352 je upevňovací spojovací materiál součástí dodávky skříňky a soklu._x000d_
</t>
  </si>
  <si>
    <t>998723103</t>
  </si>
  <si>
    <t>Přesun hmot pro vnitřní plynovod stanovený z hmotnosti přesunovaného materiálu vodorovná dopravní vzdálenost do 50 m v objektech výšky přes 12 do 24 m</t>
  </si>
  <si>
    <t>1876928585</t>
  </si>
  <si>
    <t>Práce a dodávky M</t>
  </si>
  <si>
    <t>23-M</t>
  </si>
  <si>
    <t>Montáže potrubí</t>
  </si>
  <si>
    <t>230200116</t>
  </si>
  <si>
    <t>Nasunutí potrubní sekce do chráničky jmenovitá světlost nasouvaného potrubí DN 50</t>
  </si>
  <si>
    <t>-641110889</t>
  </si>
  <si>
    <t xml:space="preserve">Poznámka k souboru cen:_x000d_
1. .V cenách jsou započteny i náklady na středící objímky._x000d_
2. .V cenách není započten materiál na utěsnění konců._x000d_
</t>
  </si>
  <si>
    <t>14011020</t>
  </si>
  <si>
    <t>trubka ocelová bezešvá hladká jakost 11 353 44,5x3,2mm</t>
  </si>
  <si>
    <t>-565871885</t>
  </si>
  <si>
    <t>5*1,036 'Přepočtené koeficientem množství</t>
  </si>
  <si>
    <t>46-M</t>
  </si>
  <si>
    <t>Zemní práce při extr.mont.pracích</t>
  </si>
  <si>
    <t>460300001</t>
  </si>
  <si>
    <t>Zásyp jam strojně s uložením výkopku ve vrstvách včetně zhutnění a urovnání povrchu v zástavbě</t>
  </si>
  <si>
    <t>694071089</t>
  </si>
  <si>
    <t xml:space="preserve">Poznámka k souboru cen:_x000d_
1. Ceny 460 30- . . jsou určeny pro zhutněné zásypy s mírou zhutnění:_x000d_
a) z hornin soudržných do 100 % PS,_x000d_
b) z hornin nesoudržných do I(d) 0,9,_x000d_
c) z hornin kamenitých pro jakoukoliv míru zhutnění._x000d_
2. Je-li projektem předepsáno vyšší zhutnění, podle bodu a) a b) poznámky č 1., ocení se zásyp individuálně._x000d_
3. V cenách je započteno přemístění sypaniny ze vzdálenosti 10 m od kraje výkopu nebo zasypávaného prostoru, měřeno k těžišti skládky._x000d_
4. Míru zhutnění předepisuje projekt._x000d_
</t>
  </si>
  <si>
    <t>SO 09 - Zřízení bleskosvodu v rámci sanačních prací</t>
  </si>
  <si>
    <t>01 - Hromosvod</t>
  </si>
  <si>
    <t xml:space="preserve">    741 - Elektroinstalace - silnoproud</t>
  </si>
  <si>
    <t xml:space="preserve">    21-M - Elektromontáže</t>
  </si>
  <si>
    <t>HZS - Hodinové zúčtovací sazby</t>
  </si>
  <si>
    <t>741</t>
  </si>
  <si>
    <t>Elektroinstalace - silnoproud</t>
  </si>
  <si>
    <t>741112132</t>
  </si>
  <si>
    <t>Montáž krabic elektroinstalačních bez napojení na trubky a lišty, demontáže a montáže víčka a přístroje rozvodek se zapojením vodičů na svorkovnici nástěnných kovových čtyřhranných, vel. 120x120 mm</t>
  </si>
  <si>
    <t>-355075235</t>
  </si>
  <si>
    <t>345715-R.pol.</t>
  </si>
  <si>
    <t>krabice pro zkušební svorku - nerez</t>
  </si>
  <si>
    <t>43723877</t>
  </si>
  <si>
    <t>741420002</t>
  </si>
  <si>
    <t>Montáž hromosvodného vedení svodových drátů nebo lan s podpěrami, Ø přes 10 mm</t>
  </si>
  <si>
    <t>-324768425</t>
  </si>
  <si>
    <t xml:space="preserve">Poznámka k souboru cen:_x000d_
1. Svodovými dráty se rozumí i jímací vedení na střeše._x000d_
</t>
  </si>
  <si>
    <t>354410-R.pol</t>
  </si>
  <si>
    <t>Vodič s vysokonapěťovou izolací pro dodržení dostatečné vzdálenosti mezi vedením hromosvodu a ostatními vodivými součástmi podle ČSN EN 62305.</t>
  </si>
  <si>
    <t>-1732881114</t>
  </si>
  <si>
    <t>741420022</t>
  </si>
  <si>
    <t>Montáž hromosvodného vedení svorek se 3 a více šrouby</t>
  </si>
  <si>
    <t>-628625536</t>
  </si>
  <si>
    <t>35442035</t>
  </si>
  <si>
    <t>svorka uzemnění nerez zkušební, 62mm</t>
  </si>
  <si>
    <t>722002807</t>
  </si>
  <si>
    <t>741420103</t>
  </si>
  <si>
    <t>Montáž oddáleného vedení držáků na trubku</t>
  </si>
  <si>
    <t>2087217623</t>
  </si>
  <si>
    <t>354418-R.pol</t>
  </si>
  <si>
    <t>Upevňovací držák pro podpůrnou trubku k upevnění na stožár</t>
  </si>
  <si>
    <t>366907865</t>
  </si>
  <si>
    <t>741430005</t>
  </si>
  <si>
    <t>Montáž jímacích tyčí délky do 3 m, na stojan</t>
  </si>
  <si>
    <t>512</t>
  </si>
  <si>
    <t>486052113</t>
  </si>
  <si>
    <t>354420-R.pol</t>
  </si>
  <si>
    <t>Podpůrná trubka a jímač HVI - podpůrná trubka 5,04m s jímačem 0,50m</t>
  </si>
  <si>
    <t>804384644</t>
  </si>
  <si>
    <t>741-R.pol</t>
  </si>
  <si>
    <t>Spojovací a přidržovací materiál:_x000d_
1) sada pro upevnění vodičů HVI na podpůrnou trubku - 1kus_x000d_
2) připojovací prvek pro propojení vodičů na střeše - 4kusy_x000d_
3) sada připojovacích prvků prp svody - 2kusy_x000d_
4) držák HVI pod tašky a na stěnu - 10+10kusů_x000d_
5) vodič pro instalaci do podpůrné trubky - 1kus_x000d_
- DLE PD - ELEKTRO - HROMOSVOD</t>
  </si>
  <si>
    <t>-1295520242</t>
  </si>
  <si>
    <t>21-M</t>
  </si>
  <si>
    <t>Elektromontáže</t>
  </si>
  <si>
    <t>210220022</t>
  </si>
  <si>
    <t>Montáž uzemňovacího vedení s upevněním, propojením a připojením pomocí svorek v zemi s izolací spojů vodičů FeZn drátem nebo lanem průměru do 10 mm v městské zástavbě</t>
  </si>
  <si>
    <t>1136288618</t>
  </si>
  <si>
    <t>34140825</t>
  </si>
  <si>
    <t>vodič silový s Cu jádrem 4mm2</t>
  </si>
  <si>
    <t>128</t>
  </si>
  <si>
    <t>-670696570</t>
  </si>
  <si>
    <t>HZS</t>
  </si>
  <si>
    <t>Hodinové zúčtovací sazby</t>
  </si>
  <si>
    <t>HZS2491</t>
  </si>
  <si>
    <t>Hodinové zúčtovací sazby profesí PSV zednické výpomoci a pomocné práce PSV dělník zednických výpomocí</t>
  </si>
  <si>
    <t>hod</t>
  </si>
  <si>
    <t>-203705244</t>
  </si>
  <si>
    <t>02 - Uzemnění</t>
  </si>
  <si>
    <t>210220002</t>
  </si>
  <si>
    <t>Montáž uzemňovacího vedení s upevněním, propojením a připojením pomocí svorek na povrchu vodičů FeZn drátem nebo lanem průměru do 10 mm</t>
  </si>
  <si>
    <t>2109928940</t>
  </si>
  <si>
    <t>35441073</t>
  </si>
  <si>
    <t>drát D 10mm FeZn</t>
  </si>
  <si>
    <t>-678611338</t>
  </si>
  <si>
    <t>20*0,62 'Přepočtené koeficientem množství</t>
  </si>
  <si>
    <t>210220301</t>
  </si>
  <si>
    <t>Montáž hromosvodného vedení svorek se 2 šrouby</t>
  </si>
  <si>
    <t>-1858514683</t>
  </si>
  <si>
    <t>35441885</t>
  </si>
  <si>
    <t>svorka spojovací pro lano D 8-10mm</t>
  </si>
  <si>
    <t>-459929738</t>
  </si>
  <si>
    <t>-1340764451</t>
  </si>
  <si>
    <t>35441865</t>
  </si>
  <si>
    <t>svorka FeZn k zemnící tyči - D 28mm</t>
  </si>
  <si>
    <t>-867643927</t>
  </si>
  <si>
    <t>210-R.pol 01</t>
  </si>
  <si>
    <t>Práce ohledně zakopání zemnících tyčí</t>
  </si>
  <si>
    <t>769548290</t>
  </si>
  <si>
    <t>210-R.pol.03</t>
  </si>
  <si>
    <t>Drobný materiál</t>
  </si>
  <si>
    <t>649575035</t>
  </si>
  <si>
    <t>220111721</t>
  </si>
  <si>
    <t>Montáž uzemňovací tyče včetně zjištění hodnot zemního odporu, propojení uzemňovacího vodiče spoje asfaltem, uložení vodiče do výkopu</t>
  </si>
  <si>
    <t>-509761403</t>
  </si>
  <si>
    <t xml:space="preserve">Poznámka k souboru cen:_x000d_
1. V ceně 220 11-1721 nejsou započteny náklady na:_x000d_
a) provedení zemních prací,_x000d_
b) dodávku tyče._x000d_
</t>
  </si>
  <si>
    <t>35442090</t>
  </si>
  <si>
    <t>tyč zemnící 2m FeZn</t>
  </si>
  <si>
    <t>-1227774686</t>
  </si>
  <si>
    <t>34382001</t>
  </si>
  <si>
    <t>páska elektroizolační PVC š 19mm</t>
  </si>
  <si>
    <t>-673653117</t>
  </si>
  <si>
    <t>343R.pol.2</t>
  </si>
  <si>
    <t>Zatloukací hlava</t>
  </si>
  <si>
    <t>2107902489</t>
  </si>
  <si>
    <t>2092308333</t>
  </si>
  <si>
    <t>P01</t>
  </si>
  <si>
    <t>Podlaha skl.P01 - podlaha sklepa</t>
  </si>
  <si>
    <t>219,47</t>
  </si>
  <si>
    <t>P05</t>
  </si>
  <si>
    <t>Podlaha skl.P05 - dlažba společné 2.NP+3.NP</t>
  </si>
  <si>
    <t>46,06</t>
  </si>
  <si>
    <t>P06</t>
  </si>
  <si>
    <t>Podlaha skl.P06 - keramická dlažba 2.NP byty</t>
  </si>
  <si>
    <t>23,3</t>
  </si>
  <si>
    <t>P02</t>
  </si>
  <si>
    <t>Podlaha skl.P02 - dlažba společné prostory</t>
  </si>
  <si>
    <t>64,2</t>
  </si>
  <si>
    <t>P02b</t>
  </si>
  <si>
    <t>Podlaha skl.P02b - PVC provozní část</t>
  </si>
  <si>
    <t>69,68</t>
  </si>
  <si>
    <t>P02c</t>
  </si>
  <si>
    <t>Podlaha skl.P02c - dlažba sociál.</t>
  </si>
  <si>
    <t>60,6</t>
  </si>
  <si>
    <t>P03b</t>
  </si>
  <si>
    <t>Podlaha skl.P03b - PVC</t>
  </si>
  <si>
    <t>43,17</t>
  </si>
  <si>
    <t>P03c</t>
  </si>
  <si>
    <t xml:space="preserve">Podlaha skl.P03c - keramická dlažba  </t>
  </si>
  <si>
    <t>69,42</t>
  </si>
  <si>
    <t>P06b</t>
  </si>
  <si>
    <t>Podlaha skl.P06b - PVC 2.NP byty</t>
  </si>
  <si>
    <t>173,79</t>
  </si>
  <si>
    <t>SO 10 - Vnitřní stavební úpravy výpravní budovy</t>
  </si>
  <si>
    <t>P07</t>
  </si>
  <si>
    <t>Podlaha skl.P07</t>
  </si>
  <si>
    <t>238,28</t>
  </si>
  <si>
    <t>01 - Stavební část</t>
  </si>
  <si>
    <t xml:space="preserve">    61 - Úprava povrchů vnitřních</t>
  </si>
  <si>
    <t xml:space="preserve">    63 - Podlahy a podlahové konstrukce</t>
  </si>
  <si>
    <t xml:space="preserve">    64 - Osazování výplní otvorů</t>
  </si>
  <si>
    <t xml:space="preserve">    94 - Lešení a stavební výtahy</t>
  </si>
  <si>
    <t xml:space="preserve">    95 - Různé dokončovací konstrukce a práce pozemních staveb</t>
  </si>
  <si>
    <t xml:space="preserve">    762 - Konstrukce tesařské</t>
  </si>
  <si>
    <t xml:space="preserve">    763 - Konstrukce suché výstavby</t>
  </si>
  <si>
    <t xml:space="preserve">    766 - Konstrukce truhlářské</t>
  </si>
  <si>
    <t xml:space="preserve">    771 - Podlahy z dlaždic</t>
  </si>
  <si>
    <t xml:space="preserve">    776 - Podlahy povlakové</t>
  </si>
  <si>
    <t xml:space="preserve">    777 - Podlahy lité</t>
  </si>
  <si>
    <t xml:space="preserve">    781 - Dokončovací práce - obklady</t>
  </si>
  <si>
    <t xml:space="preserve">    783 - Dokončovací práce - nátěry</t>
  </si>
  <si>
    <t xml:space="preserve">    784 - Dokončovací práce - malby a tapety</t>
  </si>
  <si>
    <t xml:space="preserve">    799 - Ostaní</t>
  </si>
  <si>
    <t>139752101</t>
  </si>
  <si>
    <t>Vykopávka v uzavřených prostorech ručně v hornině třídy těžitelnosti II skupiny 4 a 5</t>
  </si>
  <si>
    <t>2108466339</t>
  </si>
  <si>
    <t xml:space="preserve">Poznámka k souboru cen:_x000d_
1. V cenách jsou započteny náklady na naložení výkopku na dopravní prostředek._x000d_
2. V cenách nejsou započteny náklady na podchycení stavebních konstrukcí a případné odvětrávání pracovního prostoru._x000d_
</t>
  </si>
  <si>
    <t>1.PP</t>
  </si>
  <si>
    <t xml:space="preserve">"1S21 až  1S23" (1,25+6,84+11,61)*(0,26-0,065)</t>
  </si>
  <si>
    <t>161111512</t>
  </si>
  <si>
    <t>Svislé přemístění výkopku nošením bez naložení, avšak s vyprázdněním nádoby na hromady nebo do dopravního prostředku z horniny třídy těžitelnosti II skupiny 4 a 5, při hloubce výkopu přes 3 do 6 m</t>
  </si>
  <si>
    <t>-858720071</t>
  </si>
  <si>
    <t xml:space="preserve">Poznámka k souboru cen:_x000d_
1. Cenu -1522 lze použít i pro svislé přemístění materiálu a stavební suti z konstrukcí ze zdiva cihelného nebo kamenného, z betonu prostého, prokládaného, železového i předpjatého, pokud tyto konstrukce byly vybourány ve výkopišti._x000d_
2. Ceny pro hloubku přes 3 do 6 m jsou určeny pro svislé přemístění objemu výkopku od 0 do 6 m._x000d_
3. Svislé přemístění výkopku nošením do 3 m je součástí cen ručních výkopů._x000d_
4. Svislé přemístění výkopku nošením přes 6 m se oceňuje individuálně._x000d_
</t>
  </si>
  <si>
    <t>162211211</t>
  </si>
  <si>
    <t>Vodorovné přemístění výkopku nebo sypaniny nošením s naložením a vyprázdněním nádoby na hromady nebo do dopravního prostředku na vzdálenost do 10 m z horniny třídy těžitelnosti II, skupiny 4 a 5</t>
  </si>
  <si>
    <t>1277961786</t>
  </si>
  <si>
    <t>171251201</t>
  </si>
  <si>
    <t>Uložení sypaniny na skládky nebo meziskládky bez hutnění s upravením uložené sypaniny do předepsaného tvaru</t>
  </si>
  <si>
    <t>-856637891</t>
  </si>
  <si>
    <t xml:space="preserve">Poznámka k souboru cen:_x000d_
1. Cena je určena i pro:_x000d_
a) zasypání koryt vodotečí a prohlubní v terénu bez předepsaného zhutnění sypaniny,_x000d_
b) uložení výkopku pod vodou do prohlubní ve dně vodotečí nebo nádrží._x000d_
2. Cenu nelze použít pro uložení výkopku nebo ornice na trvalé skládky s předepsaným zhutněním; toto uložení výkopku se oceňuje cenami souboru cen 171 . . Uložení sypaniny do násypů._x000d_
3. V ceně jsou započteny i náklady na rozprostření sypaniny ve vrstvách s hrubým urovnáním na skládce._x000d_
4. V ceně nejsou započteny náklady na získání skládek ani na poplatky za skládku._x000d_
5. Množství jednotek uložení výkopku (sypaniny) se určí v m3 uloženého výkopku (sypaniny), v rostlém stavu zpravidla ve výkopišti._x000d_
</t>
  </si>
  <si>
    <t>310238211</t>
  </si>
  <si>
    <t>Zazdívka otvorů ve zdivu nadzákladovém cihlami pálenými plochy přes 0,25 m2 do 1 m2 na maltu vápenocementovou</t>
  </si>
  <si>
    <t>-1686069937</t>
  </si>
  <si>
    <t>0,60*0,80*0,56</t>
  </si>
  <si>
    <t>0,355*0,80*0,56</t>
  </si>
  <si>
    <t>0,46*0,80*0,56</t>
  </si>
  <si>
    <t>0,59*0,80*0,56</t>
  </si>
  <si>
    <t>310239211</t>
  </si>
  <si>
    <t>Zazdívka otvorů ve zdivu nadzákladovém cihlami pálenými plochy přes 1 m2 do 4 m2 na maltu vápenocementovou</t>
  </si>
  <si>
    <t>877273023</t>
  </si>
  <si>
    <t xml:space="preserve">Dle stávajícího stavu </t>
  </si>
  <si>
    <t xml:space="preserve">1.NP </t>
  </si>
  <si>
    <t>" 0P31+32+34 " 0,80*2,02*0,315</t>
  </si>
  <si>
    <t xml:space="preserve">  0,85*2,02*0,315</t>
  </si>
  <si>
    <t xml:space="preserve">  1,00*2,02*0,315</t>
  </si>
  <si>
    <t xml:space="preserve">Dozdívka štítu </t>
  </si>
  <si>
    <t>"Severní pohled " 16,10*0,45</t>
  </si>
  <si>
    <t xml:space="preserve">  -4*0,50*0,40*0,45</t>
  </si>
  <si>
    <t>"na peróně " 3,15*0,30</t>
  </si>
  <si>
    <t>"Jižní pohled " 23,80*0,45</t>
  </si>
  <si>
    <t xml:space="preserve">"na  peróně " 1,20*0,40</t>
  </si>
  <si>
    <t>"3.NP - nadezdívka věnců " 25,10*0,50*0,35</t>
  </si>
  <si>
    <t>2*6,35*0,50*0,35</t>
  </si>
  <si>
    <t>2*1,95*0,45*0,35</t>
  </si>
  <si>
    <t>311236241</t>
  </si>
  <si>
    <t>Zdivo jednovrstvé zvukově izolační z cihel děrovaných spojených na pero a drážku na maltu cementovou M10 s plně promaltovanými svislými kapsami, pevnost cihel přes P15 do P20, tl. zdiva 300 mm</t>
  </si>
  <si>
    <t>968373428</t>
  </si>
  <si>
    <t xml:space="preserve">Poznámka k souboru cen:_x000d_
1. Množství jednotek se určuje v m2 plochy konstrukce._x000d_
2. Do plochy zdiva se započítává plocha vyzdívky nosných ocelových koster svislých i šikmých. Tato plocha se započítává plně bez odpočtu plochy ocelových koster nosníků._x000d_
3. Od plochy zdiva se odečítá:_x000d_
a) plocha otvorů jednotlivě větší než 0,25 m2,_x000d_
b) plocha otvorů okenních, dveřních a jiných (vnějších i vnitřních) stanovená z rozměrů kótovaných ve výkresech. Při zalomeném ostění oken a balkónových dveří se šířka zmenšuje o 100 mm._x000d_
c) plocha překladů, obetonovaných hlav ocelových nosníků, věnců a jiných konstrukcí betonových a železobetonových._x000d_
4. V cenách jsou započteny i náklady na doplňkové cihly._x000d_
5. V cenách nejsou započteny náklady na:_x000d_
a) výplň kapes obvodového zdiva (např kolem oken); tyto se ocení příslušnými cenami SC 311 23-891. Výplň kapes zdiva z děrovaných cihel polystyrénem._x000d_
b) zásyp dutin první vrstvy zdiva; tyto se ocení příslušnými cenami SC 311 23-892..Zásyp dutin zdiva z děrovaných cihel._x000d_
</t>
  </si>
  <si>
    <t>Přístavky - podkroví - VZT</t>
  </si>
  <si>
    <t>16,30*2,32/2</t>
  </si>
  <si>
    <t>15,00*2,32/2</t>
  </si>
  <si>
    <t>317311413</t>
  </si>
  <si>
    <t xml:space="preserve">Podbetonování zhlaví nosníků zdivo šířky 300 mm_x000d_
betonem C 16/20. Tloušťka lože 50 mm, délka 200 mm.				_x000d_
</t>
  </si>
  <si>
    <t>1417780001</t>
  </si>
  <si>
    <t xml:space="preserve">3.NP </t>
  </si>
  <si>
    <t>"N1 " 2*2</t>
  </si>
  <si>
    <t>"N2 " 2</t>
  </si>
  <si>
    <t>"N3 " 2</t>
  </si>
  <si>
    <t>"N4 " 2</t>
  </si>
  <si>
    <t>317941121</t>
  </si>
  <si>
    <t>Osazování ocelových válcovaných nosníků na zdivu I nebo IE nebo U nebo UE nebo L do č. 12 nebo výšky do 120 mm</t>
  </si>
  <si>
    <t>647783935</t>
  </si>
  <si>
    <t xml:space="preserve">Poznámka k souboru cen:_x000d_
1. Ceny jsou určeny pro zednické osazování na cementovou maltu(min. MC 15)._x000d_
2. Dodávka ocelových nosníků se oceňuje ve specifikaci._x000d_
3. Ztratné lze dohodnout ve směrné výši 8 % na krytí nákladů na řezání příslušných délek z hutních délek nosníků a na zbytkový odpad (prořez)._x000d_
</t>
  </si>
  <si>
    <t>1.NP</t>
  </si>
  <si>
    <t>"P 1 IPE 120" 532,48/1000</t>
  </si>
  <si>
    <t>"P 4 IPE 120" 239,20/1000</t>
  </si>
  <si>
    <t>"P 5 IPE 120" 104,00/1000</t>
  </si>
  <si>
    <t>2.NP</t>
  </si>
  <si>
    <t xml:space="preserve">"P 1  IPE 120" 116,48/1000</t>
  </si>
  <si>
    <t>13010744</t>
  </si>
  <si>
    <t>ocel profilová IPE 120 jakost 11 375</t>
  </si>
  <si>
    <t>1280905034</t>
  </si>
  <si>
    <t>0,991*1,08 'Přepočtené koeficientem množství</t>
  </si>
  <si>
    <t>317941123</t>
  </si>
  <si>
    <t>Osazování ocelových válcovaných nosníků na zdivu I nebo IE nebo U nebo UE nebo L č. 14 až 22 nebo výšky do 220 mm</t>
  </si>
  <si>
    <t>1509174598</t>
  </si>
  <si>
    <t>" P 3 IPE 200" 224,00/1000</t>
  </si>
  <si>
    <t>13010752</t>
  </si>
  <si>
    <t>ocel profilová IPE 200 jakost 11 375</t>
  </si>
  <si>
    <t>732728438</t>
  </si>
  <si>
    <t>0,224*1,08 'Přepočtené koeficientem množství</t>
  </si>
  <si>
    <t>340238211</t>
  </si>
  <si>
    <t>Zazdívka otvorů v příčkách nebo stěnách cihlami plnými pálenými plochy přes 0,25 m2 do 1 m2, tloušťky do 100 mm</t>
  </si>
  <si>
    <t>-1795217958</t>
  </si>
  <si>
    <t xml:space="preserve">2.NP </t>
  </si>
  <si>
    <t>"1P 13 " 2*0,10*2,10</t>
  </si>
  <si>
    <t>342272225</t>
  </si>
  <si>
    <t>Příčky z pórobetonových tvárnic hladkých na tenké maltové lože objemová hmotnost do 500 kg/m3, tloušťka příčky 100 mm</t>
  </si>
  <si>
    <t>6648004</t>
  </si>
  <si>
    <t xml:space="preserve">"1P 26"  0,90*3,58</t>
  </si>
  <si>
    <t>346244381</t>
  </si>
  <si>
    <t>Plentování ocelových válcovaných nosníků jednostranné cihlami na maltu, výška stojiny do 200 mm</t>
  </si>
  <si>
    <t>390331078</t>
  </si>
  <si>
    <t>"P 1" 6*1,60*0,12*2</t>
  </si>
  <si>
    <t>"P 2" 1*3,25*0,20*2</t>
  </si>
  <si>
    <t>"P 3" 1*2,50*0,20*2</t>
  </si>
  <si>
    <t>"P 4" 4*1,15*0,12*2</t>
  </si>
  <si>
    <t>"P 5" 2*1,25*0,12*2</t>
  </si>
  <si>
    <t>"P 1" 3*1,40*0,12*2</t>
  </si>
  <si>
    <t>349231811</t>
  </si>
  <si>
    <t>Přizdívka z cihel ostění s ozubem ve vybouraných otvorech, s vysekáním kapes pro zavázaní přes 80 do 150 mm</t>
  </si>
  <si>
    <t>9818649</t>
  </si>
  <si>
    <t xml:space="preserve">Poznámka k souboru cen:_x000d_
1. Ceny jsou určeny pro přizdívku ostění zavazovaného do přilehlého zdiva._x000d_
2. Ceny neplatí pro přizdívku ostění do 80 mm tloušťky; tyto se oceňují příslušnými cenami souboru cen 319 20- . Vyrovnání nerovného povrchu vnitřního i vnějšího zdiva._x000d_
3. Množství měrných jednotek se určuje jako součin tloušťky zdi a výšky přizdívaného o ostění._x000d_
</t>
  </si>
  <si>
    <t xml:space="preserve">1.PP </t>
  </si>
  <si>
    <t>"1S 04 " 2*0,25*0,40</t>
  </si>
  <si>
    <t>"1S 18 " 0,60*0,90</t>
  </si>
  <si>
    <t>"0P 27"1,10*2,10-0,80*2,00</t>
  </si>
  <si>
    <t>413232221</t>
  </si>
  <si>
    <t>Zazdívka zhlaví stropních trámů nebo válcovaných nosníků pálenými cihlami válcovaných nosníků, výšky přes 150 do 300 mm</t>
  </si>
  <si>
    <t>1645436358</t>
  </si>
  <si>
    <t>"ozn.P1" 2</t>
  </si>
  <si>
    <t>413941123</t>
  </si>
  <si>
    <t>Osazování ocelových válcovaných nosníků ve stropech I nebo IE nebo U nebo UE nebo L č. 14 až 22 nebo výšky do 220 mm</t>
  </si>
  <si>
    <t>301687734</t>
  </si>
  <si>
    <t xml:space="preserve">Poznámka k souboru cen:_x000d_
1. Ceny jsou určeny pro zednické osazování na cementovou maltu (min. MC-15)._x000d_
2. Dodávka ocelových nosníků se oceňuje ve specifikaci._x000d_
3. Ztratné lze dohodnout ve směrné výši 8 % na krytí nákladů na řezání příslušných délek z hutních délek nosníků a na zbytkový odpad (prořez)._x000d_
</t>
  </si>
  <si>
    <t xml:space="preserve">"P1 - IPE  220" 275,10/1000</t>
  </si>
  <si>
    <t>-467787468</t>
  </si>
  <si>
    <t>0,275*1,08 'Přepočtené koeficientem množství</t>
  </si>
  <si>
    <t>-376824862</t>
  </si>
  <si>
    <t>3.NP</t>
  </si>
  <si>
    <t xml:space="preserve">"N 1  HEA 220" 161,60/1000</t>
  </si>
  <si>
    <t xml:space="preserve">"N 2  HEA 220" 285,33/1000</t>
  </si>
  <si>
    <t xml:space="preserve">"N 3  HEA 220" 323,20/1000</t>
  </si>
  <si>
    <t xml:space="preserve">"N 3  HEA 220" 108,58/1000</t>
  </si>
  <si>
    <t>13010962</t>
  </si>
  <si>
    <t>ocel profilová HE-A 220 jakost 11 375</t>
  </si>
  <si>
    <t>-2026284671</t>
  </si>
  <si>
    <t>0,879*1,08 'Přepočtené koeficientem množství</t>
  </si>
  <si>
    <t>417321414</t>
  </si>
  <si>
    <t>Ztužující pásy a věnce z betonu železového (bez výztuže) tř. C 20/25</t>
  </si>
  <si>
    <t>726638140</t>
  </si>
  <si>
    <t>"Severní přístavba " 0,812*0,93*0,25</t>
  </si>
  <si>
    <t>9,90*0,589*0,25</t>
  </si>
  <si>
    <t>10,47*0,657*0,25</t>
  </si>
  <si>
    <t>4,844*0,569*0,25</t>
  </si>
  <si>
    <t>4,61*0,464*0,25</t>
  </si>
  <si>
    <t>4,152*0,318*0,25</t>
  </si>
  <si>
    <t>8,597*0,45*0,25</t>
  </si>
  <si>
    <t>4,188*0,31*0,25</t>
  </si>
  <si>
    <t>4,978*0,375*0,25</t>
  </si>
  <si>
    <t>"Jižní přístavba " 8,604*0,337*0,25</t>
  </si>
  <si>
    <t>5,004*0,221*0,25</t>
  </si>
  <si>
    <t>10,034*0,841*0,25</t>
  </si>
  <si>
    <t>3,38*0,61*0,25</t>
  </si>
  <si>
    <t>3,944*0,405*0,25</t>
  </si>
  <si>
    <t>4,729*0,965*0,25</t>
  </si>
  <si>
    <t>3,385*0,30*0,25</t>
  </si>
  <si>
    <t>4,684*0,30*0,25</t>
  </si>
  <si>
    <t>"3.NP " 25,10*0,50*0,20</t>
  </si>
  <si>
    <t>2*6,35*0,50*0,20</t>
  </si>
  <si>
    <t>2*1,95*0,45*0,20</t>
  </si>
  <si>
    <t>417351115</t>
  </si>
  <si>
    <t>Bednění bočnic ztužujících pásů a věnců včetně vzpěr zřízení</t>
  </si>
  <si>
    <t>1823528714</t>
  </si>
  <si>
    <t>"Severní přístavba " 0,812*2*0,25</t>
  </si>
  <si>
    <t>9,90*2*0,25</t>
  </si>
  <si>
    <t>10,47*2*0,25</t>
  </si>
  <si>
    <t>4,844*2*0,25</t>
  </si>
  <si>
    <t>4,61*2*0,25</t>
  </si>
  <si>
    <t>4,152*2*0,25</t>
  </si>
  <si>
    <t>8,597*2*0,25</t>
  </si>
  <si>
    <t>4,188*2*0,25</t>
  </si>
  <si>
    <t>4,978*2*0,25</t>
  </si>
  <si>
    <t>"Jižní přístavba " 8,604*2*0,25</t>
  </si>
  <si>
    <t>5,004*2*0,25</t>
  </si>
  <si>
    <t>10,034*2*0,25</t>
  </si>
  <si>
    <t>3,38*2*0,25</t>
  </si>
  <si>
    <t>3,944*2*0,25</t>
  </si>
  <si>
    <t>4,729*2*0,25</t>
  </si>
  <si>
    <t>3,385*2*0,25</t>
  </si>
  <si>
    <t>4,684*2*0,25</t>
  </si>
  <si>
    <t>"3.NP " 25,10*2*0,20</t>
  </si>
  <si>
    <t>2*6,35*2*0,20</t>
  </si>
  <si>
    <t>2*1,95*2*0,20</t>
  </si>
  <si>
    <t>417351116</t>
  </si>
  <si>
    <t>Bednění bočnic ztužujících pásů a věnců včetně vzpěr odstranění</t>
  </si>
  <si>
    <t>-1535604381</t>
  </si>
  <si>
    <t>417361821</t>
  </si>
  <si>
    <t>Výztuž ztužujících pásů a věnců z betonářské oceli 10 505 (R) nebo BSt 500</t>
  </si>
  <si>
    <t>1035727232</t>
  </si>
  <si>
    <t>výztuž věnců</t>
  </si>
  <si>
    <t>16,582*0,09</t>
  </si>
  <si>
    <t>61</t>
  </si>
  <si>
    <t>Úprava povrchů vnitřních</t>
  </si>
  <si>
    <t>611315421</t>
  </si>
  <si>
    <t>Oprava vápenné omítky vnitřních ploch štukové dvouvrstvé, tloušťky do 20 mm a tloušťky štuku do 3 mm stropů, v rozsahu opravované plochy do 10%</t>
  </si>
  <si>
    <t>327867520</t>
  </si>
  <si>
    <t xml:space="preserve">Poznámka k souboru cen:_x000d_
1. Pro ocenění opravy omítek plochy do 4 m2 se použijí ceny souboru cen 61. 31-52.. Vápenná omítka jednotlivých malých ploch._x000d_
</t>
  </si>
  <si>
    <t>"0P 01 " 3,56</t>
  </si>
  <si>
    <t>"0P 25 " 6,25</t>
  </si>
  <si>
    <t>"1P 01 " 12,88</t>
  </si>
  <si>
    <t>"2P 01 " 13,86</t>
  </si>
  <si>
    <t>"2P 02 " 6,14</t>
  </si>
  <si>
    <t>612315413</t>
  </si>
  <si>
    <t>Oprava vápenné omítky vnitřních ploch hladké, tloušťky do 20 mm stěn, v rozsahu opravované plochy přes 30 do 50%</t>
  </si>
  <si>
    <t>1005843304</t>
  </si>
  <si>
    <t>ZAHRNUTO I DOZDÍVANÉ ZDIVO</t>
  </si>
  <si>
    <t>STĚNY</t>
  </si>
  <si>
    <t>"0P 01 " 8,79*2,39</t>
  </si>
  <si>
    <t>-(1,30*2,10+1,15*1,58)</t>
  </si>
  <si>
    <t>(1,15+2*1,58)*0,30</t>
  </si>
  <si>
    <t>"0P 02"25,83*3,80</t>
  </si>
  <si>
    <t>-(1,27*3,15+2*1,10*1,09+1,99*2,79+0,90*2,70)</t>
  </si>
  <si>
    <t>2*(1,10+2*1,09)*0,25</t>
  </si>
  <si>
    <t>"0P 03 " (15,74-5,05)*3,60</t>
  </si>
  <si>
    <t>-(1,99*2,79+1,45*3,15)</t>
  </si>
  <si>
    <t>(1,99+2*2,79)*0,55</t>
  </si>
  <si>
    <t>"0P 04" 14,32*3,60</t>
  </si>
  <si>
    <t>-(1,075*2,10+1,00*2,02+1,20*1,95+2*1,10*1,09)</t>
  </si>
  <si>
    <t>(1,20+2*1,95)*0,30</t>
  </si>
  <si>
    <t>"0P 06 " 8,03*3,60</t>
  </si>
  <si>
    <t>-(0,80*2,0+1,00*2,02+0,865*2,18)</t>
  </si>
  <si>
    <t>(0,865+2*2,18)*0,60</t>
  </si>
  <si>
    <t>"0P 07 antistatik "11,33*3,60</t>
  </si>
  <si>
    <t>-(0,80*2,00+1,20*0,60)</t>
  </si>
  <si>
    <t>(1,20+2*0,60)*0,30</t>
  </si>
  <si>
    <t>"0P 08 +0P21+0P05" (5,165+5,05)*2*(4,02+3,60)/2</t>
  </si>
  <si>
    <t>-(0,865*2,18+1,00*2,02)</t>
  </si>
  <si>
    <t>"0P 22 " 15,73*4,02</t>
  </si>
  <si>
    <t>-0,90*2,10</t>
  </si>
  <si>
    <t>"0P 23+0P41až 47"(5,05+5,34)*2*3,60</t>
  </si>
  <si>
    <t>-(1,745*2,175+1,15*1,75+0,90*2,70+1,935*3,60)</t>
  </si>
  <si>
    <t>(1,15+2*1,75)*0,30</t>
  </si>
  <si>
    <t>(1,10+2*2,79)*0,475</t>
  </si>
  <si>
    <t>"0P 24 " (5,755+9,98)*2*3,80</t>
  </si>
  <si>
    <t>-(2*1,19*1,95+1,46*2,855+1,745*2,175+1,20*3,15+1,19*1,75+2,00*2,15+0,80*2,025)</t>
  </si>
  <si>
    <t>2*(1,19+2*1,95)*0,30</t>
  </si>
  <si>
    <t>(1,46+2*2,855)*0,50</t>
  </si>
  <si>
    <t>(1,745+2*2,175)*0,50</t>
  </si>
  <si>
    <t>(1,19+2*1,75)*0,30</t>
  </si>
  <si>
    <t>(2,00+2*2,15)*0,54</t>
  </si>
  <si>
    <t>"0P 25 " 10,41*4,065</t>
  </si>
  <si>
    <t>-(1,15*1,58+1,46*2,855)</t>
  </si>
  <si>
    <t>(1,15+2*1,58)*0,185</t>
  </si>
  <si>
    <t>(1,46+2*3,68)*0,20</t>
  </si>
  <si>
    <t>"0P 26 " (5,525+2,95)*3,18</t>
  </si>
  <si>
    <t>-1,18*1,95</t>
  </si>
  <si>
    <t>(1,18+2*1,95)*0,30</t>
  </si>
  <si>
    <t>"0P 27 b+0P 28" (5,375+8,595+2,79+2,945)*3,18</t>
  </si>
  <si>
    <t>-(1,125*2,025+2,00*2,15+1,20*3,15+1,17*1,75+2*0,70*2,00+1,18*1,95)</t>
  </si>
  <si>
    <t>(1,17+2*1,75)*0,20</t>
  </si>
  <si>
    <t xml:space="preserve">"0P 27, 27c,  29, 29b"(8,61+4,96)*2*3,18</t>
  </si>
  <si>
    <t>-(4*1,15*1,95+1,00*2,025+1,125*2,025+1,20*3,15+0,80*2,00)</t>
  </si>
  <si>
    <t>4*(1,15+2*1,95)*0,30</t>
  </si>
  <si>
    <t>(1,15+2*2,025)*0,30</t>
  </si>
  <si>
    <t>(1,00+2*2,025)*0,50</t>
  </si>
  <si>
    <t>"0P 48 až 54"(4,56+3,74)*2*2,60</t>
  </si>
  <si>
    <t>2*0,90*2,00*2</t>
  </si>
  <si>
    <t>-(2*0,90*2,10+4*0,75*0,80+2*0,60*0,90)</t>
  </si>
  <si>
    <t>4*(0,75+2*0,80)*(0,25+0,15)*2</t>
  </si>
  <si>
    <t>2*(0,60+2*0,90)*0,25</t>
  </si>
  <si>
    <t>2*(0,90+2*2,10)*0,20</t>
  </si>
  <si>
    <t>"1P 01+1P02" (5,80+3,18+0,45+4,29)*(3,535+3,80)/2</t>
  </si>
  <si>
    <t>-(1,50*1,70+1,00*2,02+1,00*2,215*2+4,29*3,535)</t>
  </si>
  <si>
    <t>(1,50+2*1,70)*0,20</t>
  </si>
  <si>
    <t>(1,10+2*2,215)*0,30</t>
  </si>
  <si>
    <t>"1P 11" (9,60-1,80)*3,00</t>
  </si>
  <si>
    <t>-(0,80*2,00+0,80*2,00)</t>
  </si>
  <si>
    <t>(1,00+2*2,215)*0,30</t>
  </si>
  <si>
    <t>"1P 12" 16,26*3,20</t>
  </si>
  <si>
    <t>-(1,50*1,70+1,00*2,215+0,80*2,00+1,75*3,20)</t>
  </si>
  <si>
    <t>(1,50+2*1,70)*0,45</t>
  </si>
  <si>
    <t>"1P 13 " (3,90+4,18)*2*3,20</t>
  </si>
  <si>
    <t>(1,50+2*1,70)*0,40</t>
  </si>
  <si>
    <t>"1P 14" (2,065+2,065)*3,00</t>
  </si>
  <si>
    <t>-(0,70*2,00+0,46*2,00+0,215*2,00)</t>
  </si>
  <si>
    <t>"1P 15" 10,59*3,00</t>
  </si>
  <si>
    <t>-(3,25*0,95+1,60*1,20+0,70*2,0+1,50*1,70)</t>
  </si>
  <si>
    <t>"1P 16" (1,05+1,65)*2,60</t>
  </si>
  <si>
    <t>-1,65*1,20</t>
  </si>
  <si>
    <t xml:space="preserve">"1P 21  " 8,33*3,00</t>
  </si>
  <si>
    <t>-(3*0,80*2,00+0,70*2,00+0,60*2,00)</t>
  </si>
  <si>
    <t xml:space="preserve">"1P 22  " 22,15*3,20</t>
  </si>
  <si>
    <t>-(0,80*2,02+0,80*2,00*2+2*1,50*1,70)</t>
  </si>
  <si>
    <t>2*(1,50+2*1,70)*0,45</t>
  </si>
  <si>
    <t>"1P 23 " 15,25*3,20</t>
  </si>
  <si>
    <t>-(0,80*2,00*2+1,50*1,70)</t>
  </si>
  <si>
    <t>"1P 24 " 15,58*3,20</t>
  </si>
  <si>
    <t>-(0,80*2,02+0,80*2,00+1,50*1,70)</t>
  </si>
  <si>
    <t>"1P 25" 3,96*3,00</t>
  </si>
  <si>
    <t>-0,60*2,00</t>
  </si>
  <si>
    <t>"1P 26 " 10,46*3,00</t>
  </si>
  <si>
    <t>-(0,70*2,00+1,42*3,00+2,10*0,95+1,60*1,20)</t>
  </si>
  <si>
    <t>2*0,80*2,00</t>
  </si>
  <si>
    <t>"1P 31 " 13,47*3,00</t>
  </si>
  <si>
    <t>-(0,80*2,00*4+1,00*2,215)</t>
  </si>
  <si>
    <t>(1,00+2*2,15)*0,30</t>
  </si>
  <si>
    <t>(1,00+2*2,10)*0,30</t>
  </si>
  <si>
    <t>"1P 32 " 4,68*3,00</t>
  </si>
  <si>
    <t>-0,70*2,00</t>
  </si>
  <si>
    <t>"1P 33 " 12,35*3,00</t>
  </si>
  <si>
    <t>-(0,70*2,00+1,50*1,70+2,21*0,95+2,195*1,20)</t>
  </si>
  <si>
    <t>"1P 34 " 13,90*3,20</t>
  </si>
  <si>
    <t>"1P 35"(5,89+5,05)*2*3,20</t>
  </si>
  <si>
    <t>-(0,80*2,00*2+1,00*2,215+2*1,50*1,70)</t>
  </si>
  <si>
    <t>"1P 36" (15,15-5,05)*3,20</t>
  </si>
  <si>
    <t>-(0,80*2,00+1,03*2,215+1,50*1,70)</t>
  </si>
  <si>
    <t>"2P 01 " 15,06*(2,30+2,60)/2</t>
  </si>
  <si>
    <t>-0,80*2,00</t>
  </si>
  <si>
    <t>"2P 02 " 1,785*(2,865+3,95)/2+3,58*2,865</t>
  </si>
  <si>
    <t>"2P 03 " (6,05+6,35+24,20)*0,50</t>
  </si>
  <si>
    <t>(3,995+0,15+3,55)*4,74</t>
  </si>
  <si>
    <t>2*10,15*(0,80*2+4,60)/3</t>
  </si>
  <si>
    <t>(4,35+4,60)*4,85</t>
  </si>
  <si>
    <t>1,45*(4,74+0,55)/2</t>
  </si>
  <si>
    <t>-(2*0,75*1,30+4*0,80*1,30)</t>
  </si>
  <si>
    <t>2*(0,75+2*1,30)*0,25</t>
  </si>
  <si>
    <t>4*(0,80+2*1,30)*0,25</t>
  </si>
  <si>
    <t>629995213</t>
  </si>
  <si>
    <t>Očištění vnějších ploch tryskáním křemičitým pískem nesušeným ( metodou torbo tryskání), povrchu kamenného přírodního tvrdého</t>
  </si>
  <si>
    <t>-324379491</t>
  </si>
  <si>
    <t xml:space="preserve">Poznámka k souboru cen:_x000d_
1. Povrchy z kamene přírodního tvrdého jsou např. ze žuly, z kamene měkkého např. z pískovce, vápence, travertinu apod._x000d_
2. Cenu 629 99-5215 lze použít i pro tryskání povrchu z lícových cihel._x000d_
</t>
  </si>
  <si>
    <t>stávající schody</t>
  </si>
  <si>
    <t>"1S 01" 8,32</t>
  </si>
  <si>
    <t>"OP 01" 6,32</t>
  </si>
  <si>
    <t>"1P 01" 2*2,86*1,65</t>
  </si>
  <si>
    <t>63</t>
  </si>
  <si>
    <t>Podlahy a podlahové konstrukce</t>
  </si>
  <si>
    <t>631311134</t>
  </si>
  <si>
    <t>Mazanina z betonu prostého bez zvýšených nároků na prostředí tl. přes 120 do 240 mm tř. C 16/20</t>
  </si>
  <si>
    <t>-1289717995</t>
  </si>
  <si>
    <t xml:space="preserve">Poznámka k souboru cen:_x000d_
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betonu)._x000d_
2. Pro mazaniny tlouštěk větších než 240 mm jsou určeny:_x000d_
a) pro mazaniny ukládané na zeminu (v halách apod.) ceny souborů cen 27* 31- Základy z betonu prostého a 27* 32 - Základy z betonu železového,_x000d_
b) pro mazaniny v nadzemních podlažích ceny souboru cen 411 31- . . Beton kleneb._x000d_
3. Ceny lze použít i pro betonový okapový chodníček budovy (včetně tvarování rigolového žlábku) v příslušných tloušťkách. Jeho podloží se oceňuje samostatně._x000d_
4. V ceně jsou započteny i náklady na:_x000d_
a) základní stržení povrchu mazaniny s urovnáním vibrační lištou nebo dřevěným hladítkem,_x000d_
b) vytvoření dilatačních spár v mazanině bez zaplnění, pokud jsou dilatační spáry vytvářeny při provádění betonáže. Jestliže jsou dilatační spáry řezány dodatečně, oceňují se cenami souboru cen 634 91-11 Řezání dilatačních nebo smršťovacích spár._x000d_
</t>
  </si>
  <si>
    <t>P01*0,15</t>
  </si>
  <si>
    <t>631319013</t>
  </si>
  <si>
    <t>Příplatek k cenám mazanin za úpravu povrchu mazaniny přehlazením, mazanina tl. přes 120 do 240 mm</t>
  </si>
  <si>
    <t>1742660022</t>
  </si>
  <si>
    <t xml:space="preserve">Poznámka k souboru cen:_x000d_
1. Ceny -9011 až -9023 lze použít pro mazaniny min. tř. C 8/10._x000d_
2. V cenách -9011 až -9023 jsou započteny i náklady za přehlazení povrchu mazaniny ocelovým hladítkem._x000d_
3. Ceny -9171 až -9175 lze také použít, bude-li do mazaniny vkládána druhá vrstva výztuže nad sebou oddělená vrstvou betonové směsi, kdy se oceňuje druhé stržení povrchu latí rovněž výměrou (m3) celkové tloušťky tří vrstev mazaniny._x000d_
</t>
  </si>
  <si>
    <t>631362021</t>
  </si>
  <si>
    <t>Výztuž mazanin ze svařovaných sítí z drátů typu KARI</t>
  </si>
  <si>
    <t>-1613117406</t>
  </si>
  <si>
    <t xml:space="preserve">Poznámka k souboru cen:_x000d_
1. Betonová podezdívek příček se oceňuje položkou 278 36-1111 souboru cen 278 36-11.1 - Výztuž základu (podezdívky) betonového_x000d_
</t>
  </si>
  <si>
    <t>P01*4,40*1,10/1000</t>
  </si>
  <si>
    <t>632441213</t>
  </si>
  <si>
    <t>Potěr anhydritový samonivelační litý tř. C 20, tl. přes 35 do 40 mm</t>
  </si>
  <si>
    <t>1302230252</t>
  </si>
  <si>
    <t xml:space="preserve">Poznámka k souboru cen:_x000d_
1. Ceny jsou určeny pro roznášecí vrstvu těžkých plovoucích podlah, pro potěr podlahového vytápění, pro potěr na oddělovací vrstvě a jako náhrada cementových potěrů (kromě vlhkých provozů)._x000d_
</t>
  </si>
  <si>
    <t>632441215</t>
  </si>
  <si>
    <t>Potěr anhydritový samonivelační litý tř. C 20, tl. přes 45 do 50 mm</t>
  </si>
  <si>
    <t>-234826758</t>
  </si>
  <si>
    <t>P06+P06b</t>
  </si>
  <si>
    <t>632441291</t>
  </si>
  <si>
    <t>Potěr anhydritový samonivelační litý Příplatek k cenám za každých dalších i započatých 5 mm tloušťky přes 50 mm tř. C 20</t>
  </si>
  <si>
    <t>-1203403983</t>
  </si>
  <si>
    <t>tl.15mm</t>
  </si>
  <si>
    <t>P06b*3</t>
  </si>
  <si>
    <t>632451101</t>
  </si>
  <si>
    <t>Potěr cementový samonivelační ze suchých směsí tloušťky přes 2 do 5 mm</t>
  </si>
  <si>
    <t>1223776601</t>
  </si>
  <si>
    <t>632451105</t>
  </si>
  <si>
    <t>Potěr cementový samonivelační ze suchých směsí tloušťky přes 10 do 15 mm</t>
  </si>
  <si>
    <t>1873671220</t>
  </si>
  <si>
    <t>spádová vrstva</t>
  </si>
  <si>
    <t>632451212</t>
  </si>
  <si>
    <t>Potěr cementový samonivelační litý tř. C 20, tl. přes 35 do 40 mm</t>
  </si>
  <si>
    <t>678155414</t>
  </si>
  <si>
    <t>P02+P02b+P02c</t>
  </si>
  <si>
    <t>632451213</t>
  </si>
  <si>
    <t>Potěr cementový samonivelační litý tř. C 20, tl. přes 40 do 45 mm</t>
  </si>
  <si>
    <t>772944993</t>
  </si>
  <si>
    <t>P03b+P03c</t>
  </si>
  <si>
    <t>711493112</t>
  </si>
  <si>
    <t>Izolace proti podpovrchové a tlakové vodě - ostatní na ploše vodorovné V jednosložkovou na bázi cementu</t>
  </si>
  <si>
    <t>-1053035978</t>
  </si>
  <si>
    <t>dvě vrstvy</t>
  </si>
  <si>
    <t>P01*2</t>
  </si>
  <si>
    <t>776131111</t>
  </si>
  <si>
    <t>Příprava podkladu vyztužení podkladu armovacím pletivem ze skelných vláken</t>
  </si>
  <si>
    <t>422768909</t>
  </si>
  <si>
    <t xml:space="preserve">Poznámka k souboru cen:_x000d_
1. V ceně 776 12-1511 zábrana proti vlhkosti jsou započteny i náklady na 2 vrstvy penetrace a zasypání křemičitým pískem._x000d_
2. V ceně 776 13-2111 vyztužení pletivem jsou započteny i náklady na dodávku pletiva._x000d_
3. V cenách 776 14-1111 až 776 14-4111 jsou započteny i náklady na dodání stěrky._x000d_
</t>
  </si>
  <si>
    <t>P02+P02b+P02c+P03b+P03c+P06+P06b</t>
  </si>
  <si>
    <t>Osazování výplní otvorů</t>
  </si>
  <si>
    <t>642942111</t>
  </si>
  <si>
    <t>Osazování zárubní nebo rámů kovových dveřních lisovaných nebo z úhelníků bez dveřních křídel na cementovou maltu, plochy otvoru do 2,5 m2</t>
  </si>
  <si>
    <t>-102116683</t>
  </si>
  <si>
    <t xml:space="preserve">Poznámka k souboru cen:_x000d_
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vyzdění._x000d_
2. Ceny lze použít i pro osazení ocelových rámů na maltu určených pro zasklívání sklem profilovaným oceňované cenami katalogu 800-787 Zasklívání._x000d_
3. V cenách jsou započteny i náklady na kotvení rámů do zdiva._x000d_
4. Ceny jsou určeny pro jakýkoliv způsob provádění (např. bodovým přivařením k obnažené výztuži, uklínováním, zalitím pracen apod.)._x000d_
5. V cenách nejsou započteny náklady na dodávku zárubní nebo rámů, tyto se oceňují ve specifikaci._x000d_
6. V ceně -2951 jsou započteny náklady na usazení a vyvážení, včetně kotevního materiálu._x000d_
7. V ceně -2951 nejsou započteny náklady na připravenost stavebního otvoru, natažení jádrové a vrchní jemné omítky, tyto náklady se oceňují cenami části A04 Úpravy povrchů._x000d_
</t>
  </si>
  <si>
    <t>"D 05"4+7</t>
  </si>
  <si>
    <t>"D 06" 1+1</t>
  </si>
  <si>
    <t>55331521</t>
  </si>
  <si>
    <t>zárubeň ocelová pro sádrokarton 100 levá/pravá 700</t>
  </si>
  <si>
    <t>-741135724</t>
  </si>
  <si>
    <t>55331522</t>
  </si>
  <si>
    <t>zárubeň ocelová pro sádrokarton 100 levá/pravá 800</t>
  </si>
  <si>
    <t>-879143903</t>
  </si>
  <si>
    <t>-369848584</t>
  </si>
  <si>
    <t>koš odpadkový kovový kotvený, uzamykatelný v 885mm š 370mm obsah 60L</t>
  </si>
  <si>
    <t>-251124859</t>
  </si>
  <si>
    <t>-415353976</t>
  </si>
  <si>
    <t>8+5</t>
  </si>
  <si>
    <t>lavička s opěradlem konstrukce-kov, jednomístný sedák - ozn.102_x000d_
DLE SPECIFIKACE PD - prvky exteriéru</t>
  </si>
  <si>
    <t>-1898394545</t>
  </si>
  <si>
    <t xml:space="preserve">lavička s opěradlem konstrukce-kov, dvojmístný sedák  - ozn.101_x000d_
DLE SPECIFIKACE PD - prvky exteriéru</t>
  </si>
  <si>
    <t>-1383492253</t>
  </si>
  <si>
    <t>94</t>
  </si>
  <si>
    <t>Lešení a stavební výtahy</t>
  </si>
  <si>
    <t>949101111</t>
  </si>
  <si>
    <t>Lešení pomocné pracovní pro objekty pozemních staveb pro zatížení do 150 kg/m2, o výšce lešeňové podlahy do 1,9 m</t>
  </si>
  <si>
    <t>-1925070637</t>
  </si>
  <si>
    <t xml:space="preserve">Poznámka k souboru cen:_x000d_
1. V ceně jsou započteny i náklady na montáž, opotřebení a demontáž lešení._x000d_
2. V ceně nejsou započteny náklady na manipulaci s lešením; tyto jsou již zahrnuty v cenách příslušných stavebních prací._x000d_
3. Množství měrných jednotek se určuje m2 podlahové plochy, na které se práce provádí._x000d_
</t>
  </si>
  <si>
    <t>"1.PP"226,86</t>
  </si>
  <si>
    <t>"1.NP" 393,82</t>
  </si>
  <si>
    <t>"2.NP" 223,95</t>
  </si>
  <si>
    <t>"3.NP" 257,79</t>
  </si>
  <si>
    <t>95</t>
  </si>
  <si>
    <t>Různé dokončovací konstrukce a práce pozemních staveb</t>
  </si>
  <si>
    <t>952901111</t>
  </si>
  <si>
    <t>Vyčištění budov nebo objektů před předáním do užívání budov bytové nebo občanské výstavby, světlé výšky podlaží do 4 m</t>
  </si>
  <si>
    <t>-947926561</t>
  </si>
  <si>
    <t xml:space="preserve">Poznámka k souboru cen:_x000d_
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plochy._x000d_
2. Střešní plochy hal se světlíky nebo okny se oceňují jako podlaží cenou -1221._x000d_
3. Množství měrných jednotek se určuje v m2 půdorysné plochy každého podlaží, dané vnějším obrysem podlaží budovy. Plochy balkonů se přičítají._x000d_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předmětů._x000d_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předmětů._x000d_
6. V ceně -1311 jsou započteny náklady na zametení a čištění dlažeb, umytí, vyčištění okenních a dveřních rámů a zařizovacích předmětů._x000d_
7. V ceně -1411 jsou započteny náklady na vynesení zbytků stavebního rumu, kropení a 2x zametení podlah, oprášení stěn a výplní otvorů._x000d_
</t>
  </si>
  <si>
    <t>"1.PP" 344,00</t>
  </si>
  <si>
    <t>"1.NP" 567,00</t>
  </si>
  <si>
    <t>"2.NP" 25,10*11,15+12,40*1,45</t>
  </si>
  <si>
    <t>"Půda" 25,10*11,15+12,40*1,45</t>
  </si>
  <si>
    <t>953943212</t>
  </si>
  <si>
    <t>Osazování drobných kovových předmětů kotvených do stěny skříně pro hasicí přístroj</t>
  </si>
  <si>
    <t>-826593822</t>
  </si>
  <si>
    <t xml:space="preserve">Poznámka k souboru cen:_x000d_
1. V cenách nejsou započteny náklady na dodávku kovových předmětů; tyto se oceňují ve specifikaci. Ztratné se nestanoví._x000d_
2. Cenu -2841 lze použít pro osazení rámu pod pružinový (roštový) ocelový základ např. domovních praček, odstředivek, ždímaček, motorových zařízení, ventilátorů apod._x000d_
3. Cena -2851 je určena pro zednické osazení zábradlí ze samostatných dílů nevyžadující samostatnou montáž._x000d_
4. Ceny platí za každé zalití._x000d_
</t>
  </si>
  <si>
    <t>44932114</t>
  </si>
  <si>
    <t>přístroj hasicí ruční práškový PG 6 LE</t>
  </si>
  <si>
    <t>-1189588631</t>
  </si>
  <si>
    <t>53</t>
  </si>
  <si>
    <t>713120851</t>
  </si>
  <si>
    <t>Odstranění tepelné izolace podlah z rohoží, pásů, dílců, desek, bloků podlah připevněných lepením z polystyrenu, tloušťka izolace suchého, tloušťka izolace do 100 mm</t>
  </si>
  <si>
    <t>-1461760031</t>
  </si>
  <si>
    <t xml:space="preserve">Poznámka k souboru cen:_x000d_
1. Ceny se používají pro odstraňování jednovrstvé a dvouvrstvé izolace, další vrstvy se oceňují individuálně._x000d_
2. U cen odstraňování polystyrenu připevněného lepením nerozlišujeme způsob nalepení._x000d_
3. V ceně nejsou započteny náklady na odstranění separačních vrstev. Tyto práce lze oceňovat příslušnými cenami katalogu 800–711 Izolace proti vodě, vlhkosti a plynům._x000d_
</t>
  </si>
  <si>
    <t>1.PP :</t>
  </si>
  <si>
    <t>"1S 21 až 23 " 1,25+6,84+11,61</t>
  </si>
  <si>
    <t>54</t>
  </si>
  <si>
    <t>725110811</t>
  </si>
  <si>
    <t>Demontáž klozetů splachovacích s nádrží nebo tlakovým splachovačem</t>
  </si>
  <si>
    <t>-1383252119</t>
  </si>
  <si>
    <t>"1.PP " 1</t>
  </si>
  <si>
    <t>"1.NP " 4</t>
  </si>
  <si>
    <t>"2.NP " 3</t>
  </si>
  <si>
    <t>55</t>
  </si>
  <si>
    <t>725122813</t>
  </si>
  <si>
    <t>Demontáž pisoárů s nádrží a 1 záchodkem</t>
  </si>
  <si>
    <t>-1569741714</t>
  </si>
  <si>
    <t>"1.NP" 1</t>
  </si>
  <si>
    <t>56</t>
  </si>
  <si>
    <t>725210821</t>
  </si>
  <si>
    <t>Demontáž umyvadel bez výtokových armatur umyvadel</t>
  </si>
  <si>
    <t>400962897</t>
  </si>
  <si>
    <t>"1.NP " 5</t>
  </si>
  <si>
    <t>57</t>
  </si>
  <si>
    <t>725220841</t>
  </si>
  <si>
    <t>Demontáž van ocelových rohových</t>
  </si>
  <si>
    <t>-422572182</t>
  </si>
  <si>
    <t>"3.NP" 3</t>
  </si>
  <si>
    <t>58</t>
  </si>
  <si>
    <t>725240812</t>
  </si>
  <si>
    <t>Demontáž sprchových kabin a vaniček bez výtokových armatur vaniček</t>
  </si>
  <si>
    <t>1458735895</t>
  </si>
  <si>
    <t>59</t>
  </si>
  <si>
    <t>725310821</t>
  </si>
  <si>
    <t>Demontáž dřezů jednodílných bez výtokových armatur na konzolách</t>
  </si>
  <si>
    <t>-23406933</t>
  </si>
  <si>
    <t>60</t>
  </si>
  <si>
    <t>725310823</t>
  </si>
  <si>
    <t>Demontáž dřezů jednodílných bez výtokových armatur vestavěných v kuchyňských sestavách</t>
  </si>
  <si>
    <t>-1489776566</t>
  </si>
  <si>
    <t>"2.NP" 3</t>
  </si>
  <si>
    <t>725330840</t>
  </si>
  <si>
    <t>Demontáž výlevek bez výtokových armatur a bez nádrže a splachovacího potrubí ocelových nebo litinových</t>
  </si>
  <si>
    <t>1845472386</t>
  </si>
  <si>
    <t>62</t>
  </si>
  <si>
    <t>725530823</t>
  </si>
  <si>
    <t>Demontáž elektrických zásobníkových ohřívačů vody tlakových od 50 do 200 l</t>
  </si>
  <si>
    <t>1407494295</t>
  </si>
  <si>
    <t>"1.NP" 2</t>
  </si>
  <si>
    <t>725590813</t>
  </si>
  <si>
    <t>Vnitrostaveništní přemístění vybouraných (demontovaných) hmot zařizovacích předmětů vodorovně do 100 m v objektech výšky přes 12 do 24 m</t>
  </si>
  <si>
    <t>113614715</t>
  </si>
  <si>
    <t>725820801</t>
  </si>
  <si>
    <t>Demontáž baterií nástěnných do G 3/4</t>
  </si>
  <si>
    <t>-37171800</t>
  </si>
  <si>
    <t>65</t>
  </si>
  <si>
    <t>1538549292</t>
  </si>
  <si>
    <t>66</t>
  </si>
  <si>
    <t>1354274011</t>
  </si>
  <si>
    <t>67</t>
  </si>
  <si>
    <t>-869932676</t>
  </si>
  <si>
    <t>68</t>
  </si>
  <si>
    <t>725820802</t>
  </si>
  <si>
    <t>Demontáž baterií stojánkových do 1 otvoru</t>
  </si>
  <si>
    <t>1334010158</t>
  </si>
  <si>
    <t>69</t>
  </si>
  <si>
    <t>725860811</t>
  </si>
  <si>
    <t>Demontáž zápachových uzávěrek pro zařizovací předměty jednoduchých</t>
  </si>
  <si>
    <t>-941698603</t>
  </si>
  <si>
    <t>70</t>
  </si>
  <si>
    <t>-462913122</t>
  </si>
  <si>
    <t>71</t>
  </si>
  <si>
    <t>407310673</t>
  </si>
  <si>
    <t>72</t>
  </si>
  <si>
    <t>-1053299076</t>
  </si>
  <si>
    <t>73</t>
  </si>
  <si>
    <t>762522811</t>
  </si>
  <si>
    <t>Demontáž podlah s polštáři z prken tl. do 32 mm</t>
  </si>
  <si>
    <t>1513476436</t>
  </si>
  <si>
    <t>"0P 02 " 37,42</t>
  </si>
  <si>
    <t>" 0P 03 " 15,40</t>
  </si>
  <si>
    <t>" 0P 04 " 12,21</t>
  </si>
  <si>
    <t>"0P 05 " 4,62</t>
  </si>
  <si>
    <t>"0P 06 " 3,50</t>
  </si>
  <si>
    <t>"0P 08 " 2,57</t>
  </si>
  <si>
    <t>"0P 21 " 23,17</t>
  </si>
  <si>
    <t>"0P 22 " 14,22</t>
  </si>
  <si>
    <t>"0P 23 " 26,97</t>
  </si>
  <si>
    <t>"0P 24 " 49,53</t>
  </si>
  <si>
    <t xml:space="preserve"> "0P 27 "11,30</t>
  </si>
  <si>
    <t xml:space="preserve"> "0P 28 " 7,03</t>
  </si>
  <si>
    <t xml:space="preserve"> "0P 29 " 27,50-3,55*4,96</t>
  </si>
  <si>
    <t>"1P 02 " 13,86</t>
  </si>
  <si>
    <t>"1P 11 až 1P 18 " 3,01+1,08+6,64+12,94+12,40+12,61+5,65</t>
  </si>
  <si>
    <t>"1P 21 až 1P 27 " 4,17+30,53+13,00+13,26+14,43+0,94+5,62</t>
  </si>
  <si>
    <t>"1P 31 až 1P 36 " 6,13+1,28+7,35+11,96+14,39+14,64</t>
  </si>
  <si>
    <t>74</t>
  </si>
  <si>
    <t>762811811</t>
  </si>
  <si>
    <t>Demontáž záklopů stropů vrchních a zapuštěných z hrubých prken, tl. do 32 mm</t>
  </si>
  <si>
    <t>-1300380199</t>
  </si>
  <si>
    <t>"2.NP 03, 04" 23,37+213,41</t>
  </si>
  <si>
    <t>75</t>
  </si>
  <si>
    <t>762841811</t>
  </si>
  <si>
    <t>Demontáž podbíjení obkladů stropů a střech sklonu do 60° z hrubých prken tl. do 35 mm bez omítky</t>
  </si>
  <si>
    <t>1474736989</t>
  </si>
  <si>
    <t>76</t>
  </si>
  <si>
    <t>766441812</t>
  </si>
  <si>
    <t>Demontáž parapetních desek dřevěných nebo plastových šířky přes 300 mm délky do 1 m</t>
  </si>
  <si>
    <t>-366669908</t>
  </si>
  <si>
    <t>"O 01 "8</t>
  </si>
  <si>
    <t>"O 06 " 4</t>
  </si>
  <si>
    <t xml:space="preserve">původní okna : </t>
  </si>
  <si>
    <t>"1.NP" 4</t>
  </si>
  <si>
    <t>"3.NP "4</t>
  </si>
  <si>
    <t>77</t>
  </si>
  <si>
    <t>766441822</t>
  </si>
  <si>
    <t>Demontáž parapetních desek dřevěných nebo plastových šířky přes 300 mm délky přes 1 m</t>
  </si>
  <si>
    <t>-134387918</t>
  </si>
  <si>
    <t>"O 04 "2</t>
  </si>
  <si>
    <t>"O 05 "2</t>
  </si>
  <si>
    <t>"1.NP "16</t>
  </si>
  <si>
    <t>"2.NP " 1</t>
  </si>
  <si>
    <t>Mezisoučet</t>
  </si>
  <si>
    <t>"O 07"8</t>
  </si>
  <si>
    <t>"O 08 "6</t>
  </si>
  <si>
    <t>"1.NP " 3</t>
  </si>
  <si>
    <t>78</t>
  </si>
  <si>
    <t>766812820</t>
  </si>
  <si>
    <t>Demontáž kuchyňských linek dřevěných nebo kovových včetně skříněk uchycených na stěně, délky do 1500 mm</t>
  </si>
  <si>
    <t>1544473783</t>
  </si>
  <si>
    <t xml:space="preserve">Poznámka k souboru cen:_x000d_
1. Pro volbu ceny demontáže kuchyňských linek je rozhodující délka horních skříněk._x000d_
</t>
  </si>
  <si>
    <t>79</t>
  </si>
  <si>
    <t>766812840</t>
  </si>
  <si>
    <t>Demontáž kuchyňských linek dřevěných nebo kovových včetně skříněk uchycených na stěně, délky přes 1800 do 2100 mm</t>
  </si>
  <si>
    <t>-202692973</t>
  </si>
  <si>
    <t>80</t>
  </si>
  <si>
    <t>766825821</t>
  </si>
  <si>
    <t>Demontáž nábytku vestavěného skříní dvoukřídlových</t>
  </si>
  <si>
    <t>1039659422</t>
  </si>
  <si>
    <t>81</t>
  </si>
  <si>
    <t>767581801</t>
  </si>
  <si>
    <t>Demontáž podhledů kazet</t>
  </si>
  <si>
    <t>-446996240</t>
  </si>
  <si>
    <t>"0P 03 " 15,40</t>
  </si>
  <si>
    <t>"0P 04 " 12,21</t>
  </si>
  <si>
    <t>"0P 06" 3,50</t>
  </si>
  <si>
    <t>"0P 26 " 44,91</t>
  </si>
  <si>
    <t>"0P 27 " 11,30</t>
  </si>
  <si>
    <t>"0P 28 " 7,03</t>
  </si>
  <si>
    <t>"0P 29 " 27,50</t>
  </si>
  <si>
    <t>"0P 31 " 2,80</t>
  </si>
  <si>
    <t>"0P32 " 6,69</t>
  </si>
  <si>
    <t>"0P 34 " 6,05</t>
  </si>
  <si>
    <t>"1P 11 až 1P 18 "3,01+1,08+6,64+12,94+12,40+12,61+5,65</t>
  </si>
  <si>
    <t>82</t>
  </si>
  <si>
    <t>767582800</t>
  </si>
  <si>
    <t>Demontáž podhledů roštů</t>
  </si>
  <si>
    <t>-749700256</t>
  </si>
  <si>
    <t>83</t>
  </si>
  <si>
    <t>775511810</t>
  </si>
  <si>
    <t>Demontáž podlah vlysových s lištami přibíjených</t>
  </si>
  <si>
    <t>-1439595439</t>
  </si>
  <si>
    <t>"1P 16, 17 " 12,40+12,61</t>
  </si>
  <si>
    <t>"1P 22, 23, 24 " 30,53+13,00+13,26</t>
  </si>
  <si>
    <t>"1P 35, 36 " 14,39+14,64</t>
  </si>
  <si>
    <t>84</t>
  </si>
  <si>
    <t>776201812</t>
  </si>
  <si>
    <t>Demontáž povlakových podlahovin lepených ručně s podložkou</t>
  </si>
  <si>
    <t>1075261881</t>
  </si>
  <si>
    <t>"1P 11, 14, 18 " 3,01+12,94+5,65</t>
  </si>
  <si>
    <t>"1P 21, 25 " 4,17+14,43</t>
  </si>
  <si>
    <t>"1P 31, 34, 35, 36 " 6,13+11,96+14,39+14,64</t>
  </si>
  <si>
    <t>85</t>
  </si>
  <si>
    <t>776410811</t>
  </si>
  <si>
    <t>Demontáž soklíků nebo lišt pryžových nebo plastových</t>
  </si>
  <si>
    <t>-314432683</t>
  </si>
  <si>
    <t>86</t>
  </si>
  <si>
    <t>953-R.pol.01</t>
  </si>
  <si>
    <t>Vyklizení objektu před zahájením stavby, vč.likvidace</t>
  </si>
  <si>
    <t>964701755</t>
  </si>
  <si>
    <t>87</t>
  </si>
  <si>
    <t>962031132</t>
  </si>
  <si>
    <t>Bourání příček z cihel, tvárnic nebo příčkovek z cihel pálených, plných nebo dutých na maltu vápennou nebo vápenocementovou, tl. do 100 mm</t>
  </si>
  <si>
    <t>-622474155</t>
  </si>
  <si>
    <t>"1P 25 " 0,60*3,58</t>
  </si>
  <si>
    <t>"1P 34 " 0,60*3,58</t>
  </si>
  <si>
    <t>88</t>
  </si>
  <si>
    <t>962031133</t>
  </si>
  <si>
    <t>Bourání příček z cihel, tvárnic nebo příčkovek z cihel pálených, plných nebo dutých na maltu vápennou nebo vápenocementovou, tl. do 150 mm</t>
  </si>
  <si>
    <t>2109771093</t>
  </si>
  <si>
    <t>"1S 16 " 1,80*2,00-0,80*1,80</t>
  </si>
  <si>
    <t>"1S 21 až 23 " (3,20+4,30+0,50+1,00+1,40)*2,45</t>
  </si>
  <si>
    <t xml:space="preserve">-  0,60*2,00</t>
  </si>
  <si>
    <t xml:space="preserve">-  0,80*2,00</t>
  </si>
  <si>
    <t>"0P 02, 05 " (2,545+1,89)*4,02</t>
  </si>
  <si>
    <t>(0,34+2*0,195)*4,02</t>
  </si>
  <si>
    <t>"0P 08, 21 " 0,865*2,10</t>
  </si>
  <si>
    <t>(1,2+2,335)*4,02</t>
  </si>
  <si>
    <t>-1,40*2,00</t>
  </si>
  <si>
    <t>"0P 27, 29 " 4,95*3,88</t>
  </si>
  <si>
    <t xml:space="preserve">-  1,25*2,145</t>
  </si>
  <si>
    <t xml:space="preserve"> - 0,80*0,65*2</t>
  </si>
  <si>
    <t>"0P 31, 32, 34 " (3,735+1,73+1,775+0,41+0,75)*2,74</t>
  </si>
  <si>
    <t>"1P12, 13" (1,75+3,20+0,90*2)*3,85</t>
  </si>
  <si>
    <t>"1P16, 17 " 4,35*3,64</t>
  </si>
  <si>
    <t>"1P25 " (0,50+0,57)*3,64</t>
  </si>
  <si>
    <t>"1P35, 36 " 5,05*3,64</t>
  </si>
  <si>
    <t>"2P 02, 03 " (7,925-0,60-0,60+5,85)*4,60</t>
  </si>
  <si>
    <t>89</t>
  </si>
  <si>
    <t>962032231</t>
  </si>
  <si>
    <t>Bourání zdiva nadzákladového z cihel nebo tvárnic z cihel pálených nebo vápenopískových, na maltu vápennou nebo vápenocementovou, objemu přes 1 m3</t>
  </si>
  <si>
    <t>-1182103152</t>
  </si>
  <si>
    <t xml:space="preserve">Poznámka k souboru cen:_x000d_
1. Bourání pilířů o průřezu přes 0,36 m2 se oceňuje příslušnými cenami -2230, -2231, -2240, -2241,-2253 a -2254 jako bourání zdiva nadzákladového cihelného._x000d_
</t>
  </si>
  <si>
    <t xml:space="preserve">  "0P 24, 28 " (2,40+3,195)*4,02*0,20</t>
  </si>
  <si>
    <t xml:space="preserve">  -0,80*2,00*0,20</t>
  </si>
  <si>
    <t xml:space="preserve">  "2P 02, 03 " 1,50*4,60*0,18</t>
  </si>
  <si>
    <t xml:space="preserve">  -0,80*2,00*0,18</t>
  </si>
  <si>
    <t xml:space="preserve">"Odstranění nadezdívky pro nový věnec"  (6,35*2+24,20)*0,50*0,55</t>
  </si>
  <si>
    <t>"Severní pohled " 18,70*0,665</t>
  </si>
  <si>
    <t>1,00*0,315</t>
  </si>
  <si>
    <t>"Jižní pohled" 5,55*0,45</t>
  </si>
  <si>
    <t>2,45*0,25</t>
  </si>
  <si>
    <t>90</t>
  </si>
  <si>
    <t>962032631</t>
  </si>
  <si>
    <t>Bourání zdiva nadzákladového z cihel nebo tvárnic komínového z cihel pálených, šamotových nebo vápenopískových nad střechou na maltu vápennou nebo vápenocementovou</t>
  </si>
  <si>
    <t>73101899</t>
  </si>
  <si>
    <t>0,25*0,50*5,80</t>
  </si>
  <si>
    <t>0,50*0,50*6,20</t>
  </si>
  <si>
    <t>1,00*0,60*6,20</t>
  </si>
  <si>
    <t>0,60*0,60*6,20*2</t>
  </si>
  <si>
    <t>0,60*0,60*5,80</t>
  </si>
  <si>
    <t>1,25*0,56*6,20</t>
  </si>
  <si>
    <t>962081131</t>
  </si>
  <si>
    <t>Bourání zdiva příček nebo vybourání otvorů ze skleněných tvárnic, tl. do 100 mm</t>
  </si>
  <si>
    <t>1580372664</t>
  </si>
  <si>
    <t>"0P 08 " 1,40*2,00</t>
  </si>
  <si>
    <t>92</t>
  </si>
  <si>
    <t>965031131</t>
  </si>
  <si>
    <t>Bourání podlah z cihel bez podkladního lože, s jakoukoliv výplní spár kladených naplocho, plochy přes 1 m2</t>
  </si>
  <si>
    <t>-1705395538</t>
  </si>
  <si>
    <t xml:space="preserve"> " 1S02  až 1S19 " 3,68+20,74+20,77+3,38+11,66*2+11,48+9,32+1,74</t>
  </si>
  <si>
    <t xml:space="preserve">  9,58+14,61+11,97*2+13,12*2+12,06*2+5,92</t>
  </si>
  <si>
    <t>965042131</t>
  </si>
  <si>
    <t>Bourání mazanin betonových nebo z litého asfaltu tl. do 100 mm, plochy do 4 m2</t>
  </si>
  <si>
    <t>-1726441367</t>
  </si>
  <si>
    <t>1,25*(0,01+0,05)</t>
  </si>
  <si>
    <t>965042141</t>
  </si>
  <si>
    <t>Bourání mazanin betonových nebo z litého asfaltu tl. do 100 mm, plochy přes 4 m2</t>
  </si>
  <si>
    <t>-683151286</t>
  </si>
  <si>
    <t>(6,84+11,61)*(0,01+0,05)</t>
  </si>
  <si>
    <t>965042231</t>
  </si>
  <si>
    <t>Bourání mazanin betonových nebo z litého asfaltu tl. přes 100 mm, plochy do 4 m2</t>
  </si>
  <si>
    <t>-1410191078</t>
  </si>
  <si>
    <t>"1S 21 až 23 " (1,25+6,84+11,61)*0,15</t>
  </si>
  <si>
    <t>1.NP - nepodsklepené části</t>
  </si>
  <si>
    <t>"0P 26, 29, 31, 32, 34" ( 44,91+3,55*4,96+2,80+6,69+6,05)*(0,155-0,01)</t>
  </si>
  <si>
    <t>965043341</t>
  </si>
  <si>
    <t>Bourání mazanin betonových s potěrem nebo teracem tl. do 100 mm, plochy přes 4 m2</t>
  </si>
  <si>
    <t>-122474169</t>
  </si>
  <si>
    <t xml:space="preserve">  "1S02  až 1S19 " (3,68+20,74+20,77+3,38+11,66*2+11,48+9,32+1,74)*0,05</t>
  </si>
  <si>
    <t xml:space="preserve"> ( 9,58+14,61+11,97*2+13,12*2+12,06*2+5,92)*0,05</t>
  </si>
  <si>
    <t>3.NP :</t>
  </si>
  <si>
    <t>"2P 02, 03 " (5,93+23,37)*0,05</t>
  </si>
  <si>
    <t>97</t>
  </si>
  <si>
    <t>965049111</t>
  </si>
  <si>
    <t>Bourání mazanin Příplatek k cenám za bourání mazanin betonových se svařovanou sítí, tl. do 100 mm</t>
  </si>
  <si>
    <t>687962380</t>
  </si>
  <si>
    <t>98</t>
  </si>
  <si>
    <t>1653479176</t>
  </si>
  <si>
    <t>99</t>
  </si>
  <si>
    <t>562399237</t>
  </si>
  <si>
    <t>100</t>
  </si>
  <si>
    <t>965081113</t>
  </si>
  <si>
    <t>Bourání podlah z dlaždic bez podkladního lože nebo mazaniny, s jakoukoliv výplní spár půdních, plochy přes 1 m2</t>
  </si>
  <si>
    <t>1706640539</t>
  </si>
  <si>
    <t xml:space="preserve">Poznámka k souboru cen:_x000d_
1. Odsekání soklíků se oceňuje cenami souboru cen 965 08._x000d_
</t>
  </si>
  <si>
    <t>"2P 04" 213,41</t>
  </si>
  <si>
    <t>101</t>
  </si>
  <si>
    <t>965081223</t>
  </si>
  <si>
    <t>Bourání podlah z dlaždic bez podkladního lože nebo mazaniny, s jakoukoliv výplní spár keramických nebo xylolitových tl. přes 10 mm plochy přes 1 m2</t>
  </si>
  <si>
    <t>-1742010945</t>
  </si>
  <si>
    <t>"0P 32 " 6,69</t>
  </si>
  <si>
    <t xml:space="preserve">"1P 12, 13"  1,08+6,64</t>
  </si>
  <si>
    <t>"1P 26, 27 " 0,94+5,62</t>
  </si>
  <si>
    <t>"1P 32, 33 " 1,28+7,35</t>
  </si>
  <si>
    <t>102</t>
  </si>
  <si>
    <t>965082923</t>
  </si>
  <si>
    <t>Odstranění násypu pod podlahami nebo ochranného násypu na střechách tl. do 100 mm, plochy přes 2 m2</t>
  </si>
  <si>
    <t>994343630</t>
  </si>
  <si>
    <t>Začátek provozního součtu</t>
  </si>
  <si>
    <t xml:space="preserve"> " 1S02  až 1S19 " (3,68+20,74+20,77+3,38+11,66*2+11,48+9,32+1,74)*0,065</t>
  </si>
  <si>
    <t xml:space="preserve"> ( 9,58+14,61+11,97*2+13,12*2+12,06*2+5,92)*0,065</t>
  </si>
  <si>
    <t>"1S 21 až 23 " (1,25+6,84+11,61)*0,065</t>
  </si>
  <si>
    <t>" 0P 02 " 37,42*0,10</t>
  </si>
  <si>
    <t>" 0P 03 " 15,40*0,10</t>
  </si>
  <si>
    <t>"0P 04 " 12,21*0,10</t>
  </si>
  <si>
    <t>"0P 05 " 4,62*0,10</t>
  </si>
  <si>
    <t>"0P 06 " 3,50*0,10</t>
  </si>
  <si>
    <t>"0P 08 " 2,57*0,10</t>
  </si>
  <si>
    <t>"0P 21 " 23,17*0,10</t>
  </si>
  <si>
    <t>"0P 22 " 14,22*0,10</t>
  </si>
  <si>
    <t>"0P 23 " 26,97*0,10</t>
  </si>
  <si>
    <t>"0P 24 " 49,53*0,10</t>
  </si>
  <si>
    <t>"0P 27 " 11,30*0,10</t>
  </si>
  <si>
    <t>"0P 28 " 7,03*0,10</t>
  </si>
  <si>
    <t>"0P 29 " (27,50-3,55*4,96)*0,10</t>
  </si>
  <si>
    <t xml:space="preserve">2.NP : </t>
  </si>
  <si>
    <t>"1P 02 " 13,86*0,02</t>
  </si>
  <si>
    <t xml:space="preserve">"1P 11 až 1P 18"  (3,01+1,08+6,64+12,94+12,40+12,61+5,65)*0,02</t>
  </si>
  <si>
    <t>"1P 21 až 1P 27 " (4,17+30,53+13,00+13,26+14,43+0,94+5,62)*0,02</t>
  </si>
  <si>
    <t>"1P 31 až 1P 36 "( 6,13+1,28+7,35+11,96+14,39+14,64)*0,02</t>
  </si>
  <si>
    <t xml:space="preserve">3.NP : </t>
  </si>
  <si>
    <t>"2P 03, 04 " (23,37+213,41)*0,30</t>
  </si>
  <si>
    <t>103</t>
  </si>
  <si>
    <t>968062355</t>
  </si>
  <si>
    <t>Vybourání dřevěných rámů oken s křídly, dveřních zárubní, vrat, stěn, ostění nebo obkladů rámů oken s křídly dvojitých, plochy do 2 m2</t>
  </si>
  <si>
    <t>-678787236</t>
  </si>
  <si>
    <t xml:space="preserve">Poznámka k souboru cen:_x000d_
1. V cenách -2244 až -2747 jsou započteny i náklady na vyvěšení křídel._x000d_
</t>
  </si>
  <si>
    <t>"1.PP " 0,60*2,00</t>
  </si>
  <si>
    <t>0,80*2,00</t>
  </si>
  <si>
    <t>0,80*1,80</t>
  </si>
  <si>
    <t>"1.NP " 0,80*2*4</t>
  </si>
  <si>
    <t>"2.NP " 0,60*2,00*3</t>
  </si>
  <si>
    <t>0,70*2,00*3</t>
  </si>
  <si>
    <t>0,80*2,00*17</t>
  </si>
  <si>
    <t>"3.NP " 0,80*2,00*3</t>
  </si>
  <si>
    <t>104</t>
  </si>
  <si>
    <t>968072456</t>
  </si>
  <si>
    <t>Vybourání kovových rámů oken s křídly, dveřních zárubní, vrat, stěn, ostění nebo obkladů dveřních zárubní, plochy přes 2 m2</t>
  </si>
  <si>
    <t>1559395705</t>
  </si>
  <si>
    <t xml:space="preserve">Poznámka k souboru cen:_x000d_
1. V cenách -2244 až -2559 jsou započteny i náklady na vyvěšení křídel._x000d_
2. Cenou -2641 se oceňuje i vybourání nosné ocelové konstrukce pro sádrokartonové příčky._x000d_
</t>
  </si>
  <si>
    <t>"1.NP" 1,74*2,00</t>
  </si>
  <si>
    <t>105</t>
  </si>
  <si>
    <t>971033631</t>
  </si>
  <si>
    <t>Vybourání otvorů ve zdivu základovém nebo nadzákladovém z cihel, tvárnic, příčkovek z cihel pálených na maltu vápennou nebo vápenocementovou plochy do 4 m2, tl. do 150 mm</t>
  </si>
  <si>
    <t>-1529152063</t>
  </si>
  <si>
    <t>"1P 14, 18Ů" 1,00*2,10*2</t>
  </si>
  <si>
    <t>0,90*2,10</t>
  </si>
  <si>
    <t>106</t>
  </si>
  <si>
    <t>971033641</t>
  </si>
  <si>
    <t>Vybourání otvorů ve zdivu základovém nebo nadzákladovém z cihel, tvárnic, příčkovek z cihel pálených na maltu vápennou nebo vápenocementovou plochy do 4 m2, tl. do 300 mm</t>
  </si>
  <si>
    <t>65348484</t>
  </si>
  <si>
    <t>"0P 13 " 2*1,35*0,95*0,15</t>
  </si>
  <si>
    <t>0,525*0,95*0,185</t>
  </si>
  <si>
    <t>"0P 16 " 1,35*0,95*0,25</t>
  </si>
  <si>
    <t>"0P 04, 21 " 0,80*2,10*0,21</t>
  </si>
  <si>
    <t>"0P31+32+34 " 2*0,75*0,80*0,315</t>
  </si>
  <si>
    <t>1,00*2,10*0,31</t>
  </si>
  <si>
    <t>107</t>
  </si>
  <si>
    <t>971033681</t>
  </si>
  <si>
    <t>Vybourání otvorů ve zdivu základovém nebo nadzákladovém z cihel, tvárnic, příčkovek z cihel pálených na maltu vápennou nebo vápenocementovou plochy do 4 m2, tl. do 900 mm</t>
  </si>
  <si>
    <t>-672771318</t>
  </si>
  <si>
    <t>"0P 02, 23 " 1,10*2,79*0,60</t>
  </si>
  <si>
    <t>"0P 04, 05 " 0,45*1,09*0,60</t>
  </si>
  <si>
    <t>"0P 24, 26 " 1,00*2,025*0,665</t>
  </si>
  <si>
    <t>"0P29 " 2*1,15*1,92*0,665</t>
  </si>
  <si>
    <t>"0P31+32+34 " 2*0,75*0,80*0,56</t>
  </si>
  <si>
    <t>"1P 24, 31 " 1,00*2,10*0,45</t>
  </si>
  <si>
    <t>108</t>
  </si>
  <si>
    <t>973031151</t>
  </si>
  <si>
    <t>Vysekání výklenků nebo kapes ve zdivu z cihel na maltu vápennou nebo vápenocementovou výklenků, pohledové plochy přes 0,25 m2</t>
  </si>
  <si>
    <t>283525296</t>
  </si>
  <si>
    <t>"0P 34 " 0,675*0,60*0,255</t>
  </si>
  <si>
    <t>109</t>
  </si>
  <si>
    <t>973031325</t>
  </si>
  <si>
    <t>Vysekání výklenků nebo kapes ve zdivu z cihel na maltu vápennou nebo vápenocementovou kapes, plochy do 0,10 m2, hl. do 300 mm</t>
  </si>
  <si>
    <t>-632579773</t>
  </si>
  <si>
    <t>110</t>
  </si>
  <si>
    <t>974- R.pol</t>
  </si>
  <si>
    <t>Vysekání rýh ve zdivu cihelném na maltu vápennou nebo vápenocementovou pro vtahování nosníků do zdí, před vybouráním otvoru do hl. 150 mm, při v. nosníku do 350 mm</t>
  </si>
  <si>
    <t>1024862767</t>
  </si>
  <si>
    <t xml:space="preserve">"P2 IPE 200 - tl.600mm"  3,25</t>
  </si>
  <si>
    <t xml:space="preserve">"P3 IPE 200 - tl.660mm"  2,50</t>
  </si>
  <si>
    <t>111</t>
  </si>
  <si>
    <t>974031664</t>
  </si>
  <si>
    <t>Vysekání rýh ve zdivu cihelném na maltu vápennou nebo vápenocementovou pro vtahování nosníků do zdí, před vybouráním otvoru do hl. 150 mm, při v. nosníku do 150 mm</t>
  </si>
  <si>
    <t>1416580515</t>
  </si>
  <si>
    <t>"P 1 tl.150mm" 1,60</t>
  </si>
  <si>
    <t>112</t>
  </si>
  <si>
    <t>974031668</t>
  </si>
  <si>
    <t>-1260676481</t>
  </si>
  <si>
    <t>"P 1 tl.600mm" 2*1,60*2</t>
  </si>
  <si>
    <t>"P1 tl.660mm" 2*1,60*2</t>
  </si>
  <si>
    <t>"P5 tl.300mm" 1,25*2</t>
  </si>
  <si>
    <t>113</t>
  </si>
  <si>
    <t>974031669</t>
  </si>
  <si>
    <t>Vysekání rýh ve zdivu cihelném na maltu vápennou nebo vápenocementovou pro vtahování nosníků do zdí, před vybouráním otvoru do hl. 150 mm, při v. nosníku do 450 mm</t>
  </si>
  <si>
    <t>1277027049</t>
  </si>
  <si>
    <t xml:space="preserve">"P 1 tl.82"  1,60</t>
  </si>
  <si>
    <t>114</t>
  </si>
  <si>
    <t>978011191</t>
  </si>
  <si>
    <t>Otlučení vápenných nebo vápenocementových omítek vnitřních ploch stropů, v rozsahu přes 50 do 100 %</t>
  </si>
  <si>
    <t>-249180826</t>
  </si>
  <si>
    <t xml:space="preserve">Poznámka k souboru cen:_x000d_
1. Položky lze použít i pro ocenění otlučení sádrových, hliněných apod. vnitřních omítek._x000d_
</t>
  </si>
  <si>
    <t>"1S 01 až 1S 23" 226,86</t>
  </si>
  <si>
    <t>115</t>
  </si>
  <si>
    <t>978012191</t>
  </si>
  <si>
    <t>Otlučení vápenných nebo vápenocementových omítek vnitřních ploch stropů rákosovaných, v rozsahu přes 50 do 100 %</t>
  </si>
  <si>
    <t>169220687</t>
  </si>
  <si>
    <t xml:space="preserve">"0P 06 "  3,50</t>
  </si>
  <si>
    <t>116</t>
  </si>
  <si>
    <t>978013191</t>
  </si>
  <si>
    <t>Otlučení vápenných nebo vápenocementových omítek vnitřních ploch stěn s vyškrabáním spar, s očištěním zdiva, v rozsahu přes 50 do 100 %</t>
  </si>
  <si>
    <t>1711106068</t>
  </si>
  <si>
    <t>"1S 01 " (11,60-3,20)*2,05</t>
  </si>
  <si>
    <t>"1S 02 " (8,70-3,20)*2,49</t>
  </si>
  <si>
    <t xml:space="preserve">-  1,35*2,00</t>
  </si>
  <si>
    <t>- 0,60*0,60</t>
  </si>
  <si>
    <t>0,80*2*0,60</t>
  </si>
  <si>
    <t>"1S 03 " 18,91*2,45</t>
  </si>
  <si>
    <t>- 1,35*2,00</t>
  </si>
  <si>
    <t>- 0,90*2,00</t>
  </si>
  <si>
    <t>-4,15*1,83</t>
  </si>
  <si>
    <t>- 1,00*2,00</t>
  </si>
  <si>
    <t>-0,60*0,60</t>
  </si>
  <si>
    <t>"Ostění " (1,35+2*2,00)*0,45</t>
  </si>
  <si>
    <t>(1,50+2*2,00)*0,35</t>
  </si>
  <si>
    <t>(1,00+2*2,00)*0,60</t>
  </si>
  <si>
    <t>(4,15+2*1,83)*0,45</t>
  </si>
  <si>
    <t>"1S 04 " 18,92*2,45</t>
  </si>
  <si>
    <t>- 1,00*0,80</t>
  </si>
  <si>
    <t>- 4,15*1,83</t>
  </si>
  <si>
    <t>- 1,00*2,00*2</t>
  </si>
  <si>
    <t>"Ostění " (1,00+2*2,00)*0,60*2</t>
  </si>
  <si>
    <t>(1,25+1,25)*2*0,50</t>
  </si>
  <si>
    <t>"1S 05 " 7,90*2,45</t>
  </si>
  <si>
    <t>- 0,80*2,00*2</t>
  </si>
  <si>
    <t>"1S 06 " 14,10*2,45</t>
  </si>
  <si>
    <t>-1,00*2,00</t>
  </si>
  <si>
    <t>- 3,10*1,83</t>
  </si>
  <si>
    <t>(3,10+2*1,83)*0,45</t>
  </si>
  <si>
    <t>"1S 07" 14,10*2,45</t>
  </si>
  <si>
    <t>-0,60*0,60*2</t>
  </si>
  <si>
    <t>(0,85+0,85)*2*0,40</t>
  </si>
  <si>
    <t>"1S 08 "14,54*2,06</t>
  </si>
  <si>
    <t>0,75*0,40</t>
  </si>
  <si>
    <t>- 0,80*2,00</t>
  </si>
  <si>
    <t>(2,75+2*1,83)*0,30</t>
  </si>
  <si>
    <t>(1,00+2*0,87)*0,55</t>
  </si>
  <si>
    <t>"1S 09 " 14,54*2,06</t>
  </si>
  <si>
    <t>-0,80*2,00*3</t>
  </si>
  <si>
    <t>(0,80+2*2,00)*0,45</t>
  </si>
  <si>
    <t>"1S 10 " 5,32*2,06</t>
  </si>
  <si>
    <t>-0,75*0,40</t>
  </si>
  <si>
    <t>"1S 11 " 12,50*2,355</t>
  </si>
  <si>
    <t>-0,80*2,00*2</t>
  </si>
  <si>
    <t>"1S 12 "15,80*2,355</t>
  </si>
  <si>
    <t>2*(1,225+2*1,83)*0,175</t>
  </si>
  <si>
    <t>"1S 13 " 14,73*2,355</t>
  </si>
  <si>
    <t>- 0,75*0,40</t>
  </si>
  <si>
    <t>-2,75*1,83</t>
  </si>
  <si>
    <t>(2,75+2*1,83)*0,45</t>
  </si>
  <si>
    <t>"1S 14 " 14,73*2,355</t>
  </si>
  <si>
    <t>- 2,75*1,83*2</t>
  </si>
  <si>
    <t>(2,72+2*1,83)*0,60</t>
  </si>
  <si>
    <t>"1S 15 " 15,20*2,355</t>
  </si>
  <si>
    <t>-2,75*1,83*2</t>
  </si>
  <si>
    <t>- 1,80*2,00</t>
  </si>
  <si>
    <t>(1,80+2*2,00)*0,60</t>
  </si>
  <si>
    <t>"1S 16 " 15,20*2,355</t>
  </si>
  <si>
    <t>-1,80*2,00</t>
  </si>
  <si>
    <t>(1,80+2*2,00)*0,125</t>
  </si>
  <si>
    <t>"1S 17 " 14,40*2,355</t>
  </si>
  <si>
    <t>-1,50*1,65</t>
  </si>
  <si>
    <t>- 1,30*2,00</t>
  </si>
  <si>
    <t>- 0,80*0,60</t>
  </si>
  <si>
    <t>(1,50+2*1,65)*0,45</t>
  </si>
  <si>
    <t>(1,30+2*2,00)*0,75</t>
  </si>
  <si>
    <t>"1S 18 " 14,40*2,45</t>
  </si>
  <si>
    <t>- 1,50*1,65</t>
  </si>
  <si>
    <t>-0,90*0,60</t>
  </si>
  <si>
    <t>(0,95+2*0,60)*0,60</t>
  </si>
  <si>
    <t>"1S 21 až 23 " (5,00+4,85)*2*2,45</t>
  </si>
  <si>
    <t>-1,30*2,00</t>
  </si>
  <si>
    <t>- 0,80*0,40*2</t>
  </si>
  <si>
    <t>2*1,35*3*0,40</t>
  </si>
  <si>
    <t>117</t>
  </si>
  <si>
    <t>978059541</t>
  </si>
  <si>
    <t>Odsekání obkladů stěn včetně otlučení podkladní omítky až na zdivo z obkládaček vnitřních, z jakýchkoliv materiálů, plochy přes 1 m2</t>
  </si>
  <si>
    <t>98367834</t>
  </si>
  <si>
    <t>"0P 29 " (5,545*2+4,96)*2,50</t>
  </si>
  <si>
    <t>-1,15*0,95*2</t>
  </si>
  <si>
    <t>-1,15*1,27*2</t>
  </si>
  <si>
    <t>"0P 31, 32, 34 " (3,74+1,70+2,68)*2*1,75</t>
  </si>
  <si>
    <t>-1,00*1,75</t>
  </si>
  <si>
    <t>-0,675*0,60</t>
  </si>
  <si>
    <t>-0,70*1,75*2</t>
  </si>
  <si>
    <t>-0,0*1,75</t>
  </si>
  <si>
    <t>"0P 13 " (1,70+0,60)*1,50</t>
  </si>
  <si>
    <t>"1P 13 " (10,58-0,90)*1,50</t>
  </si>
  <si>
    <t>"1P 25 " 3,225*1,50</t>
  </si>
  <si>
    <t>"1P 27 " (10,46-0,80)*1,50</t>
  </si>
  <si>
    <t>"1P 33 " (12,35-0,80)*1,50</t>
  </si>
  <si>
    <t>"1P 34 " (3,815+2*0,60)*1,50</t>
  </si>
  <si>
    <t>118</t>
  </si>
  <si>
    <t>997013114</t>
  </si>
  <si>
    <t>Vnitrostaveništní doprava suti a vybouraných hmot vodorovně do 50 m svisle s použitím mechanizace pro budovy a haly výšky přes 12 do 15 m</t>
  </si>
  <si>
    <t>2088398162</t>
  </si>
  <si>
    <t>119</t>
  </si>
  <si>
    <t>1456095312</t>
  </si>
  <si>
    <t>120</t>
  </si>
  <si>
    <t>-1027450978</t>
  </si>
  <si>
    <t>525,933*9 'Přepočtené koeficientem množství</t>
  </si>
  <si>
    <t>121</t>
  </si>
  <si>
    <t>1524626111</t>
  </si>
  <si>
    <t>122</t>
  </si>
  <si>
    <t>-1052334150</t>
  </si>
  <si>
    <t>123</t>
  </si>
  <si>
    <t>711111001</t>
  </si>
  <si>
    <t>Provedení izolace proti zemní vlhkosti natěradly a tmely za studena na ploše vodorovné V nátěrem penetračním</t>
  </si>
  <si>
    <t>-1916759225</t>
  </si>
  <si>
    <t xml:space="preserve">Poznámka k souboru cen:_x000d_
1. Izolace plochy jednotlivě do 10 m2 se oceňují skladebně cenou příslušné izolace a cenou 711 19-9095 Příplatek za plochu do 10 m2._x000d_
</t>
  </si>
  <si>
    <t>P03c+P03b</t>
  </si>
  <si>
    <t>124</t>
  </si>
  <si>
    <t>11163150</t>
  </si>
  <si>
    <t>lak penetrační asfaltový</t>
  </si>
  <si>
    <t>-1576987521</t>
  </si>
  <si>
    <t>332,06*0,0003 'Přepočtené koeficientem množství</t>
  </si>
  <si>
    <t>125</t>
  </si>
  <si>
    <t>711141559</t>
  </si>
  <si>
    <t>Provedení izolace proti zemní vlhkosti pásy přitavením NAIP na ploše vodorovné V</t>
  </si>
  <si>
    <t>-1815899782</t>
  </si>
  <si>
    <t xml:space="preserve">Poznámka k souboru cen:_x000d_
1. Izolace plochy jednotlivě do 10 m2 se oceňují skladebně cenou příslušné izolace a cenou 711 19-9097 Příplatek za plochu do 10 m2._x000d_
</t>
  </si>
  <si>
    <t>(P03c+P03b)*2</t>
  </si>
  <si>
    <t>126</t>
  </si>
  <si>
    <t>62832001</t>
  </si>
  <si>
    <t>pás asfaltový natavitelný oxidovaný tl 3,5mm typu V60 S35 s vložkou ze skleněné rohože, s jemnozrnným minerálním posypem</t>
  </si>
  <si>
    <t>1771007418</t>
  </si>
  <si>
    <t>225,18*1,15 'Přepočtené koeficientem množství</t>
  </si>
  <si>
    <t>127</t>
  </si>
  <si>
    <t>367717850</t>
  </si>
  <si>
    <t>1721855352</t>
  </si>
  <si>
    <t>cementová zálivka zpevnění násypu</t>
  </si>
  <si>
    <t>P02+P02b</t>
  </si>
  <si>
    <t>129</t>
  </si>
  <si>
    <t>634111113</t>
  </si>
  <si>
    <t>Obvodová dilatace mezi stěnou a mazaninou nebo potěrem pružnou těsnicí páskou na bázi syntetického kaučuku výšky 80 mm</t>
  </si>
  <si>
    <t>-152024492</t>
  </si>
  <si>
    <t>P02+P02b+P02c+P06+P06b</t>
  </si>
  <si>
    <t>130</t>
  </si>
  <si>
    <t>713121111</t>
  </si>
  <si>
    <t>Montáž tepelné izolace podlah rohožemi, pásy, deskami, dílci, bloky (izolační materiál ve specifikaci) kladenými volně jednovrstvá</t>
  </si>
  <si>
    <t>-1577311985</t>
  </si>
  <si>
    <t xml:space="preserve">Poznámka k souboru cen:_x000d_
1. Množství tepelné izolace podlah okrajovými pásky k ceně -1211 se určuje v m projektované délky obložení (bez přesahů) na obvodu podlahy._x000d_
</t>
  </si>
  <si>
    <t>131</t>
  </si>
  <si>
    <t>60715153</t>
  </si>
  <si>
    <t>deska dřevovláknitá zvukově izolační tl 5mm</t>
  </si>
  <si>
    <t>1023195024</t>
  </si>
  <si>
    <t>391,57*1,02 'Přepočtené koeficientem množství</t>
  </si>
  <si>
    <t>132</t>
  </si>
  <si>
    <t>1941618288</t>
  </si>
  <si>
    <t>133</t>
  </si>
  <si>
    <t>28375914</t>
  </si>
  <si>
    <t>deska EPS 150 do plochých střech a podlah λ=0,035 tl 100mm</t>
  </si>
  <si>
    <t>-29954943</t>
  </si>
  <si>
    <t>112,59*1,02 'Přepočtené koeficientem množství</t>
  </si>
  <si>
    <t>134</t>
  </si>
  <si>
    <t>713121112</t>
  </si>
  <si>
    <t>Montáž tepelné izolace podlah rohožemi, pásy, deskami, dílci, bloky (izolační materiál ve specifikaci) kladenými volně jednovrstvá mezi trámy</t>
  </si>
  <si>
    <t>435485725</t>
  </si>
  <si>
    <t>P07*2</t>
  </si>
  <si>
    <t>135</t>
  </si>
  <si>
    <t>63482224</t>
  </si>
  <si>
    <t>deska tepelně izolační z pěnového skla s kašírovanou fólií se skelným vláknem podlahová λ=0,045-0,048 tl 40mm</t>
  </si>
  <si>
    <t>-1125982206</t>
  </si>
  <si>
    <t>238,28*1,02 'Přepočtené koeficientem množství</t>
  </si>
  <si>
    <t>136</t>
  </si>
  <si>
    <t>63482281</t>
  </si>
  <si>
    <t>deska tepelně izolační z pěnového skla s kašírovanou fólií se skelným vláknem podlahová λ=0,045-0,048 tl 120mm</t>
  </si>
  <si>
    <t>1190459181</t>
  </si>
  <si>
    <t>137</t>
  </si>
  <si>
    <t>713121312</t>
  </si>
  <si>
    <t>Montáž tepelné izolace podlah izolačním zásypem volně sypaným, tloušťky vrstvy přes 50 do 100 mm</t>
  </si>
  <si>
    <t>-307436100</t>
  </si>
  <si>
    <t>138</t>
  </si>
  <si>
    <t>58761502</t>
  </si>
  <si>
    <t>kamenivo keramické lehké frakce 4/8</t>
  </si>
  <si>
    <t>-373776639</t>
  </si>
  <si>
    <t>(P02+P02b)*0,09</t>
  </si>
  <si>
    <t>139</t>
  </si>
  <si>
    <t>713121313</t>
  </si>
  <si>
    <t>Montáž tepelné izolace podlah izolačním zásypem volně sypaným, tloušťky vrstvy přes 100 mm</t>
  </si>
  <si>
    <t>883815073</t>
  </si>
  <si>
    <t>140</t>
  </si>
  <si>
    <t>633343355</t>
  </si>
  <si>
    <t>P07*0,30</t>
  </si>
  <si>
    <t>141</t>
  </si>
  <si>
    <t>713191132</t>
  </si>
  <si>
    <t>Montáž tepelné izolace stavebních konstrukcí - doplňky a konstrukční součásti podlah, stropů vrchem nebo střech překrytím fólií separační z PE</t>
  </si>
  <si>
    <t>-1116275229</t>
  </si>
  <si>
    <t>142</t>
  </si>
  <si>
    <t>28329011</t>
  </si>
  <si>
    <t>fólie PE vyztužená pro parotěsnou vrstvu (reakce na oheň - třída F) 110g/m2</t>
  </si>
  <si>
    <t>-1667567110</t>
  </si>
  <si>
    <t>238,28*1,1 'Přepočtené koeficientem množství</t>
  </si>
  <si>
    <t>143</t>
  </si>
  <si>
    <t>23741616</t>
  </si>
  <si>
    <t>144</t>
  </si>
  <si>
    <t>501-R.pol</t>
  </si>
  <si>
    <t>Svítidlo zavěšené polodlouhé OP02, OP03, OP04 - ozn.501 - D+M - DLE SPECIFIKACE PD_x000d_
viz. specifikace interiér</t>
  </si>
  <si>
    <t>-2070615495</t>
  </si>
  <si>
    <t>145</t>
  </si>
  <si>
    <t>502-R.pol</t>
  </si>
  <si>
    <t>Vestavné bodové stropní svítidlo - ozn.502 - D+M - DLE SPECIFIKACE PD_x000d_
OP23, OP41, OP42, OP44, OP45, OP46, OP47, OP47b_x000d_
viz. specifikace interiér</t>
  </si>
  <si>
    <t>-1440818420</t>
  </si>
  <si>
    <t>146</t>
  </si>
  <si>
    <t>503-R.pol.</t>
  </si>
  <si>
    <t>Svítidlo přisazené, polodlouhé - ozn.503 - D+M - DLE SPECIFIKACE PD_x000d_
OP25, 1P02_x000d_
viz. specifikace interiér</t>
  </si>
  <si>
    <t>-1175442677</t>
  </si>
  <si>
    <t>147</t>
  </si>
  <si>
    <t>504-R.pol</t>
  </si>
  <si>
    <t>Nástěnné svítidlo na schodišti - ozn.504 - D+M - DLE SPECIFIKACE PD_x000d_
viz. specifikace interiér</t>
  </si>
  <si>
    <t>987544603</t>
  </si>
  <si>
    <t>148</t>
  </si>
  <si>
    <t>520-R.pol</t>
  </si>
  <si>
    <t>LED svítidlo zápustné štěrbinovéliniové OP02, OP03 - ozn.520 - D+M - DLE SPECIFIKACE PD_x000d_
viz. specifikace interiér</t>
  </si>
  <si>
    <t>558317362</t>
  </si>
  <si>
    <t>149</t>
  </si>
  <si>
    <t>998741203</t>
  </si>
  <si>
    <t>Přesun hmot pro silnoproud stanovený procentní sazbou (%) z ceny vodorovná dopravní vzdálenost do 50 m v objektech výšky přes 12 do 24 m</t>
  </si>
  <si>
    <t>-1753014637</t>
  </si>
  <si>
    <t>762</t>
  </si>
  <si>
    <t>Konstrukce tesařské</t>
  </si>
  <si>
    <t>150</t>
  </si>
  <si>
    <t>762083111</t>
  </si>
  <si>
    <t>Práce společné pro tesařské konstrukce impregnace řeziva máčením proti dřevokaznému hmyzu a houbám, třída ohrožení 1 a 2 (dřevo v interiéru)</t>
  </si>
  <si>
    <t>-1485252649</t>
  </si>
  <si>
    <t xml:space="preserve">Poznámka k souboru cen:_x000d_
1. Soubor cen 762 08-3 Impregnace řeziva neobsahuje položky pro ocenění imregnace řeziva nátěrem; tyto se oceňují příslušnými cenami souboru cen 783 2. -31.1 Napouštěcí nátěr tesařských konstrukcí, katalogu 800-783 Nátěry._x000d_
2. Soubor cen 762 08-5 Montáž ocelových spojovacích prostředků neobsahuje položky pro ocenění chemických kotev; tyto lze ocenit příslušnými cenami souboru cen 953 96 Kotvy chemické, katalogu 801-1 Budovy a haly - konstrukce zděné a monolitické._x000d_
3. V cenách 762 08-5 nejsou započteny náklady na dodávku spojovacích prostředků; tato dodávka se oceňuje ve specifikaci._x000d_
4. U položek 762 08-6 se určení cen řídí hmotností jednotlivě montovaného dílu konstrukce, dodávka veškerého materiálu se oceňuje ve specifikaci._x000d_
</t>
  </si>
  <si>
    <t>3,276+0,442+2,479</t>
  </si>
  <si>
    <t>151</t>
  </si>
  <si>
    <t>762511241</t>
  </si>
  <si>
    <t>Podlahové konstrukce podkladové z dřevoštěpkových desek OSB jednovrstvých šroubovaných na sraz, tloušťky desky 10 mm</t>
  </si>
  <si>
    <t>-1266160032</t>
  </si>
  <si>
    <t xml:space="preserve">Poznámka k souboru cen:_x000d_
1. V cenách -1123 až -2225 Podlahové konstrukce podkladové z desek dřevoštěpkových a cementotřískových jsou započteny i náklady na dodávku spojovacích prostředků, na tyto položky se nevztahuje ocenění dodávky spojovacích prostředků._x000d_
</t>
  </si>
  <si>
    <t>152</t>
  </si>
  <si>
    <t>762511286</t>
  </si>
  <si>
    <t>Podlahové konstrukce podkladové z dřevoštěpkových desek OSB dvouvrstvých lepených na pero a drážku 2x18 mm</t>
  </si>
  <si>
    <t>1452822051</t>
  </si>
  <si>
    <t>Přístavky - podkroví - VZT - podlaha</t>
  </si>
  <si>
    <t>16,30*1,20</t>
  </si>
  <si>
    <t>15,00*1,20</t>
  </si>
  <si>
    <t>153</t>
  </si>
  <si>
    <t>-1008303968</t>
  </si>
  <si>
    <t>154</t>
  </si>
  <si>
    <t>762512261</t>
  </si>
  <si>
    <t>Podlahové konstrukce podkladové montáž roštu podkladového</t>
  </si>
  <si>
    <t>-1887697986</t>
  </si>
  <si>
    <t>P07/0,60</t>
  </si>
  <si>
    <t>155</t>
  </si>
  <si>
    <t>60516102</t>
  </si>
  <si>
    <t>řezivo smrkové sušené tl 60-70mm</t>
  </si>
  <si>
    <t>2146221000</t>
  </si>
  <si>
    <t>P07/0,60*0,06*0,125*1,10</t>
  </si>
  <si>
    <t>156</t>
  </si>
  <si>
    <t>762526110</t>
  </si>
  <si>
    <t>Položení podlah položení polštářů pod podlahy osové vzdálenosti do 650 mm</t>
  </si>
  <si>
    <t>-1634136218</t>
  </si>
  <si>
    <t xml:space="preserve">Poznámka k souboru cen:_x000d_
1. Cenu 762 52-1104, 762 52-1108 lze použít na provizorní zakrytí výkopu uvnitř budov._x000d_
</t>
  </si>
  <si>
    <t>157</t>
  </si>
  <si>
    <t>60514103</t>
  </si>
  <si>
    <t>řezivo jehličnaté lať 30x50mm</t>
  </si>
  <si>
    <t>-1683706709</t>
  </si>
  <si>
    <t>(P02+P02b+P02c)/0,60*0,03*0,05/1,10</t>
  </si>
  <si>
    <t>158</t>
  </si>
  <si>
    <t>762713131</t>
  </si>
  <si>
    <t>Montáž prostorových vázaných konstrukcí z řeziva hoblovaného průřezové plochy přes 224 do 288 cm2</t>
  </si>
  <si>
    <t>-1062579436</t>
  </si>
  <si>
    <t>Přístavky - podkroví - VZT - podlaha - nosná konstrukce</t>
  </si>
  <si>
    <t>16,30*3</t>
  </si>
  <si>
    <t>15,00*3</t>
  </si>
  <si>
    <t>159</t>
  </si>
  <si>
    <t>60512135</t>
  </si>
  <si>
    <t>hranol stavební řezivo průřezu do 288cm2 do dl 6m</t>
  </si>
  <si>
    <t>496131774</t>
  </si>
  <si>
    <t>16,30*3*0,12*0,20*1,10</t>
  </si>
  <si>
    <t>15,00*3*0,12*0,20*1,10</t>
  </si>
  <si>
    <t>160</t>
  </si>
  <si>
    <t>762795000</t>
  </si>
  <si>
    <t>Spojovací prostředky prostorových vázaných konstrukcí hřebíky, svory, fixační prkna</t>
  </si>
  <si>
    <t>1943431281</t>
  </si>
  <si>
    <t xml:space="preserve">Poznámka k souboru cen:_x000d_
1. Cena je určena jen pro soubor cen 762 7. - Montáž prostorových vázaných konstrukcí._x000d_
2. Ochrana konstrukce se oceňuje samostatně, např. položkami 762 08-3 Impregnace řeziva tohoto katalogu nebo příslušnými položkami katalogu 800-783 Nátěry._x000d_
</t>
  </si>
  <si>
    <t>391,57*0,01</t>
  </si>
  <si>
    <t>37,56*0,018*2</t>
  </si>
  <si>
    <t>238,28*0,018*2</t>
  </si>
  <si>
    <t>161</t>
  </si>
  <si>
    <t>998762103</t>
  </si>
  <si>
    <t>Přesun hmot pro konstrukce tesařské stanovený z hmotnosti přesunovaného materiálu vodorovná dopravní vzdálenost do 50 m v objektech výšky přes 12 do 24 m</t>
  </si>
  <si>
    <t>-381761862</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</si>
  <si>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-2181 pro přesun prováděný bez použití mechanizace, tj. za ztížených podmínek, lze použít pouze pro hmotnost materiálu, která se tímto způsobem skutečně přemísťuje._x000d_
</t>
  </si>
  <si>
    <t>763</t>
  </si>
  <si>
    <t>Konstrukce suché výstavby</t>
  </si>
  <si>
    <t>162</t>
  </si>
  <si>
    <t>763111316</t>
  </si>
  <si>
    <t>Příčka ze sádrokartonových desek s nosnou konstrukcí z jednoduchých ocelových profilů UW, CW jednoduše opláštěná deskou standardní A tl. 12,5 mm, příčka tl. 125 mm, profil 100, s izolací, EI 30, Rw do 48 dB</t>
  </si>
  <si>
    <t>930115036</t>
  </si>
  <si>
    <t xml:space="preserve">Poznámka k souboru cen:_x000d_
1. V cenách jsou započteny i náklady na tmelení a výztužnou pásku._x000d_
2. V cenách nejsou započteny náklady na základní penetrační nátěr; tyto se oceňují cenou cenou -1717._x000d_
3. Cena -1611 Montáž nosné konstrukce je stanovena pro m2 plochy příčky._x000d_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stěny._x000d_
5. V ceně -1611 nejsou započteny náklady na profily; tyto se oceňují ve specifikaci._x000d_
6. V cenách -1621 až -1627 nejsou započteny náklady na desky; tato dodávka se oceňuje ve specifikaci._x000d_
</t>
  </si>
  <si>
    <t>"0P 25" 1,40*2,10-0,80*1,97</t>
  </si>
  <si>
    <t>"0P 26" (5,525+3,10)*3,30</t>
  </si>
  <si>
    <t>-(1,63*2,10+2,80*2,10)</t>
  </si>
  <si>
    <t>"0P 29" (5,55+4,96)*3,30</t>
  </si>
  <si>
    <t>-2*1,50*2,10</t>
  </si>
  <si>
    <t>"2P 02" 3,78*4,08</t>
  </si>
  <si>
    <t>-0,80*1,97</t>
  </si>
  <si>
    <t>163</t>
  </si>
  <si>
    <t>763111333</t>
  </si>
  <si>
    <t>Příčka ze sádrokartonových desek s nosnou konstrukcí z jednoduchých ocelových profilů UW, CW jednoduše opláštěná deskou impregnovanou H2 tl. 12,5 mm, příčka tl. 100 mm, profil 75, s izolací, EI 30, Rw do 45 dB</t>
  </si>
  <si>
    <t>-1187318671</t>
  </si>
  <si>
    <t>"0P 05" 0,90*3,70-0,70*1,97</t>
  </si>
  <si>
    <t>"0P 27c" (0,68+1,35)*3,30</t>
  </si>
  <si>
    <t>"0P 41" 2,175*3,70-0,70*1,97</t>
  </si>
  <si>
    <t>"0P 48 až 54" 2*(1,805*2,70-0,70*1,97)</t>
  </si>
  <si>
    <t>164</t>
  </si>
  <si>
    <t>763111336</t>
  </si>
  <si>
    <t>Příčka ze sádrokartonových desek s nosnou konstrukcí z jednoduchých ocelových profilů UW, CW jednoduše opláštěná deskou impregnovanou H2 tl. 12,5 mm, příčka tl. 125 mm, profil 100, s izolací, EI 30, Rw do 48 dB</t>
  </si>
  <si>
    <t>2108497759</t>
  </si>
  <si>
    <t>"0P 05 + 08" (1,75+0,90+3,325+5,165)*3,70</t>
  </si>
  <si>
    <t>-(0,70*1,97+2*0,80*1,97)</t>
  </si>
  <si>
    <t>"0P 23, 41 až 47" (3,20+1,85+1,81+3,60)*3,70</t>
  </si>
  <si>
    <t>-(0,80*1,97+0,70*1,97)</t>
  </si>
  <si>
    <t>"0P 48 až 54" 4,53*2,70</t>
  </si>
  <si>
    <t>"0P 16" 1,75*3,10-0,70*1,97</t>
  </si>
  <si>
    <t>165</t>
  </si>
  <si>
    <t>763111417</t>
  </si>
  <si>
    <t>Příčka ze sádrokartonových desek s nosnou konstrukcí z jednoduchých ocelových profilů UW, CW dvojitě opláštěná deskami standardními A tl. 2 x 12,5 mm s izolací, EI 60, příčka tl. 150 mm, profil 100, Rw do 56 dB</t>
  </si>
  <si>
    <t>1536441321</t>
  </si>
  <si>
    <t>"0P 27" 0,80*2,10</t>
  </si>
  <si>
    <t>"1P 22" 0,80*2,02</t>
  </si>
  <si>
    <t>166</t>
  </si>
  <si>
    <t>763111429</t>
  </si>
  <si>
    <t>Příčka ze sádrokartonových desek s nosnou konstrukcí z jednoduchých ocelových profilů UW, CW dvojitě opláštěná deskami protipožárními DF tl. 2 x 12,5 mm EI 90, příčka tl. 200 mm, profil 150, s izolací, Rw do 56 dB</t>
  </si>
  <si>
    <t>226685906</t>
  </si>
  <si>
    <t>"1P 35" 0,80*2,02</t>
  </si>
  <si>
    <t>167</t>
  </si>
  <si>
    <t>763111717</t>
  </si>
  <si>
    <t>Příčka ze sádrokartonových desek ostatní konstrukce a práce na příčkách ze sádrokartonových desek základní penetrační nátěr (oboustranný)</t>
  </si>
  <si>
    <t>-1155607095</t>
  </si>
  <si>
    <t>62,753+25,508+88,711+3,296+1,616</t>
  </si>
  <si>
    <t>168</t>
  </si>
  <si>
    <t>763121415</t>
  </si>
  <si>
    <t>Stěna předsazená ze sádrokartonových desek s nosnou konstrukcí z ocelových profilů CW, UW jednoduše opláštěná deskou standardní A tl. 12,5 mm bez izolace, EI 15, stěna tl. 112,5 mm, profil 100</t>
  </si>
  <si>
    <t>-781002371</t>
  </si>
  <si>
    <t xml:space="preserve">Poznámka k souboru cen:_x000d_
1. V cenách jsou započteny i náklady na tmelení a výztužnou pásku._x000d_
2. V cenách nejsou započteny náklady na základní penetrační nátěr; tyto se oceňují cenou 763 12-1714._x000d_
3. Ceny pro předsazené stěny lepené celoplošně jsou určeny pro lepení na rovný podklad, lepené na bochánky jsou určeny pro podklad o nerovnosti do 20 mm._x000d_
4. Ceny -1611 a -1612 Montáž nosné konstrukce je stanoveny pro m2 plochy předsazené stěny._x000d_
5. V ceně -1611 a -1612 nejsou započteny náklady na profily; tyto se oceňují ve specifikaci._x000d_
6. V cenách -1621 až -1641 Montáž desek nejsou započteny náklady na desky; tato dodávka se oceňuje ve specifikaci._x000d_
7. Ostatní konstrukce a práce a příplatky, neuvedené v tomto souboru cen, se oceňují cenami 763 11-17.. pro příčky ze sádrokartonových desek._x000d_
</t>
  </si>
  <si>
    <t>"0P 02" 5,79*3,90</t>
  </si>
  <si>
    <t>"0P 03" 5,05*4,12</t>
  </si>
  <si>
    <t>"0P 24" (0,765+0,275*2)*3,90</t>
  </si>
  <si>
    <t>1,745*2,15</t>
  </si>
  <si>
    <t>"1P 02" 4,29*3,65-0,65*0,65</t>
  </si>
  <si>
    <t>"1P 11" 1,60*3,10-1,00*2,02</t>
  </si>
  <si>
    <t>"1P 13" 1,00*2,215</t>
  </si>
  <si>
    <t>0,80*2,02</t>
  </si>
  <si>
    <t>"1P 12" 1,00*2,215</t>
  </si>
  <si>
    <t>"1P 14" 1,635*2,02</t>
  </si>
  <si>
    <t>"1P 23" (0,60+0,40)*3,30</t>
  </si>
  <si>
    <t>"1P 31" 1,00*2,215</t>
  </si>
  <si>
    <t>"1P 35" 1,00*2,50</t>
  </si>
  <si>
    <t>"1P 36" 1,03*2,215</t>
  </si>
  <si>
    <t>5,05*3,30</t>
  </si>
  <si>
    <t>169</t>
  </si>
  <si>
    <t>763121433</t>
  </si>
  <si>
    <t>Stěna předsazená ze sádrokartonových desek s nosnou konstrukcí z ocelových profilů CW, UW jednoduše opláštěná deskou protipožární impregnovanou DFH2 tl. 12,5 mm s izolací, EI 30, Rw do 12 dB, stěna tl. 112,5 mm, profil 100</t>
  </si>
  <si>
    <t>-645272753</t>
  </si>
  <si>
    <t>"0P 05b"0,90*1,20</t>
  </si>
  <si>
    <t>"0P 42+43" (0,975+0,55+1,05)*3,10</t>
  </si>
  <si>
    <t>1,50*1,20</t>
  </si>
  <si>
    <t>"0P 46, 47, 47b" (0,925+0,925+0,90)*3,70</t>
  </si>
  <si>
    <t>"0P 44" 1,935*3,70</t>
  </si>
  <si>
    <t>"0P 51" 0,90*1,20</t>
  </si>
  <si>
    <t>"0P 54" 0,90*1,20</t>
  </si>
  <si>
    <t>"1P 15" 3,24*0,95</t>
  </si>
  <si>
    <t>1,60*1,20</t>
  </si>
  <si>
    <t>(0,90+0,20)*3,10</t>
  </si>
  <si>
    <t>"1P 16" (0,90+1,50)*1,20</t>
  </si>
  <si>
    <t>1,05*3,10</t>
  </si>
  <si>
    <t>"1P26" 2,10*0,95</t>
  </si>
  <si>
    <t>(1,42+1,75)*1,20</t>
  </si>
  <si>
    <t>"1P33" 2,00*1,20</t>
  </si>
  <si>
    <t>2,21*0,95</t>
  </si>
  <si>
    <t>170</t>
  </si>
  <si>
    <t>763121714</t>
  </si>
  <si>
    <t>Stěna předsazená ze sádrokartonových desek ostatní konstrukce a práce na předsazených stěnách ze sádrokartonových desek základní penetrační nátěr</t>
  </si>
  <si>
    <t>146368976</t>
  </si>
  <si>
    <t>108,37+55,20</t>
  </si>
  <si>
    <t>171</t>
  </si>
  <si>
    <t>763131411</t>
  </si>
  <si>
    <t>Podhled ze sádrokartonových desek dvouvrstvá zavěšená spodní konstrukce z ocelových profilů CD, UD jednoduše opláštěná deskou standardní A, tl. 12,5 mm, bez izolace</t>
  </si>
  <si>
    <t>1578226216</t>
  </si>
  <si>
    <t xml:space="preserve">Poznámka k souboru cen:_x000d_
1. V cenách jsou započteny i náklady na tmelení a výztužnou pásku._x000d_
2. V cenách nejsou započteny náklady na základní penetrační nátěr; tyto se oceňují cenou -1714._x000d_
3. Ceny -1612 až -1613 Montáž nosné konstrukce je stanoveny pro m2 plochy podhledu._x000d_
4. Vcenách -2612 a -2613 nejsou započteny náklady na profily; tyto se oceňují ve specifikaci._x000d_
5. V cenách -1621 až -1624 Montáž desek nejsou započteny náklady na desky; tato dodávka se oceňuje ve specifikaci._x000d_
6. V ceně -1763 Příplatek za průhyb nosného stropu přes 20 mm je započtena pouze montáž, atypický profil se oceňuje individuálně ve specifikaci._x000d_
</t>
  </si>
  <si>
    <t xml:space="preserve">"ozn.302  OP23" 5,20</t>
  </si>
  <si>
    <t>1.NP - DLE SPECIFIKACE PD</t>
  </si>
  <si>
    <t>"OP 24, 26, 29, 29B" 57,47+16,33+13,20+13,64</t>
  </si>
  <si>
    <t>2.NP - DLE SPECIFIKACE PD</t>
  </si>
  <si>
    <t>5,39+25,67+16,35+3,62</t>
  </si>
  <si>
    <t>4,17+30,53+13,00+14,43</t>
  </si>
  <si>
    <t>6,13+11,96+29,79+12,75</t>
  </si>
  <si>
    <t>172</t>
  </si>
  <si>
    <t>763131432</t>
  </si>
  <si>
    <t>Podhled ze sádrokartonových desek dvouvrstvá zavěšená spodní konstrukce z ocelových profilů CD, UD jednoduše opláštěná deskou protipožární DF, tl. 15 mm, bez izolace, REI do 90</t>
  </si>
  <si>
    <t>-1531246669</t>
  </si>
  <si>
    <t>"S 03 - podkroví" 557,00</t>
  </si>
  <si>
    <t>173</t>
  </si>
  <si>
    <t>763131441</t>
  </si>
  <si>
    <t>Podhled ze sádrokartonových desek dvouvrstvá zavěšená spodní konstrukce z ocelových profilů CD, UD dvojitě opláštěná deskami protipožárními DF, tl. 2 x 12,5 mm, bez izolace, REI do 120</t>
  </si>
  <si>
    <t>-1180936757</t>
  </si>
  <si>
    <t>OP 25, 27, 27b, 27c, 28</t>
  </si>
  <si>
    <t>6,25+10,35+19,41+0,84+8,10</t>
  </si>
  <si>
    <t xml:space="preserve">OP 48, 49, 51, 52,  53, 54</t>
  </si>
  <si>
    <t>4,66+1,72+1,63+4,66+1,72+1,63</t>
  </si>
  <si>
    <t>174</t>
  </si>
  <si>
    <t>763131451</t>
  </si>
  <si>
    <t>Podhled ze sádrokartonových desek dvouvrstvá zavěšená spodní konstrukce z ocelových profilů CD, UD jednoduše opláštěná deskou impregnovanou H2, tl. 12,5 mm, bez izolace</t>
  </si>
  <si>
    <t>658995010</t>
  </si>
  <si>
    <t>6,38+1,73+0,94+5,62+1,26+7,35</t>
  </si>
  <si>
    <t>175</t>
  </si>
  <si>
    <t>763131714</t>
  </si>
  <si>
    <t>Podhled ze sádrokartonových desek ostatní práce a konstrukce na podhledech ze sádrokartonových desek základní penetrační nátěr</t>
  </si>
  <si>
    <t>1019787090</t>
  </si>
  <si>
    <t>279,63+557,00+60,97+23,28+81,89+67,60</t>
  </si>
  <si>
    <t>176</t>
  </si>
  <si>
    <t>763131751</t>
  </si>
  <si>
    <t>Podhled ze sádrokartonových desek ostatní práce a konstrukce na podhledech ze sádrokartonových desek montáž parotěsné zábrany</t>
  </si>
  <si>
    <t>1904212917</t>
  </si>
  <si>
    <t>177</t>
  </si>
  <si>
    <t>28329274</t>
  </si>
  <si>
    <t>fólie PE vyztužená pro parotěsnou vrstvu (reakce na oheň - třída E) 110g/m2</t>
  </si>
  <si>
    <t>86327051</t>
  </si>
  <si>
    <t>1070,37*1,1 'Přepočtené koeficientem množství</t>
  </si>
  <si>
    <t>178</t>
  </si>
  <si>
    <t>763135102</t>
  </si>
  <si>
    <t>Montáž sádrokartonového podhledu kazetového demontovatelného, velikosti kazet 600x600 mm včetně zavěšené nosné konstrukce polozapuštěné</t>
  </si>
  <si>
    <t>-1007377331</t>
  </si>
  <si>
    <t xml:space="preserve">Poznámka k souboru cen:_x000d_
1. V cenách montáže podhledu -5001 až -5201 jsou započteny náklady na montáž a dodávku nosné konstrukce._x000d_
2. V cenách nejsou započteny náklady na dodávku desek, kazet, lamel; jejich dodávka se oceňuje ve specifikaci._x000d_
3. Ostatní práce a konstrukce na sádrokartonových podhledech lze ocenit cenami 763 13-17. . ._x000d_
</t>
  </si>
  <si>
    <t>2,97+1,49+1,30+3,50+8,02+3,22+2,41+15,56+4,72</t>
  </si>
  <si>
    <t>10,35+19,41+0,84+8,10</t>
  </si>
  <si>
    <t>179</t>
  </si>
  <si>
    <t>59030570</t>
  </si>
  <si>
    <t>podhled kazetový bez děrování viditelný rastr tl 10mm 600x600mm</t>
  </si>
  <si>
    <t>1088441762</t>
  </si>
  <si>
    <t>81,89*1,05 'Přepočtené koeficientem množství</t>
  </si>
  <si>
    <t>180</t>
  </si>
  <si>
    <t>763-301</t>
  </si>
  <si>
    <t>Podhled ze sádrokartonových desek dvouvrstvá zavěšená spodní konstrukce z ocelových profilů CD, UD jednoduše opláštěná deskou impregnovanou AKU - H2, tl. 12,5 mm, bez izolace_x000d_
DLE PECIFIKACE PD - tabulka interiérových prvků</t>
  </si>
  <si>
    <t>127274761</t>
  </si>
  <si>
    <t>"ozn.301 - OP02, OP03, OP04" 67,60</t>
  </si>
  <si>
    <t>181</t>
  </si>
  <si>
    <t>763431001</t>
  </si>
  <si>
    <t>Montáž podhledu minerálního včetně zavěšeného roštu viditelného s panely vyjímatelnými, velikosti panelů do 0,36 m2</t>
  </si>
  <si>
    <t>1423957447</t>
  </si>
  <si>
    <t xml:space="preserve">Poznámka k souboru cen:_x000d_
1. V cenách montáže podhledu -1001 až -1201 jsou započteny náklady na montáž a dodávku nosné konstrukce._x000d_
2. V cenách nejsou započteny náklady na dodávku panelů; jejich dodávka se oceňuje ve specifikaci._x000d_
3. Ostatní práce a konstrukce na minerálních podhledech lze ocenit cenami 763 13-17. . ._x000d_
</t>
  </si>
  <si>
    <t xml:space="preserve">" minerální podhled akustický , voděodolný 600/600 - ozn.301"  18,90</t>
  </si>
  <si>
    <t>182</t>
  </si>
  <si>
    <t>59036010</t>
  </si>
  <si>
    <t>panel akustický nebarvená hrana viditelný rošt bílá rastr š 24mm tl 20mm</t>
  </si>
  <si>
    <t>-1475573211</t>
  </si>
  <si>
    <t>183</t>
  </si>
  <si>
    <t>998763303</t>
  </si>
  <si>
    <t>Přesun hmot pro konstrukce montované z desek sádrokartonových, sádrovláknitých, cementovláknitých nebo cementových stanovený z hmotnosti přesunovaného materiálu vodorovná dopravní vzdálenost do 50 m v objektech výšky přes 12 do 24 m</t>
  </si>
  <si>
    <t>440518392</t>
  </si>
  <si>
    <t xml:space="preserve">Poznámka k souboru cen:_x000d_
1. Ceny pro přesun hmot stanovený z hmotnosti přesunovaného materiálu se použijí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-3381 pro přesun prováděný bez použití mechanizace, tj. za ztížených podmínek, lze použít pouze pro hmotnost materiálu, která se tímto způsobem skutečně přemísťuje. U přesunu stanoveného procentní sazbou se ztížení přesunu ocení individuálně._x000d_
</t>
  </si>
  <si>
    <t>766</t>
  </si>
  <si>
    <t>Konstrukce truhlářské</t>
  </si>
  <si>
    <t>184</t>
  </si>
  <si>
    <t>611-120</t>
  </si>
  <si>
    <t>Bezpečnostní pokladní přepážka 1430/2200mm - D + M - DLE SPECIFIKACE PD _x000d_
ozn.120¨_x000d_
 tabulka interiérových prvků</t>
  </si>
  <si>
    <t>-1431998435</t>
  </si>
  <si>
    <t>185</t>
  </si>
  <si>
    <t>611-125</t>
  </si>
  <si>
    <t>Interiérová zástěna pokladen - ozn.125 - D+M_x000d_
DLE SPECIFIKACE PD - tabulka interiérových prvků</t>
  </si>
  <si>
    <t>-1218662415</t>
  </si>
  <si>
    <t>186</t>
  </si>
  <si>
    <t>766660001</t>
  </si>
  <si>
    <t>Montáž dveřních křídel dřevěných nebo plastových otevíravých do ocelové zárubně povrchově upravených jednokřídlových, šířky do 800 mm</t>
  </si>
  <si>
    <t>-141568422</t>
  </si>
  <si>
    <t xml:space="preserve">Poznámka k souboru cen:_x000d_
1. Cenami -0021 až -0031, -0161 až -0163, -0181 až -0183, se oceňují dveře s protipožární odolností do 30 min._x000d_
2. V cenách -0201 až -0272 je započtena i montáž okopného plechu, stavěče křídel a držadel kyvných dveří._x000d_
3. V cenách -0351 až -0384 jsou započtené i náklady na osazení kování, vodícího trnu, seřízení pojezdů na stěnu a následné vyrovnání a seřízení dveřních křídel._x000d_
4. V cenách -0311 až -0324 nejsou započtené náklady na sestavení a osazení stavebního pouzdra, tyto náklady se oceňují cenami souboru cen 642 94-6 . . . Osazení stavebního pouzdra posuvných dveří do zděné příčky, katalogu 801-1 Budovy a haly - zděné a monolitické._x000d_
</t>
  </si>
  <si>
    <t>187</t>
  </si>
  <si>
    <t>61160325</t>
  </si>
  <si>
    <t>dveře jednokřídlé dřevěné vč. mřížky Al plné600-700x1970mm</t>
  </si>
  <si>
    <t>-2039270195</t>
  </si>
  <si>
    <t>188</t>
  </si>
  <si>
    <t>61160326</t>
  </si>
  <si>
    <t>dveře jednokřídlé dřevěné vč. mřížky Al plné 800-900x1970mm</t>
  </si>
  <si>
    <t>-577574304</t>
  </si>
  <si>
    <t>189</t>
  </si>
  <si>
    <t>766660352</t>
  </si>
  <si>
    <t>Montáž dveřních křídel dřevěných nebo plastových posuvných dveří do pojezdu na stěnu výšky do 2,5 m jednokřídlových, průchozí šířky přes 800 do 1200 mm</t>
  </si>
  <si>
    <t>-1504449784</t>
  </si>
  <si>
    <t>"D 08" 1</t>
  </si>
  <si>
    <t>190</t>
  </si>
  <si>
    <t>61182352</t>
  </si>
  <si>
    <t>kování posuvné pro dveře posuvné na stěnu do garnyže pro š 125,145,165,185mm</t>
  </si>
  <si>
    <t>2003202044</t>
  </si>
  <si>
    <t>DLE SPECIFIKACE PD 100/2100</t>
  </si>
  <si>
    <t>191</t>
  </si>
  <si>
    <t>766660729</t>
  </si>
  <si>
    <t>Montáž dveřních doplňků dveřního kování interiérového štítku s klikou</t>
  </si>
  <si>
    <t>925881326</t>
  </si>
  <si>
    <t>"D 01" 1</t>
  </si>
  <si>
    <t>"D 02" 4+3</t>
  </si>
  <si>
    <t>"D 03" 6+3</t>
  </si>
  <si>
    <t>"D 04" 1</t>
  </si>
  <si>
    <t>192</t>
  </si>
  <si>
    <t>54914620</t>
  </si>
  <si>
    <t>kování dveřní vrchní klika včetně rozet a montážního materiálu R PZ nerez PK</t>
  </si>
  <si>
    <t>528218677</t>
  </si>
  <si>
    <t>193</t>
  </si>
  <si>
    <t>766682111</t>
  </si>
  <si>
    <t>Montáž zárubní dřevěných, plastových nebo z lamina obložkových, pro dveře jednokřídlové, tloušťky stěny do 170 mm</t>
  </si>
  <si>
    <t>995014450</t>
  </si>
  <si>
    <t xml:space="preserve">Poznámka k souboru cen:_x000d_
1. V cenách montáže zárubní jsou započteny i náklady na zaměření, vyklínování, horizontální i vertikální vyrovnání zárubně, ukotvení a vyplnění spáry mezi rámem a ostěním polyuretanovou pěnou, včetně zednického začištění._x000d_
</t>
  </si>
  <si>
    <t>194</t>
  </si>
  <si>
    <t>61181100</t>
  </si>
  <si>
    <t>zárubeň obložková interiérová pro dveře 1křídlé tl 80-150mm dýha</t>
  </si>
  <si>
    <t>-497391406</t>
  </si>
  <si>
    <t>195</t>
  </si>
  <si>
    <t>61164082</t>
  </si>
  <si>
    <t>dveře jednokřídlé dřevotřískové profilované povrch dýhovaný plné 700x1970/2100mm</t>
  </si>
  <si>
    <t>645304103</t>
  </si>
  <si>
    <t>196</t>
  </si>
  <si>
    <t>61164080</t>
  </si>
  <si>
    <t>dveře jednokřídlé dřevotřískové profilované povrch dýhovaný plné 600x1970/2100mm</t>
  </si>
  <si>
    <t>-1716511307</t>
  </si>
  <si>
    <t>197</t>
  </si>
  <si>
    <t>61164084</t>
  </si>
  <si>
    <t>dveře jednokřídlé dřevotřískové profilované povrch dýhovaný plné 800x1970/2100mm</t>
  </si>
  <si>
    <t>640963282</t>
  </si>
  <si>
    <t>198</t>
  </si>
  <si>
    <t>61164086</t>
  </si>
  <si>
    <t>dveře jednokřídlé dřevotřískové profilované povrch dýhovaný plné 900x1970/2100mm</t>
  </si>
  <si>
    <t>-410366878</t>
  </si>
  <si>
    <t>199</t>
  </si>
  <si>
    <t>766682211</t>
  </si>
  <si>
    <t>Montáž zárubní dřevěných, plastových nebo z lamina obložkových protipožárních, pro dveře jednokřídlové, tloušťky stěny do 170 mm</t>
  </si>
  <si>
    <t>2048266864</t>
  </si>
  <si>
    <t>"D 11" 1+3</t>
  </si>
  <si>
    <t>200</t>
  </si>
  <si>
    <t>61182259</t>
  </si>
  <si>
    <t>zárubeň protipožární pro dveře 1křídlé 600,700,800,900x1970mm tl 60-170mm dub,buk</t>
  </si>
  <si>
    <t>886693616</t>
  </si>
  <si>
    <t>201</t>
  </si>
  <si>
    <t>61165-R.pol. D11</t>
  </si>
  <si>
    <t xml:space="preserve">dveře jednokřídlé  protipožární EI (EW) 30 D3 plné 900x1970/2100mm - profilované_x000d_
DLE SPECIFIKACE PD - tabulka dveří -  vč.kování - ozn.D 11_x000d_
</t>
  </si>
  <si>
    <t>623347473</t>
  </si>
  <si>
    <t>202</t>
  </si>
  <si>
    <t>766694121</t>
  </si>
  <si>
    <t>Montáž ostatních truhlářských konstrukcí parapetních desek dřevěných nebo plastových šířky přes 300 mm, délky do 1000 mm</t>
  </si>
  <si>
    <t>-1231107559</t>
  </si>
  <si>
    <t xml:space="preserve">Poznámka k souboru cen:_x000d_
1. Vcenách 766 69 - 3421 a 3422 jsou započteny i náklady na zaměření zřizovaných otvorů._x000d_
2. V cenách 766 69 - 4111 až 4124 jsou započteny i náklady na zaměření, vyklínování, horizontální i vertikální vyrovnání, ukotvení a vyplnění spáry mezi parapetem a ostěním polyuretanovou pěnou, včetně zednického začištění._x000d_
3. Cenami -97 . . nelze oceňovat venkovní krycí lišty balkónových dveří; tato montáž se oceňuje cenou -1610._x000d_
</t>
  </si>
  <si>
    <t>203</t>
  </si>
  <si>
    <t>766694122</t>
  </si>
  <si>
    <t>Montáž ostatních truhlářských konstrukcí parapetních desek dřevěných nebo plastových šířky přes 300 mm, délky přes 1000 do 1600 mm</t>
  </si>
  <si>
    <t>-32022828</t>
  </si>
  <si>
    <t>204</t>
  </si>
  <si>
    <t>766694123</t>
  </si>
  <si>
    <t>Montáž ostatních truhlářských konstrukcí parapetních desek dřevěných nebo plastových šířky přes 300 mm, délky přes 1600 do 2600 mm</t>
  </si>
  <si>
    <t>2041199769</t>
  </si>
  <si>
    <t>205</t>
  </si>
  <si>
    <t>61144019</t>
  </si>
  <si>
    <t>koncovka k parapetu plastovému vnitřnímu 1 pár</t>
  </si>
  <si>
    <t>sada</t>
  </si>
  <si>
    <t>-1548489853</t>
  </si>
  <si>
    <t>20+21+17</t>
  </si>
  <si>
    <t>206</t>
  </si>
  <si>
    <t>61140082</t>
  </si>
  <si>
    <t>parapet plastový vnitřní – š 400mm, barva bílá</t>
  </si>
  <si>
    <t>-602541355</t>
  </si>
  <si>
    <t>"O 01" 0,85*8</t>
  </si>
  <si>
    <t>"O 04 " 1,15*2</t>
  </si>
  <si>
    <t>"O 05 " 1,18*2</t>
  </si>
  <si>
    <t>"O 06 "0,75*4</t>
  </si>
  <si>
    <t>"O 07 " 1,90*8</t>
  </si>
  <si>
    <t>"O 08 " 1,90*6</t>
  </si>
  <si>
    <t xml:space="preserve">původní okna </t>
  </si>
  <si>
    <t>"1.NP " 0,60*2</t>
  </si>
  <si>
    <t>1,17</t>
  </si>
  <si>
    <t>1,19*3</t>
  </si>
  <si>
    <t>1,15*5</t>
  </si>
  <si>
    <t>1,18*4</t>
  </si>
  <si>
    <t>2,48</t>
  </si>
  <si>
    <t>2,02*2</t>
  </si>
  <si>
    <t>0,87</t>
  </si>
  <si>
    <t>1,20*2</t>
  </si>
  <si>
    <t>1,50</t>
  </si>
  <si>
    <t>0,53</t>
  </si>
  <si>
    <t>"2.NP " 1,50</t>
  </si>
  <si>
    <t>"3.NP " 0,80*4</t>
  </si>
  <si>
    <t>207</t>
  </si>
  <si>
    <t>766695212</t>
  </si>
  <si>
    <t>Montáž ostatních truhlářských konstrukcí prahů dveří jednokřídlových, šířky do 100 mm</t>
  </si>
  <si>
    <t>1787158343</t>
  </si>
  <si>
    <t>208</t>
  </si>
  <si>
    <t>61187116</t>
  </si>
  <si>
    <t>práh dveřní dřevěný dubový tl 20mm dl 620mm š 100mm</t>
  </si>
  <si>
    <t>-1010347926</t>
  </si>
  <si>
    <t>209</t>
  </si>
  <si>
    <t>61187136</t>
  </si>
  <si>
    <t>práh dveřní dřevěný dubový tl 20mm dl 720mm š 100mm</t>
  </si>
  <si>
    <t>-480406358</t>
  </si>
  <si>
    <t>210</t>
  </si>
  <si>
    <t>61187156</t>
  </si>
  <si>
    <t>práh dveřní dřevěný dubový tl 20mm dl 820mm š 100mm</t>
  </si>
  <si>
    <t>-1228537464</t>
  </si>
  <si>
    <t>211</t>
  </si>
  <si>
    <t>61187176</t>
  </si>
  <si>
    <t>práh dveřní dřevěný dubový tl 20mm dl 920mm š 100mm</t>
  </si>
  <si>
    <t>-2042211265</t>
  </si>
  <si>
    <t>212</t>
  </si>
  <si>
    <t>766-R.pol.1</t>
  </si>
  <si>
    <t>Sanitární montovatelná kabina - ozn.431 - m.č.OP23 - D+M - viz. tabulka interiérových prvků</t>
  </si>
  <si>
    <t>-1909024173</t>
  </si>
  <si>
    <t>213</t>
  </si>
  <si>
    <t>766-R.pol.2</t>
  </si>
  <si>
    <t>Sanitární montovatelná kabina - m.č.m.č.OP49, OP53 - D+M - viz. tabulka interiérových prvků</t>
  </si>
  <si>
    <t>1262269002</t>
  </si>
  <si>
    <t>214</t>
  </si>
  <si>
    <t>766-R.pol.3</t>
  </si>
  <si>
    <t>Dřevěný obklad stěn profilovaný - ozn.230 - D+M_x000d_
DLE SPECIFIKACE PD - tabulka interiérových prvků_x000d_
0P02, 0P03</t>
  </si>
  <si>
    <t>1703321687</t>
  </si>
  <si>
    <t>215</t>
  </si>
  <si>
    <t>998766103</t>
  </si>
  <si>
    <t>Přesun hmot pro konstrukce truhlářské stanovený z hmotnosti přesunovaného materiálu vodorovná dopravní vzdálenost do 50 m v objektech výšky přes 12 do 24 m</t>
  </si>
  <si>
    <t>294343418</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</si>
  <si>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-6181 pro přesun prováděný bez použití mechanizace, tj. za ztížených podmínek, lze použít pouze pro hmotnost materiálu, která se tímto způsobem skutečně přemísťuje._x000d_
</t>
  </si>
  <si>
    <t>216</t>
  </si>
  <si>
    <t>767896120</t>
  </si>
  <si>
    <t>Montáž lišt a okopových plechů okopových plechů výšky do 500 mm</t>
  </si>
  <si>
    <t>-439940390</t>
  </si>
  <si>
    <t>217</t>
  </si>
  <si>
    <t>54915201</t>
  </si>
  <si>
    <t>plech okopový Al 715x150x0,8mm</t>
  </si>
  <si>
    <t>651907507</t>
  </si>
  <si>
    <t>218</t>
  </si>
  <si>
    <t>54915202</t>
  </si>
  <si>
    <t>plech okopový Al 815x150x0,8mm</t>
  </si>
  <si>
    <t>-841418335</t>
  </si>
  <si>
    <t>219</t>
  </si>
  <si>
    <t>767-R.pol.10</t>
  </si>
  <si>
    <t>Dveře int. AL - 2000/2150+640mm - ozn.D 10, D +M - DLE SPECIFIKACE PD - viz.tabulka dveří</t>
  </si>
  <si>
    <t>-595806016</t>
  </si>
  <si>
    <t>220</t>
  </si>
  <si>
    <t>767-R.pol.12</t>
  </si>
  <si>
    <t>Prosklená stěna int. AL - 2800x1200mm - ozn.D 12, D +M - DLE SPECIFIKACE PD - viz.tabulka dveří</t>
  </si>
  <si>
    <t>-1618404108</t>
  </si>
  <si>
    <t>221</t>
  </si>
  <si>
    <t>767-R.pol.13</t>
  </si>
  <si>
    <t>Dveře int. AL - 1630/2100mm - ozn.D 13, D +M - DLE SPECIFIKACE PD - viz.tabulka dveří</t>
  </si>
  <si>
    <t>1351924242</t>
  </si>
  <si>
    <t>222</t>
  </si>
  <si>
    <t>767-R.pol.14</t>
  </si>
  <si>
    <t>Dveře int. AL - 1500/2100mm - ozn.D 14, D +M - DLE SPECIFIKACE PD - viz.tabulka dveří</t>
  </si>
  <si>
    <t>-139671111</t>
  </si>
  <si>
    <t>223</t>
  </si>
  <si>
    <t>767-R.pol.15</t>
  </si>
  <si>
    <t>Dveře int. AL - 2000/2100mm - ozn.D 15, D +M - DLE SPECIFIKACE PD - viz.tabulka dveří</t>
  </si>
  <si>
    <t>1614254175</t>
  </si>
  <si>
    <t>224</t>
  </si>
  <si>
    <t>767-R.pol.16</t>
  </si>
  <si>
    <t>Pokladní okénka int. dřevo/AL - 2380/2100mm - ozn.D 16, D +M - DLE SPECIFIKACE PD - viz.tabulka oken</t>
  </si>
  <si>
    <t>-779026959</t>
  </si>
  <si>
    <t>225</t>
  </si>
  <si>
    <t>767-R.pol.17</t>
  </si>
  <si>
    <t>Dveře int. AL - 900/2100+600mm - ozn.D 17, D +M - DLE SPECIFIKACE PD - viz.tabulka dveří</t>
  </si>
  <si>
    <t>-1625824473</t>
  </si>
  <si>
    <t>226</t>
  </si>
  <si>
    <t>767-R.pol01</t>
  </si>
  <si>
    <t>Repase stávajícího schodišťového zábradlí - DLE SPECIFIKACE PD - viz. technická zpráva_x000d_
vč.případné demontáže a zpětné montáže a povrchové úpravy</t>
  </si>
  <si>
    <t>53557799</t>
  </si>
  <si>
    <t>227</t>
  </si>
  <si>
    <t>301065031</t>
  </si>
  <si>
    <t>771</t>
  </si>
  <si>
    <t>Podlahy z dlaždic</t>
  </si>
  <si>
    <t>228</t>
  </si>
  <si>
    <t>711-R.pol.01</t>
  </si>
  <si>
    <t>Repas původní dlažby - ozn.221_x000d_
Šetrná demontáž, uskladnění, zpětná montáž, vč.očištění apod. 
- původní historické dlažba - na okraji mozaika v tmavě hnědé barvě, střed místnosti poskládán z béžové dlažby kladené na koso
_x000d_
- DLE SPECIFIKACE PD - tabulka interiérových prvků</t>
  </si>
  <si>
    <t>-1393372004</t>
  </si>
  <si>
    <t>"OP02, OP03" 6,70</t>
  </si>
  <si>
    <t>229</t>
  </si>
  <si>
    <t>771111011</t>
  </si>
  <si>
    <t>Příprava podkladu před provedením dlažby vysátí podlah</t>
  </si>
  <si>
    <t>1949559438</t>
  </si>
  <si>
    <t xml:space="preserve">Poznámka k souboru cen:_x000d_
1. V cenách 771 12-1011 až 771 12-1015 jsou započteny i náklady na dodání nátěru._x000d_
2. V cenách 771 15-1011 až 771 15-1026 jsou započteny i náklady na dodání stěrky._x000d_
3. V cenách 771 16-1011 až -1023 nejsou započteny náklady na materiál, tyto se oceňují ve specifikaci._x000d_
</t>
  </si>
  <si>
    <t>66,70+180,88+24,32+11,10+6,70</t>
  </si>
  <si>
    <t>230</t>
  </si>
  <si>
    <t>771121011</t>
  </si>
  <si>
    <t>Příprava podkladu před provedením dlažby nátěr penetrační na podlahu</t>
  </si>
  <si>
    <t>495816</t>
  </si>
  <si>
    <t>231</t>
  </si>
  <si>
    <t>771574111</t>
  </si>
  <si>
    <t>Montáž podlah z dlaždic keramických lepených flexibilním lepidlem maloformátových hladkých přes 6 do 9 ks/m2</t>
  </si>
  <si>
    <t>1273505600</t>
  </si>
  <si>
    <t xml:space="preserve">Poznámka k souboru cen:_x000d_
1. Položky jsou učeny pro všechy druhy povrchových úprav._x000d_
</t>
  </si>
  <si>
    <t xml:space="preserve">ozn.220  - 300/300mm</t>
  </si>
  <si>
    <t xml:space="preserve">"OP01,OP02, OP03, 1P01, 1P02"  66,70</t>
  </si>
  <si>
    <t>232</t>
  </si>
  <si>
    <t>59761011</t>
  </si>
  <si>
    <t>dlažba keramická slinutá hladká do interiéru i exteriéru do 9ks/m2</t>
  </si>
  <si>
    <t>1243326885</t>
  </si>
  <si>
    <t>66,7*1,1 'Přepočtené koeficientem množství</t>
  </si>
  <si>
    <t>233</t>
  </si>
  <si>
    <t>1385272465</t>
  </si>
  <si>
    <t>P03c+P05+P06</t>
  </si>
  <si>
    <t>"P02c - částečně" 2,97+1,49+1,30+3,50+3,22</t>
  </si>
  <si>
    <t>2,41+12,99+14,22</t>
  </si>
  <si>
    <t>234</t>
  </si>
  <si>
    <t>1455618995</t>
  </si>
  <si>
    <t>180,88*1,1 'Přepočtené koeficientem množství</t>
  </si>
  <si>
    <t>235</t>
  </si>
  <si>
    <t>771574153</t>
  </si>
  <si>
    <t>Montáž podlah z dlaždic keramických lepených flexibilním lepidlem velkoformátových hladkých přes 2 do 4 ks/m2</t>
  </si>
  <si>
    <t>-1602581573</t>
  </si>
  <si>
    <t>Ozn.222</t>
  </si>
  <si>
    <t xml:space="preserve">"OP23, OP41, OP42, OP44, OP45,OP46,OP47,OP47b"  24,32</t>
  </si>
  <si>
    <t>236</t>
  </si>
  <si>
    <t>59761008</t>
  </si>
  <si>
    <t>dlažba velkoformátová keramická slinutá hladká do interiéru i exteriéru přes 2 do 4ks/m2</t>
  </si>
  <si>
    <t>-252652120</t>
  </si>
  <si>
    <t>24,32*1,15 'Přepočtené koeficientem množství</t>
  </si>
  <si>
    <t>237</t>
  </si>
  <si>
    <t>771577111</t>
  </si>
  <si>
    <t>Montáž podlah z dlaždic keramických lepených flexibilním lepidlem Příplatek k cenám za plochu do 5 m2 jednotlivě</t>
  </si>
  <si>
    <t>611884806</t>
  </si>
  <si>
    <t>1NP</t>
  </si>
  <si>
    <t>2,97+1,49+1,30+3,50+3,22</t>
  </si>
  <si>
    <t>2,41+4,03+1,24+1,35+2,90+4,79+1,41*2+1,37</t>
  </si>
  <si>
    <t>4,66+1,72+1,63+4,66+1,72</t>
  </si>
  <si>
    <t>1,73+0,94+1,28</t>
  </si>
  <si>
    <t>238</t>
  </si>
  <si>
    <t>771584123</t>
  </si>
  <si>
    <t>Montáž podlah z mozaikových lepenců lepených flexibilním lepidlem keramických glazovaných</t>
  </si>
  <si>
    <t>1928741509</t>
  </si>
  <si>
    <t>ozn.220 b - 50/50mm</t>
  </si>
  <si>
    <t>"OP02, OP03" 11,10</t>
  </si>
  <si>
    <t>239</t>
  </si>
  <si>
    <t>59761181</t>
  </si>
  <si>
    <t>mozaika keramická hladká na podlahu i stěnu pro interiér i exteriér (5x5)-set 300mx300mm</t>
  </si>
  <si>
    <t>-1857560995</t>
  </si>
  <si>
    <t>240</t>
  </si>
  <si>
    <t>771591112</t>
  </si>
  <si>
    <t>Izolace podlahy pod dlažbu nátěrem nebo stěrkou ve dvou vrstvách</t>
  </si>
  <si>
    <t>-713255531</t>
  </si>
  <si>
    <t xml:space="preserve">Poznámka k souboru cen:_x000d_
1. V ceně 771 59-1112 jsou započteny i náklady na materiál._x000d_
2. Položka 771 59-1112 se použije pro izolaci podlah zatížené přechodnou vlhkostí._x000d_
3. V ceně 771 59-1112 až -1212 jsou započteny i náklady na materiál._x000d_
4. V cenách 77159-1227, 77159-1217, 77159-1237, 77159-1247, 77159-1257 nejsou započteny náklady na materiál, tyto se oceňují ve specifikaci._x000d_
</t>
  </si>
  <si>
    <t>vytažení na stěny cca 20cm " 23,30*0,20</t>
  </si>
  <si>
    <t>241</t>
  </si>
  <si>
    <t>771591241</t>
  </si>
  <si>
    <t>Izolace podlahy pod dlažbu těsnícími izolačními pásy vnitřní kout</t>
  </si>
  <si>
    <t>2132747164</t>
  </si>
  <si>
    <t>"1P 15"4</t>
  </si>
  <si>
    <t>"1P 16" 4</t>
  </si>
  <si>
    <t>"1P 26" 4</t>
  </si>
  <si>
    <t>"1P 33" 3</t>
  </si>
  <si>
    <t>242</t>
  </si>
  <si>
    <t>771591242</t>
  </si>
  <si>
    <t>Izolace podlahy pod dlažbu těsnícími izolačními pásy vnější roh</t>
  </si>
  <si>
    <t>-256561697</t>
  </si>
  <si>
    <t>"1P 15"1</t>
  </si>
  <si>
    <t>243</t>
  </si>
  <si>
    <t>771591264</t>
  </si>
  <si>
    <t>Izolace podlahy pod dlažbu těsnícími izolačními pásy mezi podlahou a stěnu</t>
  </si>
  <si>
    <t>-1935286826</t>
  </si>
  <si>
    <t>244</t>
  </si>
  <si>
    <t>998771103</t>
  </si>
  <si>
    <t>Přesun hmot pro podlahy z dlaždic stanovený z hmotnosti přesunovaného materiálu vodorovná dopravní vzdálenost do 50 m v objektech výšky přes 12 do 24 m</t>
  </si>
  <si>
    <t>992035639</t>
  </si>
  <si>
    <t>776</t>
  </si>
  <si>
    <t>Podlahy povlakové</t>
  </si>
  <si>
    <t>245</t>
  </si>
  <si>
    <t>776111311</t>
  </si>
  <si>
    <t>Příprava podkladu vysátí podlah</t>
  </si>
  <si>
    <t>1006269923</t>
  </si>
  <si>
    <t>274,43+12,75</t>
  </si>
  <si>
    <t>246</t>
  </si>
  <si>
    <t>776121111</t>
  </si>
  <si>
    <t>Příprava podkladu penetrace vodou ředitelná na savý podklad (válečkováním) ředěná v poměru 1:3 podlah</t>
  </si>
  <si>
    <t>1610930397</t>
  </si>
  <si>
    <t>247</t>
  </si>
  <si>
    <t>776141111</t>
  </si>
  <si>
    <t>Příprava podkladu vyrovnání samonivelační stěrkou podlah min.pevnosti 20 MPa, tloušťky do 3 mm</t>
  </si>
  <si>
    <t>-1207900799</t>
  </si>
  <si>
    <t>248</t>
  </si>
  <si>
    <t>776222111</t>
  </si>
  <si>
    <t>Montáž podlahovin z PVC lepením 2-složkovým lepidlem (do vlhkých prostor) z pásů</t>
  </si>
  <si>
    <t>2049077514</t>
  </si>
  <si>
    <t>P06b+P03b</t>
  </si>
  <si>
    <t>"P2b - část " 57,47</t>
  </si>
  <si>
    <t>249</t>
  </si>
  <si>
    <t>28411000</t>
  </si>
  <si>
    <t>PVC heterogenní zátěžová antibakteriální tl 2,25mm, nášlapná vrstva 0,90mm, třída zátěže 34/43, otlak do 0,03mm, R10, hořlavost Bfl S1</t>
  </si>
  <si>
    <t>430353650</t>
  </si>
  <si>
    <t>274,43*1,1 'Přepočtené koeficientem množství</t>
  </si>
  <si>
    <t>250</t>
  </si>
  <si>
    <t>776232111</t>
  </si>
  <si>
    <t>Montáž podlahovin z vinylu lepením lamel nebo čtverců 2-složkovým lepidlem (do vlhkých prostor)</t>
  </si>
  <si>
    <t>1622482037</t>
  </si>
  <si>
    <t>"Ozn.210 - OP04" 12,75</t>
  </si>
  <si>
    <t>251</t>
  </si>
  <si>
    <t>28411067</t>
  </si>
  <si>
    <t>dílce vinylové plovoucí na P+D, tl 10,0mm, nášlapná vrstva 0,40mm, úprava PUR, zátěž 23/32, otlak 0,03mm, R10, hořlavost Bfl S1, podložka kompozitní</t>
  </si>
  <si>
    <t>1225050420</t>
  </si>
  <si>
    <t>12,75*1,1 'Přepočtené koeficientem množství</t>
  </si>
  <si>
    <t>252</t>
  </si>
  <si>
    <t>776421111</t>
  </si>
  <si>
    <t>Montáž lišt obvodových lepených</t>
  </si>
  <si>
    <t>1617582061</t>
  </si>
  <si>
    <t>253</t>
  </si>
  <si>
    <t>28411009</t>
  </si>
  <si>
    <t>lišta soklová PVC 18x80mm</t>
  </si>
  <si>
    <t>-357000134</t>
  </si>
  <si>
    <t>287,18*1,02 'Přepočtené koeficientem množství</t>
  </si>
  <si>
    <t>254</t>
  </si>
  <si>
    <t>998776103</t>
  </si>
  <si>
    <t>Přesun hmot pro podlahy povlakové stanovený z hmotnosti přesunovaného materiálu vodorovná dopravní vzdálenost do 50 m v objektech výšky přes 12 do 24 m</t>
  </si>
  <si>
    <t>634611409</t>
  </si>
  <si>
    <t>777</t>
  </si>
  <si>
    <t>Podlahy lité</t>
  </si>
  <si>
    <t>255</t>
  </si>
  <si>
    <t>777111101</t>
  </si>
  <si>
    <t>Příprava podkladu před provedením litých podlah zametení</t>
  </si>
  <si>
    <t>-354840364</t>
  </si>
  <si>
    <t>777131101</t>
  </si>
  <si>
    <t>Penetrační nátěr podlahy epoxidový na podklad suchý a vyzrálý</t>
  </si>
  <si>
    <t>2104109547</t>
  </si>
  <si>
    <t>257</t>
  </si>
  <si>
    <t>777-R.pol.01</t>
  </si>
  <si>
    <t xml:space="preserve">Litá průmyslová podlaha, 2 vrstvá, s přidaným tzv. chipsem, barva šedá + modrý chips, tl.5mm </t>
  </si>
  <si>
    <t>384633844</t>
  </si>
  <si>
    <t>258</t>
  </si>
  <si>
    <t>998777103</t>
  </si>
  <si>
    <t>Přesun hmot pro podlahy lité stanovený z hmotnosti přesunovaného materiálu vodorovná dopravní vzdálenost do 50 m v objektech výšky přes 12 do 24 m</t>
  </si>
  <si>
    <t>-934588472</t>
  </si>
  <si>
    <t>781</t>
  </si>
  <si>
    <t>Dokončovací práce - obklady</t>
  </si>
  <si>
    <t>259</t>
  </si>
  <si>
    <t>781111011</t>
  </si>
  <si>
    <t>Příprava podkladu před provedením obkladu oprášení (ometení) stěny</t>
  </si>
  <si>
    <t>-1703010792</t>
  </si>
  <si>
    <t xml:space="preserve">Poznámka k souboru cen:_x000d_
1. V cenách 781 12-1011 až -1015 jsou započteny i náklady na materiál._x000d_
2. V cenách 781 15-1011 až -1041 jsou započteny i náklady na materiál._x000d_
3. Lokalní vyrovnání podkladu tloušťky vetší než 3 mm se oceňuje cenami souboru cen Vyrovnání podkladu vnitřních omítaných ploch katalogu 801-4 Budovy a haly - opravy a údržba._x000d_
4. V cenách 781 16-1011 až -1023 nejsou započteny náklady na materiál, tyto se oceňují ve specifikaci._x000d_
</t>
  </si>
  <si>
    <t>145,115+56,81</t>
  </si>
  <si>
    <t>260</t>
  </si>
  <si>
    <t>781121011</t>
  </si>
  <si>
    <t>Příprava podkladu před provedením obkladu nátěr penetrační na stěnu</t>
  </si>
  <si>
    <t>720513769</t>
  </si>
  <si>
    <t>261</t>
  </si>
  <si>
    <t>781131112</t>
  </si>
  <si>
    <t>Izolace stěny pod obklad izolace nátěrem nebo stěrkou ve dvou vrstvách</t>
  </si>
  <si>
    <t>-368849721</t>
  </si>
  <si>
    <t xml:space="preserve">Poznámka k souboru cen:_x000d_
1. Položka 781 13-1112 se použije pro izolaci stěny zatížené přechodnou vlhkostí._x000d_
2. V cenách 781 13-1112 až -1262 jsou započteny i náklady na materiál._x000d_
3. V cenách 78113-1207,78113-1227, 78159-1237, 78159-1247, 78159-1257 nejsou započteny náklady na materiál, tyto se oceňují ve specifikaci._x000d_
</t>
  </si>
  <si>
    <t xml:space="preserve">stěny </t>
  </si>
  <si>
    <t>"1P 15" (10,59-0,70)*0,25</t>
  </si>
  <si>
    <t>(1,60+2*0,75)*1,50</t>
  </si>
  <si>
    <t>"1P 16 " (5,40-0,70)*0,25</t>
  </si>
  <si>
    <t>"1P 25" ( 3,96-0,70)*0,25</t>
  </si>
  <si>
    <t>"1P 26 " (10,46-0,70)*0,25</t>
  </si>
  <si>
    <t>"1P 32 " (4,68-0,70)*0,25</t>
  </si>
  <si>
    <t>"1P 33 " (13,35-0,70)*0,25</t>
  </si>
  <si>
    <t>(1,06+0,75)*1,50</t>
  </si>
  <si>
    <t>262</t>
  </si>
  <si>
    <t>781131232</t>
  </si>
  <si>
    <t>Izolace stěny pod obklad izolace těsnícími izolačními pásy pro styčné nebo dilatační spáry</t>
  </si>
  <si>
    <t>-1652786006</t>
  </si>
  <si>
    <t>"1P 15"5*1,50</t>
  </si>
  <si>
    <t>"1P 16" 4*0,25</t>
  </si>
  <si>
    <t>"1P 26" 4*1,50</t>
  </si>
  <si>
    <t>"1P 33" 3*1,50</t>
  </si>
  <si>
    <t>263</t>
  </si>
  <si>
    <t>781474112</t>
  </si>
  <si>
    <t>Montáž obkladů vnitřních stěn z dlaždic keramických lepených flexibilním lepidlem maloformátových hladkých přes 9 do 12 ks/m2</t>
  </si>
  <si>
    <t>-512906715</t>
  </si>
  <si>
    <t xml:space="preserve">Poznámka k souboru cen:_x000d_
1. Položky jsou určeny pro všechny druhy povrchových úprav._x000d_
</t>
  </si>
  <si>
    <t>1.np</t>
  </si>
  <si>
    <t>"OP05b" 2,00*2,00</t>
  </si>
  <si>
    <t>"PO05c" 4,10*2,00</t>
  </si>
  <si>
    <t>"OP08b" 2,20*2,00</t>
  </si>
  <si>
    <t>"OP27c" 2,0*2,00</t>
  </si>
  <si>
    <t>"OP48" 3,60*2,00</t>
  </si>
  <si>
    <t>"OP49" 2,55*2,00</t>
  </si>
  <si>
    <t>"OP51" 4,20*2,00</t>
  </si>
  <si>
    <t>"OP52" 3,60*2,00</t>
  </si>
  <si>
    <t>"OP53" 2,55*2,00</t>
  </si>
  <si>
    <t>"OP54" 4,20*2,00</t>
  </si>
  <si>
    <t>"1P12" 5,00*0,60</t>
  </si>
  <si>
    <t>"1P15" 9,70*2,00-1,50*1,05</t>
  </si>
  <si>
    <t>"1P16" 4,20*2,00</t>
  </si>
  <si>
    <t>"1P23" 3,90*0,60</t>
  </si>
  <si>
    <t>"1P25" 3,00*2,00</t>
  </si>
  <si>
    <t>"1P26" 8,10*2,00-1,50*1,05</t>
  </si>
  <si>
    <t>"1P32" 3,60*2,00</t>
  </si>
  <si>
    <t>"1P33" 11,15*2,00-1,50*1,05</t>
  </si>
  <si>
    <t>"1P35" 5,00*0,60</t>
  </si>
  <si>
    <t>264</t>
  </si>
  <si>
    <t>59761071</t>
  </si>
  <si>
    <t>obklad keramický hladký přes 12 do 19ks/m2</t>
  </si>
  <si>
    <t>2138022268</t>
  </si>
  <si>
    <t>145,115*1,1 'Přepočtené koeficientem množství</t>
  </si>
  <si>
    <t>265</t>
  </si>
  <si>
    <t>781474164</t>
  </si>
  <si>
    <t>Montáž obkladů vnitřních stěn z dlaždic keramických lepených flexibilním lepidlem velkoformátových reliéfních nebo z dekorů přes 4 do 6 ks/m2</t>
  </si>
  <si>
    <t>-800331722</t>
  </si>
  <si>
    <t xml:space="preserve">Ozn.240  300/600</t>
  </si>
  <si>
    <t>"OP41, OP42, OP44, OP45, OP47, OP47b" 56,81</t>
  </si>
  <si>
    <t>266</t>
  </si>
  <si>
    <t>59761060</t>
  </si>
  <si>
    <t>dekor keramický pro interiér i exteriér do 6ks/m2</t>
  </si>
  <si>
    <t>1725786961</t>
  </si>
  <si>
    <t>56,81*1,15 'Přepočtené koeficientem množství</t>
  </si>
  <si>
    <t>267</t>
  </si>
  <si>
    <t>998781103</t>
  </si>
  <si>
    <t>Přesun hmot pro obklady keramické stanovený z hmotnosti přesunovaného materiálu vodorovná dopravní vzdálenost do 50 m v objektech výšky přes 12 do 24 m</t>
  </si>
  <si>
    <t>-2008375419</t>
  </si>
  <si>
    <t>783</t>
  </si>
  <si>
    <t>Dokončovací práce - nátěry</t>
  </si>
  <si>
    <t>268</t>
  </si>
  <si>
    <t>783801203</t>
  </si>
  <si>
    <t>Příprava podkladu omítek před provedením nátěru okartáčování</t>
  </si>
  <si>
    <t>948742174</t>
  </si>
  <si>
    <t>"1PP " 738,518</t>
  </si>
  <si>
    <t>269</t>
  </si>
  <si>
    <t>783826655</t>
  </si>
  <si>
    <t>Hydrofobizační nátěr omítek silikonový, transparentní, povrchů hladkých lícového zdiva</t>
  </si>
  <si>
    <t>1990736212</t>
  </si>
  <si>
    <t>784</t>
  </si>
  <si>
    <t>Dokončovací práce - malby a tapety</t>
  </si>
  <si>
    <t>270</t>
  </si>
  <si>
    <t>784111001</t>
  </si>
  <si>
    <t>Oprášení (ometení) podkladu v místnostech výšky do 3,80 m</t>
  </si>
  <si>
    <t>298564238</t>
  </si>
  <si>
    <t>Omítky stropy + stěny</t>
  </si>
  <si>
    <t>42,69+1592,759</t>
  </si>
  <si>
    <t>SDK příčky</t>
  </si>
  <si>
    <t>181,884*2</t>
  </si>
  <si>
    <t>SDK předstěny</t>
  </si>
  <si>
    <t>163,57</t>
  </si>
  <si>
    <t>SDK podhledy</t>
  </si>
  <si>
    <t>1070,37</t>
  </si>
  <si>
    <t xml:space="preserve">odpočty </t>
  </si>
  <si>
    <t xml:space="preserve">keramické obklady </t>
  </si>
  <si>
    <t>-201,925</t>
  </si>
  <si>
    <t>271</t>
  </si>
  <si>
    <t>784121001</t>
  </si>
  <si>
    <t>Oškrabání malby v místnostech výšky do 3,80 m</t>
  </si>
  <si>
    <t>1558547336</t>
  </si>
  <si>
    <t xml:space="preserve">Poznámka k souboru cen:_x000d_
1. Cenami souboru cen se oceňuje jakýkoli počet současně škrabaných vrstev barvy._x000d_
</t>
  </si>
  <si>
    <t>"0P 02+0P05 " (7,125*2+5,79)*4,02</t>
  </si>
  <si>
    <t>"0P 03 " (5,05+3,035)*2*4,02</t>
  </si>
  <si>
    <t>"0P 04" 14,32*4,00</t>
  </si>
  <si>
    <t>"0P 06 " 8,03*4,00</t>
  </si>
  <si>
    <t>"0P 07 "11,33*4,00</t>
  </si>
  <si>
    <t>"0P 08 +0P21" (5,165+5,05)*2*4,02</t>
  </si>
  <si>
    <t>"0P 09 " 18,23*2,80</t>
  </si>
  <si>
    <t>"0P 11 " 9,12*2,80</t>
  </si>
  <si>
    <t>"0P 12" 15,64*2,575</t>
  </si>
  <si>
    <t>"0P 13 " 11,70*2,815</t>
  </si>
  <si>
    <t>"0P 14 " 6,35*2,585</t>
  </si>
  <si>
    <t>"0P 15 " 12,69*2,585</t>
  </si>
  <si>
    <t>"0P 16 " 12,85*2,585</t>
  </si>
  <si>
    <t>"0P 17 " 5,92*(2,585-2,00)</t>
  </si>
  <si>
    <t>"0P 18 " 5,16*(2,585-2,00)</t>
  </si>
  <si>
    <t>"0P 19 " 18,91*2,815</t>
  </si>
  <si>
    <t>"0P 23 " 20,78*3,80</t>
  </si>
  <si>
    <t>"0P 24 +0P 28" (5,755+9,98)*2*3,80</t>
  </si>
  <si>
    <t>"0P 26 " 27,94*2*3,68</t>
  </si>
  <si>
    <t>"0P 27 +0P 29" (5,545+0,15+2,925)*2*3,80</t>
  </si>
  <si>
    <t>"0P 31, 0P32, 0P34" 1,00*2,60</t>
  </si>
  <si>
    <t>"1P 01+1P02" (5,80+3,18+0,45+4,29)*3,(3,535+3,80)/2</t>
  </si>
  <si>
    <t>"1P 13 " (3,24+2,05)*2*3,58</t>
  </si>
  <si>
    <t>"1P 14+1P 11+1P 12" (21,72+0,15+3,60)*2*3,58</t>
  </si>
  <si>
    <t>"1P 16+ 1P17" (5,90+4,35)*2*3,55</t>
  </si>
  <si>
    <t>"1P 21 ANTISTATIK " 8,33*3,58</t>
  </si>
  <si>
    <t>"1P 22 antistatik " 22,15*3,58</t>
  </si>
  <si>
    <t>"1P 23 " 15,25*3,58</t>
  </si>
  <si>
    <t>"1P 24 " 15,35*3,58</t>
  </si>
  <si>
    <t>"1P 25" 15,58*3,58-3,155*1,50</t>
  </si>
  <si>
    <t>"1P 26 " 3,96*3,58</t>
  </si>
  <si>
    <t>"1P 31 " 13,47*3,58</t>
  </si>
  <si>
    <t>"1P 32 " 4,68*3,58</t>
  </si>
  <si>
    <t>"1P 33 " (3,815+2,36)*3,58-(3,815+3,115)*1,50</t>
  </si>
  <si>
    <t>"1P 34 " 13,90*3,55-3,815*1,50</t>
  </si>
  <si>
    <t>"1P 35+1P36"(5,89+5,058)*2*3,58</t>
  </si>
  <si>
    <t>"2P 01 " 14,54*(2,30+2,60)/2</t>
  </si>
  <si>
    <t>272</t>
  </si>
  <si>
    <t>-19920306</t>
  </si>
  <si>
    <t xml:space="preserve">STROPY </t>
  </si>
  <si>
    <t>"0P 07 " 8,02</t>
  </si>
  <si>
    <t>"0P 09 " 15,56</t>
  </si>
  <si>
    <t>"0P 11 " 4,72</t>
  </si>
  <si>
    <t>"0P 12 " 14,71</t>
  </si>
  <si>
    <t>"0P 13" 8,71</t>
  </si>
  <si>
    <t>"0P 14 " 2,51</t>
  </si>
  <si>
    <t>"0P 15 " 7,81</t>
  </si>
  <si>
    <t>"0P 16 " 10,23</t>
  </si>
  <si>
    <t>"0P 17 " 1,78</t>
  </si>
  <si>
    <t>"0P 18 " 1,40</t>
  </si>
  <si>
    <t>"0P 19 " 20,54</t>
  </si>
  <si>
    <t>"0P 21 antistatik" 12,99</t>
  </si>
  <si>
    <t>"0P 22 antistatk" 14,22</t>
  </si>
  <si>
    <t>273</t>
  </si>
  <si>
    <t>784161511</t>
  </si>
  <si>
    <t>Celoplošné vyrovnání podkladu disperzní stěrkou, tloušťky do 3 mm vyrovnáním v místnostech výšky do 3,80 m</t>
  </si>
  <si>
    <t>1598785934</t>
  </si>
  <si>
    <t>vyrovnání 25%</t>
  </si>
  <si>
    <t>3031,232*0,25</t>
  </si>
  <si>
    <t>274</t>
  </si>
  <si>
    <t>784171121</t>
  </si>
  <si>
    <t>Zakrytí nemalovaných ploch (materiál ve specifikaci) včetně pozdějšího odkrytí konstrukcí nebo samostatných prvků např. schodišť, nábytku, radiátorů, zábradlí v místnostech výšky do 3,80</t>
  </si>
  <si>
    <t>-165810776</t>
  </si>
  <si>
    <t xml:space="preserve">Poznámka k souboru cen:_x000d_
1. V cenách nejsou započteny náklady na dodávku fólie, tyto se oceňují ve speifikaci.Ztratné lze stanovit ve výši 5%._x000d_
</t>
  </si>
  <si>
    <t>"OP12 až OP22, OP25"</t>
  </si>
  <si>
    <t>14,71+8,71+2,51+7,81+10,23+1,76+1,40+20,54+12,99+14,22+6,25</t>
  </si>
  <si>
    <t>275</t>
  </si>
  <si>
    <t>58124844</t>
  </si>
  <si>
    <t>fólie pro malířské potřeby zakrývací tl 25µ 4x5m</t>
  </si>
  <si>
    <t>-84024866</t>
  </si>
  <si>
    <t>101,13*1,05 'Přepočtené koeficientem množství</t>
  </si>
  <si>
    <t>276</t>
  </si>
  <si>
    <t>784181121</t>
  </si>
  <si>
    <t>Penetrace podkladu jednonásobná hloubková v místnostech výšky do 3,80 m</t>
  </si>
  <si>
    <t>1406878645</t>
  </si>
  <si>
    <t>277</t>
  </si>
  <si>
    <t>784211137</t>
  </si>
  <si>
    <t>Malby z malířských směsí otěruvzdorných za mokra dvojnásobné, bílé za mokra otěruvzdorné minimálně na schodišti o výšce podlaží do 3,80 m</t>
  </si>
  <si>
    <t>-1767538596</t>
  </si>
  <si>
    <t>3031,232</t>
  </si>
  <si>
    <t>odpočet antistatik.malba</t>
  </si>
  <si>
    <t>-206,307</t>
  </si>
  <si>
    <t>278</t>
  </si>
  <si>
    <t>784-R.pol.01</t>
  </si>
  <si>
    <t>Malby antistatické</t>
  </si>
  <si>
    <t>1370236584</t>
  </si>
  <si>
    <t>"0P07" 8,02</t>
  </si>
  <si>
    <t xml:space="preserve">STĚNY </t>
  </si>
  <si>
    <t>"0p 07" 11,33*3,60</t>
  </si>
  <si>
    <t>"0P 21"16,68*4,02</t>
  </si>
  <si>
    <t>"0P 22" 15,73*4,02</t>
  </si>
  <si>
    <t>799</t>
  </si>
  <si>
    <t>Ostaní</t>
  </si>
  <si>
    <t>279</t>
  </si>
  <si>
    <t>799-R.pol.01</t>
  </si>
  <si>
    <t>Ochrana stávající technologie před poškozením , pomocné lávky - 1.NP, m.č.0P 09, 11 - 21m2 - nový SDK strop_x000d_
- DLE SPECIFIKACE - D+M, a následné demontáže</t>
  </si>
  <si>
    <t>2112036364</t>
  </si>
  <si>
    <t>280</t>
  </si>
  <si>
    <t>799-R.pol.02</t>
  </si>
  <si>
    <t>Polep - fototapeta - ozn.250 - DLE SPECIFIKACE - D+M -viz. tabulka interiérových prvků</t>
  </si>
  <si>
    <t>-1064705503</t>
  </si>
  <si>
    <t>281</t>
  </si>
  <si>
    <t>799-R.pol.03</t>
  </si>
  <si>
    <t>Automat dveřního zámku - mincovník - ozn.104 - DLE SPECIFIKACE - D+M - viz. tabulka interiérových prvků</t>
  </si>
  <si>
    <t>-173674299</t>
  </si>
  <si>
    <t>282</t>
  </si>
  <si>
    <t>799-R.pol.04</t>
  </si>
  <si>
    <t>Ergonomicky nastavitelná kancelářská židle - ozn.106 - DLE SPECIFIKACE - D+M - viz. tabulka interiérových prvků</t>
  </si>
  <si>
    <t>397021162</t>
  </si>
  <si>
    <t>283</t>
  </si>
  <si>
    <t>799-R.pol.05</t>
  </si>
  <si>
    <t>Dveřní zarážka podlahová - DLE SPECIFIKACE - D+M - viz. tabulka interiérových prvků</t>
  </si>
  <si>
    <t>-1455091571</t>
  </si>
  <si>
    <t>284</t>
  </si>
  <si>
    <t>799-R.pol.06</t>
  </si>
  <si>
    <t>Nerezové označení dveří - DLE SPECIFIKACE - D+M - viz. tabulka interiérových prvků</t>
  </si>
  <si>
    <t>419730240</t>
  </si>
  <si>
    <t>02 - Zdravotechnika</t>
  </si>
  <si>
    <t xml:space="preserve">    6 - Úpravy povrchů, podlahy a osazování výplní</t>
  </si>
  <si>
    <t xml:space="preserve">    97 - Prorážení otvorů a ostatní bourací práce</t>
  </si>
  <si>
    <t xml:space="preserve">    721 - Zdravotechnika - vnitřní kanalizace</t>
  </si>
  <si>
    <t xml:space="preserve">    722 - Zdravotechnika - vnitřní vodovod</t>
  </si>
  <si>
    <t xml:space="preserve">    724 - Zdravotechnika - strojní vybavení</t>
  </si>
  <si>
    <t xml:space="preserve">    725 - Zdravotechnika - zařizovací předměty</t>
  </si>
  <si>
    <t xml:space="preserve">    726 - Zdravotechnika - předstěnové instalace</t>
  </si>
  <si>
    <t>Úpravy povrchů, podlahy a osazování výplní</t>
  </si>
  <si>
    <t>612315101</t>
  </si>
  <si>
    <t>Vápenná omítka rýh hrubá ve stěnách, šířky rýhy do 150 mm</t>
  </si>
  <si>
    <t>-405226151</t>
  </si>
  <si>
    <t>70,00*0,15</t>
  </si>
  <si>
    <t>718732314</t>
  </si>
  <si>
    <t>953941611</t>
  </si>
  <si>
    <t>Osazení drobných kovových výrobků bez jejich dodání s vysekáním kapes pro upevňovací prvky se zazděním, zabetonováním nebo zalitím konzol, ve zdivu cihelném</t>
  </si>
  <si>
    <t>-1821488601</t>
  </si>
  <si>
    <t>42392870</t>
  </si>
  <si>
    <t>konzola 100/100-27 otvor D 11mm</t>
  </si>
  <si>
    <t>-1571845935</t>
  </si>
  <si>
    <t>Prorážení otvorů a ostatní bourací práce</t>
  </si>
  <si>
    <t>971042451</t>
  </si>
  <si>
    <t>Vybourání otvorů v betonových příčkách a zdech základových nebo nadzákladových plochy do 0,25 m2, tl. do 450 mm</t>
  </si>
  <si>
    <t>-176780868</t>
  </si>
  <si>
    <t>974031164</t>
  </si>
  <si>
    <t>Vysekání rýh ve zdivu cihelném na maltu vápennou nebo vápenocementovou do hl. 150 mm a šířky do 150 mm</t>
  </si>
  <si>
    <t>-1547558996</t>
  </si>
  <si>
    <t>977151122</t>
  </si>
  <si>
    <t>Jádrové vrty diamantovými korunkami do stavebních materiálů (železobetonu, betonu, cihel, obkladů, dlažeb, kamene) průměru přes 120 do 130 mm</t>
  </si>
  <si>
    <t>1819747857</t>
  </si>
  <si>
    <t xml:space="preserve">Poznámka k souboru cen:_x000d_
1. V cenách jsou započteny i náklady na rozměření, ukotvení vrtacího stroje, vrtání, opotřebení diamantových vrtacích korunek a spotřebu vody._x000d_
2. V cenách -1211 až -1233 pro dovrchní vrty jsou započteny i náklady na odsátí výplachové vody z vrtu._x000d_
</t>
  </si>
  <si>
    <t>1164803561</t>
  </si>
  <si>
    <t>-790671983</t>
  </si>
  <si>
    <t>-939514927</t>
  </si>
  <si>
    <t>5,122*14 'Přepočtené koeficientem množství</t>
  </si>
  <si>
    <t>-251572855</t>
  </si>
  <si>
    <t>-1539829922</t>
  </si>
  <si>
    <t>721</t>
  </si>
  <si>
    <t>Zdravotechnika - vnitřní kanalizace</t>
  </si>
  <si>
    <t>721.001</t>
  </si>
  <si>
    <t>přechod kondenzátní , beztlaký</t>
  </si>
  <si>
    <t>1542867709</t>
  </si>
  <si>
    <t>721.002</t>
  </si>
  <si>
    <t>Hadička kondenzátní 3/4" - 5/4" dle zařízení</t>
  </si>
  <si>
    <t>-100701845</t>
  </si>
  <si>
    <t>721.003</t>
  </si>
  <si>
    <t>kondenzátní sifon s kuličkou</t>
  </si>
  <si>
    <t>-1560301751</t>
  </si>
  <si>
    <t>721110806</t>
  </si>
  <si>
    <t>Demontáž potrubí z kameninových trub normálních nebo kyselinovzdorných přes 100 do DN 200</t>
  </si>
  <si>
    <t>1783609538</t>
  </si>
  <si>
    <t>721110964</t>
  </si>
  <si>
    <t>Opravy odpadního potrubí kameninového propojení dosavadního potrubí DN 200</t>
  </si>
  <si>
    <t>1741870467</t>
  </si>
  <si>
    <t>721110974</t>
  </si>
  <si>
    <t>Opravy odpadního potrubí kameninového krácení trub DN 200</t>
  </si>
  <si>
    <t>-1918132859</t>
  </si>
  <si>
    <t>721140802</t>
  </si>
  <si>
    <t>Demontáž potrubí z litinových trub odpadních nebo dešťových do DN 100</t>
  </si>
  <si>
    <t>-1567601436</t>
  </si>
  <si>
    <t>721171808</t>
  </si>
  <si>
    <t>Demontáž potrubí z novodurových trub odpadních nebo připojovacích přes 75 do D 114</t>
  </si>
  <si>
    <t>1180029245</t>
  </si>
  <si>
    <t xml:space="preserve">Poznámka k souboru cen:_x000d_
1. Demontáž plstěných pásů se oceňuje cenami souboru cen 722 18-18 Demontáž plstěných pásů z trub, části B 02._x000d_
</t>
  </si>
  <si>
    <t>28619506</t>
  </si>
  <si>
    <t xml:space="preserve">korýtko nosné  D 40</t>
  </si>
  <si>
    <t>1801949152</t>
  </si>
  <si>
    <t>"nosný žlábek pro potrubí DN32mm" 30,00</t>
  </si>
  <si>
    <t>28619412</t>
  </si>
  <si>
    <t>koleno připojovací PE-HD 90° se zásuvným hrdlem D 110/90</t>
  </si>
  <si>
    <t>-999465828</t>
  </si>
  <si>
    <t>55166613</t>
  </si>
  <si>
    <t>trubka pro připojení WC s břitovým těsněním DN 110</t>
  </si>
  <si>
    <t>-271862883</t>
  </si>
  <si>
    <t>721173401</t>
  </si>
  <si>
    <t>Potrubí z trub PVC SN4 svodné (ležaté) DN 110</t>
  </si>
  <si>
    <t>-968727663</t>
  </si>
  <si>
    <t xml:space="preserve">Poznámka k souboru cen:_x000d_
1. Cenami -3315 až -3317 se oceňuje svislé potrubí od střešního vtoku po čisticí kus._x000d_
</t>
  </si>
  <si>
    <t>-1657704775</t>
  </si>
  <si>
    <t>"zavěšené" 4,00</t>
  </si>
  <si>
    <t>721173402</t>
  </si>
  <si>
    <t>Potrubí z trub PVC SN4 svodné (ležaté) DN 125</t>
  </si>
  <si>
    <t>-12969477</t>
  </si>
  <si>
    <t>"zavěšené" 60,00</t>
  </si>
  <si>
    <t>721173403</t>
  </si>
  <si>
    <t>Potrubí z trub PVC SN4 svodné (ležaté) DN 160</t>
  </si>
  <si>
    <t>893209974</t>
  </si>
  <si>
    <t>28611944</t>
  </si>
  <si>
    <t>čistící kus kanalizační PVC DN 110</t>
  </si>
  <si>
    <t>-522369511</t>
  </si>
  <si>
    <t>28611606</t>
  </si>
  <si>
    <t>čistící kus kanalizační PVC DN 125</t>
  </si>
  <si>
    <t>-1127675864</t>
  </si>
  <si>
    <t>721174042</t>
  </si>
  <si>
    <t>Potrubí z trub polypropylenových připojovací DN 40</t>
  </si>
  <si>
    <t>1159760958</t>
  </si>
  <si>
    <t xml:space="preserve">Poznámka k souboru cen:_x000d_
1. Cenami -4054 až -4057 se oceňuje svislé potrubí od střešního vtoku po čisticí kus._x000d_
2. Ochrany odpadního a připojovacího potrubí z plastových trub se oceňují cenami souboru cen 722 18- . . Ochrana potrubí, části A 02._x000d_
</t>
  </si>
  <si>
    <t>" DN32 " 30,00</t>
  </si>
  <si>
    <t>721174043</t>
  </si>
  <si>
    <t>Potrubí z trub polypropylenových připojovací DN 50</t>
  </si>
  <si>
    <t>-1465299619</t>
  </si>
  <si>
    <t>721174045</t>
  </si>
  <si>
    <t>Potrubí z trub polypropylenových připojovací DN 110</t>
  </si>
  <si>
    <t>2043928154</t>
  </si>
  <si>
    <t>1053976300</t>
  </si>
  <si>
    <t>"svislé" 60,00</t>
  </si>
  <si>
    <t>721194104</t>
  </si>
  <si>
    <t>Vyměření přípojek na potrubí vyvedení a upevnění odpadních výpustek DN 40</t>
  </si>
  <si>
    <t>1107693627</t>
  </si>
  <si>
    <t xml:space="preserve">Poznámka k souboru cen:_x000d_
1. Cenami lze oceňovat i vyvedení a upevnění odpadních výpustek ke strojům a zařízením._x000d_
2. Potrubí odpadních výpustek se oceňují cenami souboru cen 721 17- . . Potrubí z plastových trub, části A 01._x000d_
</t>
  </si>
  <si>
    <t>"D 32" 12</t>
  </si>
  <si>
    <t>"D 40" 14</t>
  </si>
  <si>
    <t>721194105</t>
  </si>
  <si>
    <t>Vyměření přípojek na potrubí vyvedení a upevnění odpadních výpustek DN 50</t>
  </si>
  <si>
    <t>-29850431</t>
  </si>
  <si>
    <t>721194109</t>
  </si>
  <si>
    <t>Vyměření přípojek na potrubí vyvedení a upevnění odpadních výpustek DN 100</t>
  </si>
  <si>
    <t>-2103364998</t>
  </si>
  <si>
    <t>721241102</t>
  </si>
  <si>
    <t>Lapače střešních splavenin litinové DN 125</t>
  </si>
  <si>
    <t>1003780190</t>
  </si>
  <si>
    <t>721273151</t>
  </si>
  <si>
    <t>Ventilační hlavice z polypropylenu (PP) DN 50</t>
  </si>
  <si>
    <t>1463842810</t>
  </si>
  <si>
    <t>721273153</t>
  </si>
  <si>
    <t>Ventilační hlavice z polypropylenu (PP) DN 110</t>
  </si>
  <si>
    <t>981945913</t>
  </si>
  <si>
    <t>721290112</t>
  </si>
  <si>
    <t>Zkouška těsnosti kanalizace v objektech vodou DN 150 nebo DN 200</t>
  </si>
  <si>
    <t>984059294</t>
  </si>
  <si>
    <t xml:space="preserve">Poznámka k souboru cen:_x000d_
1. V ceně -0123 není započteno dodání média; jeho dodávka se oceňuje ve specifikaci._x000d_
</t>
  </si>
  <si>
    <t>721290822</t>
  </si>
  <si>
    <t>Vnitrostaveništní přemístění vybouraných (demontovaných) hmot vnitřní kanalizace vodorovně do 100 m v objektech výšky přes 6 do 12 m</t>
  </si>
  <si>
    <t>-1264005023</t>
  </si>
  <si>
    <t>721300922</t>
  </si>
  <si>
    <t>Pročištění ležatých svodů do DN 300</t>
  </si>
  <si>
    <t>-405297143</t>
  </si>
  <si>
    <t>721-R.pol.2</t>
  </si>
  <si>
    <t>Nástavec větrací z PVC D110, délky 930mm, viz. PD ZTI</t>
  </si>
  <si>
    <t>780900735</t>
  </si>
  <si>
    <t>721-R.pol.3</t>
  </si>
  <si>
    <t>Zkouška těsnosti kanalizace v objektech kouřen DN 250 nebo DN 300</t>
  </si>
  <si>
    <t>-808592181</t>
  </si>
  <si>
    <t>953731311</t>
  </si>
  <si>
    <t>Odvětrání svislé plastovými troubami montáž větrací hlavice, vnitřního průměru do 160 mm</t>
  </si>
  <si>
    <t>-1329752200</t>
  </si>
  <si>
    <t xml:space="preserve">Poznámka k souboru cen:_x000d_
1. V cenách -111. a -121. nejsou započteny náklady na dodávku a montáž větrací hlavice; tyto se ocení cenou -1311 - Montáž větrací hlavice a materiálem ve specifikaci._x000d_
2. V cenách -111. nejsou započteny náklady na vybourání prostupů ve stropech; tyto se ocení příslušnými cenami katalogu 801-3 Budovy a haly-bourání konstrukcí._x000d_
</t>
  </si>
  <si>
    <t>56231222</t>
  </si>
  <si>
    <t xml:space="preserve">souprava ventilační střešní PP DN 110  s manžetou PVC-P</t>
  </si>
  <si>
    <t>544194807</t>
  </si>
  <si>
    <t>998721103</t>
  </si>
  <si>
    <t>Přesun hmot pro vnitřní kanalizace stanovený z hmotnosti přesunovaného materiálu vodorovná dopravní vzdálenost do 50 m v objektech výšky přes 12 do 24 m</t>
  </si>
  <si>
    <t>356909503</t>
  </si>
  <si>
    <t>722</t>
  </si>
  <si>
    <t>Zdravotechnika - vnitřní vodovod</t>
  </si>
  <si>
    <t>722130233</t>
  </si>
  <si>
    <t>Potrubí z ocelových trubek pozinkovaných závitových svařovaných běžných DN 25</t>
  </si>
  <si>
    <t>-1016070884</t>
  </si>
  <si>
    <t>722130234</t>
  </si>
  <si>
    <t>Potrubí z ocelových trubek pozinkovaných závitových svařovaných běžných DN 32</t>
  </si>
  <si>
    <t>1891058820</t>
  </si>
  <si>
    <t>722130801</t>
  </si>
  <si>
    <t>Demontáž potrubí z ocelových trubek pozinkovaných závitových do DN 25</t>
  </si>
  <si>
    <t>1252447698</t>
  </si>
  <si>
    <t>722131932</t>
  </si>
  <si>
    <t>Opravy vodovodního potrubí z ocelových trubek pozinkovaných závitových propojení dosavadního potrubí DN 20</t>
  </si>
  <si>
    <t>-1375762039</t>
  </si>
  <si>
    <t xml:space="preserve">Poznámka k souboru cen:_x000d_
1. Množství zpětné montáže závitového potrubí (ceny -1921 až -1929) se určí podle ustanovení kapitol 351 a 352 Všeobecných podmínek části A 02._x000d_
2. Ceny položek -0991 až -0996, -1942 až -1969 platí i pro opravy vodovodního potrubí z plastových trub._x000d_
</t>
  </si>
  <si>
    <t>722131936</t>
  </si>
  <si>
    <t>Opravy vodovodního potrubí z ocelových trubek pozinkovaných závitových propojení dosavadního potrubí DN 50</t>
  </si>
  <si>
    <t>-216957953</t>
  </si>
  <si>
    <t>722170946</t>
  </si>
  <si>
    <t>Oprava vodovodního potrubí z plastových trub spojky pro trubky nátrubkové G 6/4</t>
  </si>
  <si>
    <t>1386397804</t>
  </si>
  <si>
    <t>722174022</t>
  </si>
  <si>
    <t>Potrubí z plastových trubek z polypropylenu (PPR) svařovaných polyfuzně PN 20 (SDR 6) D 20 x 3,4</t>
  </si>
  <si>
    <t>-604977963</t>
  </si>
  <si>
    <t xml:space="preserve">Poznámka k souboru cen:_x000d_
1. V cenách -4001 až -4088 jsou započteny náklady na montáž a dodávku potrubí a tvarovek._x000d_
</t>
  </si>
  <si>
    <t>722174023</t>
  </si>
  <si>
    <t>Potrubí z plastových trubek z polypropylenu (PPR) svařovaných polyfuzně PN 20 (SDR 6) D 25 x 4,2</t>
  </si>
  <si>
    <t>1753619657</t>
  </si>
  <si>
    <t>722174024</t>
  </si>
  <si>
    <t>Potrubí z plastových trubek z polypropylenu (PPR) svařovaných polyfuzně PN 20 (SDR 6) D 32 x 5,4</t>
  </si>
  <si>
    <t>855885696</t>
  </si>
  <si>
    <t>722174025</t>
  </si>
  <si>
    <t>Potrubí z plastových trubek z polypropylenu (PPR) svařovaných polyfuzně PN 20 (SDR 6) D 40 x 6,7</t>
  </si>
  <si>
    <t>-37113044</t>
  </si>
  <si>
    <t>722181211</t>
  </si>
  <si>
    <t>Ochrana potrubí termoizolačními trubicemi z pěnového polyetylenu PE přilepenými v příčných a podélných spojích, tloušťky izolace do 6 mm, vnitřního průměru izolace DN do 22 mm</t>
  </si>
  <si>
    <t>-354891425</t>
  </si>
  <si>
    <t xml:space="preserve">Poznámka k souboru cen:_x000d_
1. V cenách -1211 až -1256 jsou započteny i náklady na dodání tepelně izolačních trubic._x000d_
</t>
  </si>
  <si>
    <t>722181212</t>
  </si>
  <si>
    <t>Ochrana potrubí termoizolačními trubicemi z pěnového polyetylenu PE přilepenými v příčných a podélných spojích, tloušťky izolace do 6 mm, vnitřního průměru izolace DN přes 22 do 32 mm</t>
  </si>
  <si>
    <t>-1932360263</t>
  </si>
  <si>
    <t>"DN 25" 195,00</t>
  </si>
  <si>
    <t>"DN 32" 65,00</t>
  </si>
  <si>
    <t>722181232</t>
  </si>
  <si>
    <t>Ochrana potrubí termoizolačními trubicemi z pěnového polyetylenu PE přilepenými v příčných a podélných spojích, tloušťky izolace přes 9 do 13 mm, vnitřního průměru izolace DN přes 22 do 45 mm</t>
  </si>
  <si>
    <t>1046390227</t>
  </si>
  <si>
    <t>72218-R.pol.4</t>
  </si>
  <si>
    <t>Přípojky vodovodní pro pevné připojení DN 20</t>
  </si>
  <si>
    <t>-671977062</t>
  </si>
  <si>
    <t>72218-R.pol.5</t>
  </si>
  <si>
    <t>Přípojky vodovodní pro pevné připojení DN 25</t>
  </si>
  <si>
    <t>-1213256427</t>
  </si>
  <si>
    <t>722190401</t>
  </si>
  <si>
    <t>Zřízení přípojek na potrubí vyvedení a upevnění výpustek do DN 25</t>
  </si>
  <si>
    <t>-391188651</t>
  </si>
  <si>
    <t xml:space="preserve">Poznámka k souboru cen:_x000d_
1. Cenami -0401 až -0403 se oceňuje vyvedení a upevnění výpustek zařizovacích předmětů a výtokových armatur._x000d_
2. Potrubí vodovodních přípojek k zařizovacím předmětům, výtokovým armaturám, případně strojům a zařízením se oceňuje příslušnými cenami potrubí jako rozvod._x000d_
</t>
  </si>
  <si>
    <t>722190901</t>
  </si>
  <si>
    <t>Opravy ostatní uzavření nebo otevření vodovodního potrubí při opravách včetně vypuštění a napuštění</t>
  </si>
  <si>
    <t>-982572134</t>
  </si>
  <si>
    <t xml:space="preserve">Poznámka k souboru cen:_x000d_
1. Cenou se oceňuje uzavíraný nebo otevíraný úsek, tj. od hlavního uzávěru k uzávěrům stoupacího potrubí nebo od těchto uzávěrů k uzávěrům před zařizovacím předmětem nebo výpustkou. Nejsou-li stoupací potrubí opatřena uzávěry, považuje se za úsek potrubí od hlavního uzávěru k uzávěrům před zařizovacím předmětem nebo výpustkou._x000d_
2. Cenou nelze oceňovat uzavírání nebo otevírání potrubí, které odbočuje ze stoupacího potrubí a je opatřeno vlastním uzávěrem; tyto práce jsou započteny v cenách oprav (např. bytové uzávěry v instalačních šachtách)._x000d_
</t>
  </si>
  <si>
    <t>722212440</t>
  </si>
  <si>
    <t>Armatury přírubové šoupátka orientační štítky na zeď</t>
  </si>
  <si>
    <t>-1150232312</t>
  </si>
  <si>
    <t>55190003</t>
  </si>
  <si>
    <t>flexi hadice ohebná sanitární D 9x13mm FF 1/2" 500mm</t>
  </si>
  <si>
    <t>-570974377</t>
  </si>
  <si>
    <t>16*0,50</t>
  </si>
  <si>
    <t>55190005</t>
  </si>
  <si>
    <t>flexi hadice ohebná k baterii D 8x12mm F 1/2"xM10 500mm</t>
  </si>
  <si>
    <t>-1024331242</t>
  </si>
  <si>
    <t>36*0,50</t>
  </si>
  <si>
    <t>722220152</t>
  </si>
  <si>
    <t>Armatury s jedním závitem plastové (PPR) PN 20 (SDR 6) DN 20 x G 1/2</t>
  </si>
  <si>
    <t>-1873478460</t>
  </si>
  <si>
    <t xml:space="preserve">Poznámka k souboru cen:_x000d_
1. Cenami -9101 až -9106 nelze oceňovat montáž nástěnek._x000d_
2. V cenách –0111 až -0122 je započteno i vyvedení a upevnění výpustek._x000d_
</t>
  </si>
  <si>
    <t>722220874</t>
  </si>
  <si>
    <t>Demontáž armatur závitových se závitem a šroubením (armatury, odbočky a spojky k naletování) G 5/4</t>
  </si>
  <si>
    <t>-1562971231</t>
  </si>
  <si>
    <t>722224115</t>
  </si>
  <si>
    <t>Armatury s jedním závitem kohouty plnicí a vypouštěcí PN 10 G 1/2</t>
  </si>
  <si>
    <t>1291107350</t>
  </si>
  <si>
    <t>722224116</t>
  </si>
  <si>
    <t>Armatury s jedním závitem kohouty plnicí a vypouštěcí PN 10 G 3/4</t>
  </si>
  <si>
    <t>-2086458606</t>
  </si>
  <si>
    <t>722231204</t>
  </si>
  <si>
    <t>Armatury se dvěma závity ventily redukční tlakové mosazné bez manometru PN 6 do 25 °C G 5/4</t>
  </si>
  <si>
    <t>-1572451834</t>
  </si>
  <si>
    <t>42240739</t>
  </si>
  <si>
    <t>ventil redukční šedá litina (T 79 157 616) PN16 T 70°C s manometrem DN 32</t>
  </si>
  <si>
    <t>303206353</t>
  </si>
  <si>
    <t>722232043</t>
  </si>
  <si>
    <t>Armatury se dvěma závity kulové kohouty PN 42 do 185 °C přímé vnitřní závit G 1/2</t>
  </si>
  <si>
    <t>-1373269877</t>
  </si>
  <si>
    <t>722232044</t>
  </si>
  <si>
    <t>Armatury se dvěma závity kulové kohouty PN 42 do 185 °C přímé vnitřní závit G 3/4</t>
  </si>
  <si>
    <t>773698902</t>
  </si>
  <si>
    <t>722232046</t>
  </si>
  <si>
    <t>Armatury se dvěma závity kulové kohouty PN 42 do 185 °C přímé vnitřní závit G 5/4</t>
  </si>
  <si>
    <t>-1222375777</t>
  </si>
  <si>
    <t>722234266</t>
  </si>
  <si>
    <t>Armatury se dvěma závity filtry mosazný PN 20 do 80 °C G 5/4</t>
  </si>
  <si>
    <t>1683636054</t>
  </si>
  <si>
    <t>72223-R.pol.1</t>
  </si>
  <si>
    <t xml:space="preserve">Klapka vod.zpětná vodorovná DN 15_x000d_
</t>
  </si>
  <si>
    <t>1344521022</t>
  </si>
  <si>
    <t>72223-R.pol.2</t>
  </si>
  <si>
    <t xml:space="preserve">Klapka vod.zpětná vodorovná DN 20_x000d_
</t>
  </si>
  <si>
    <t>-1946997104</t>
  </si>
  <si>
    <t>72223-R.pol.3</t>
  </si>
  <si>
    <t xml:space="preserve">Klapka vod.zpětná vodorovná DN 30_x000d_
</t>
  </si>
  <si>
    <t>989106342</t>
  </si>
  <si>
    <t>722250132</t>
  </si>
  <si>
    <t>Požární příslušenství a armatury hydrantový systém s tvarově stálou hadicí celoplechový D 25 x 20 m</t>
  </si>
  <si>
    <t>-896794889</t>
  </si>
  <si>
    <t>72225-R.pol.1</t>
  </si>
  <si>
    <t>Tlaková zkouška nástěnného požárního hydrantu</t>
  </si>
  <si>
    <t>-197609548</t>
  </si>
  <si>
    <t>72225-R.pol.2</t>
  </si>
  <si>
    <t>Revize nástěnného požárního hydrantu</t>
  </si>
  <si>
    <t>-714101633</t>
  </si>
  <si>
    <t>72225-R.pol.3</t>
  </si>
  <si>
    <t>Vystavení revizní zprávy-nástěnný požární hydrant</t>
  </si>
  <si>
    <t>1119554432</t>
  </si>
  <si>
    <t>722260904</t>
  </si>
  <si>
    <t>Oprava vodoměrů zpětná montáž vodoměrů přírubových DN 80</t>
  </si>
  <si>
    <t>-13290604</t>
  </si>
  <si>
    <t xml:space="preserve">Poznámka k souboru cen:_x000d_
1. V cenách -1902 až -1924 Výměna vodoměrů jsou zahrnuty náklady na demontáž stávajícího a montáž nového vodoměru. Náklady na dodávku vodoměru se oceňují ve specifikaci._x000d_
2. V cenách -1902 až -1924 Výměna vodoměrů nejsou zahrnuty:_x000d_
a) náklady na proplach potrubí a zkoušky těsnosti, tyto se oceňují souborem cen 722 29-02 Zkoušky, proplach a desinfekce vodovodního potrubí, části A02 tohoto katalogu._x000d_
b) náklady na uzavření a otevření vodovodního potrubí včetně vypuštění a napuštění, tyto se oceňují souborem cen 722 19-09 Opravy ostatní v této části katalogu._x000d_
</t>
  </si>
  <si>
    <t>722262212</t>
  </si>
  <si>
    <t>Vodoměry pro vodu do 40°C závitové horizontální jednovtokové suchoběžné G 1/2 x 110 mm Qn 1,5</t>
  </si>
  <si>
    <t>-557630884</t>
  </si>
  <si>
    <t xml:space="preserve">Poznámka k souboru cen:_x000d_
1. Cenami nelze oceňovat montáže vodoměrů při zřizování vodovodních přípojek; tyto práce se oceňují cenami souboru cen 722 26- . 9 Oprava vodoměrů, části C 02._x000d_
</t>
  </si>
  <si>
    <t>722290226</t>
  </si>
  <si>
    <t>Zkoušky, proplach a desinfekce vodovodního potrubí zkoušky těsnosti vodovodního potrubí závitového do DN 50</t>
  </si>
  <si>
    <t>1728075771</t>
  </si>
  <si>
    <t xml:space="preserve">Poznámka k souboru cen:_x000d_
1. Cenami se oceňují dílčí zkoušky těsnosti vodovodního potrubí, které bude v dalším pracovním postupu zakryto nebo se stane nepřístupným._x000d_
2. Cenami nelze oceňovat celkové zkoušky těsnosti rozvodů vodovodního potrubí._x000d_
3. V cenách je započteno i dodání vody, uzavření a zabezpečení konců potrubí._x000d_
4. V cenách -0234 a -0237 je započteno i dodání desinfekčního prostředku._x000d_
</t>
  </si>
  <si>
    <t>722290234</t>
  </si>
  <si>
    <t>Zkoušky, proplach a desinfekce vodovodního potrubí proplach a desinfekce vodovodního potrubí do DN 80</t>
  </si>
  <si>
    <t>-1892284249</t>
  </si>
  <si>
    <t>722290823</t>
  </si>
  <si>
    <t>Vnitrostaveništní přemístění vybouraných (demontovaných) hmot vnitřní vodovod vodorovně do 100 m v objektech výšky přes 12 do 24 m</t>
  </si>
  <si>
    <t>1628464359</t>
  </si>
  <si>
    <t>722-R.pol.01</t>
  </si>
  <si>
    <t>Oběhové čerpadlo 20-14 BXA-PM - D+M</t>
  </si>
  <si>
    <t>ks</t>
  </si>
  <si>
    <t>-2108727284</t>
  </si>
  <si>
    <t>Poznámka k souboru cen:_x000d_
Comfort</t>
  </si>
  <si>
    <t>1622642816</t>
  </si>
  <si>
    <t>998722203</t>
  </si>
  <si>
    <t>Přesun hmot pro vnitřní vodovod stanovený procentní sazbou (%) z ceny vodorovná dopravní vzdálenost do 50 m v objektech výšky přes 12 do 24 m</t>
  </si>
  <si>
    <t>-1599493369</t>
  </si>
  <si>
    <t>724</t>
  </si>
  <si>
    <t>Zdravotechnika - strojní vybavení</t>
  </si>
  <si>
    <t>724-R.pol.01</t>
  </si>
  <si>
    <t>horizontální potrubní oddělovač 1 1/4"</t>
  </si>
  <si>
    <t>46117883</t>
  </si>
  <si>
    <t>724-R.pol.02</t>
  </si>
  <si>
    <t>fyzikální úprava vody HS40</t>
  </si>
  <si>
    <t>-1205481633</t>
  </si>
  <si>
    <t>724-R.pol.03</t>
  </si>
  <si>
    <t>KONZOLA POTRUBÍ VODOVODU</t>
  </si>
  <si>
    <t>1123209297</t>
  </si>
  <si>
    <t>998724203</t>
  </si>
  <si>
    <t>Přesun hmot pro strojní vybavení stanovený procentní sazbou (%) z ceny vodorovná dopravní vzdálenost do 50 m v objektech výšky přes 12 do 24 m</t>
  </si>
  <si>
    <t>-350136857</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</si>
  <si>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-4181 pro přesun prováděný bez použití mechanizace, tj. za ztížených podmínek, lze použít pouze pro hmotnost materiálu, která se tímto způsobem skutečně přemísťuje._x000d_
</t>
  </si>
  <si>
    <t>725</t>
  </si>
  <si>
    <t>Zdravotechnika - zařizovací předměty</t>
  </si>
  <si>
    <t>721226513</t>
  </si>
  <si>
    <t>Zápachové uzávěrky podomítkové (Pe) s krycí deskou pro pračku a myčku DN 40/50 s přípojem vody a elektřiny</t>
  </si>
  <si>
    <t>-36253324</t>
  </si>
  <si>
    <t>725112171</t>
  </si>
  <si>
    <t>Zařízení záchodů kombi klozety s hlubokým splachováním odpad vodorovný</t>
  </si>
  <si>
    <t>1544564667</t>
  </si>
  <si>
    <t xml:space="preserve">Poznámka k souboru cen:_x000d_
1. V cenách -1351, -1361 není započten napájecí zdroj._x000d_
2. V cenách jsou započtená klozetová sedátka._x000d_
</t>
  </si>
  <si>
    <t>725119122</t>
  </si>
  <si>
    <t>Zařízení záchodů montáž klozetových mís kombi</t>
  </si>
  <si>
    <t>174512963</t>
  </si>
  <si>
    <t>64236051</t>
  </si>
  <si>
    <t>klozet keramický bílý závěsný hluboké splachování pro handicapované</t>
  </si>
  <si>
    <t>-1463618598</t>
  </si>
  <si>
    <t>55167394</t>
  </si>
  <si>
    <t>sedátko klozetové duroplastové bílé antibakteriální</t>
  </si>
  <si>
    <t>-935533643</t>
  </si>
  <si>
    <t>55167001</t>
  </si>
  <si>
    <t>panty a šrouby ke klozetovému sedátku</t>
  </si>
  <si>
    <t>2104228585</t>
  </si>
  <si>
    <t>725119124</t>
  </si>
  <si>
    <t>Zařízení záchodů montáž klozetových mís nerezových</t>
  </si>
  <si>
    <t>-141038690</t>
  </si>
  <si>
    <t>55231003</t>
  </si>
  <si>
    <t>klozet nerezový závěsný hluboké splachování se sedátkem 360x530x355mm</t>
  </si>
  <si>
    <t>1086054472</t>
  </si>
  <si>
    <t>725119125</t>
  </si>
  <si>
    <t>Zařízení záchodů montáž klozetových mís závěsných na nosné stěny</t>
  </si>
  <si>
    <t>-420415978</t>
  </si>
  <si>
    <t>64236021</t>
  </si>
  <si>
    <t>klozet keramický bílý závěsný hluboké splachování 490x360x350mm</t>
  </si>
  <si>
    <t>394135587</t>
  </si>
  <si>
    <t>-229772865</t>
  </si>
  <si>
    <t>746695536</t>
  </si>
  <si>
    <t>-1995349912</t>
  </si>
  <si>
    <t>-458826535</t>
  </si>
  <si>
    <t>766366239</t>
  </si>
  <si>
    <t>725129102</t>
  </si>
  <si>
    <t>Pisoárové záchodky montáž ostatních typů automatických</t>
  </si>
  <si>
    <t>-1051938882</t>
  </si>
  <si>
    <t xml:space="preserve">Poznámka k souboru cen:_x000d_
1. V cenách –1001, -1521, -1525, -1529, -2002 není započten napájecí zdroj._x000d_
2. V cenách -1501 a -1502 není započten ventil na oplach pisoáru._x000d_
</t>
  </si>
  <si>
    <t>55231382</t>
  </si>
  <si>
    <t>pisoár nerez závěsný teflonový povrch automatické splachování a bateriové napájení</t>
  </si>
  <si>
    <t>-1393242394</t>
  </si>
  <si>
    <t>725219101</t>
  </si>
  <si>
    <t>Umyvadla montáž umyvadel ostatních typů na konzoly</t>
  </si>
  <si>
    <t>-405675770</t>
  </si>
  <si>
    <t xml:space="preserve">Poznámka k souboru cen:_x000d_
1. V cenách -1601 až -9104 je započteno i dodání kulových uzávěrů (roháčků) a sifonu._x000d_
2. V cenách s viditelným sifonem (tj. bez krytu sifonu, slopu, skříňky, ..) jsou použity kulové uzávěry a sifon s celokovovým designem._x000d_
3. V cenách -1651 a -1661 nejsou započteny náklady na montáž a dodání desky, tyto se oceňují cenami 766693411 až 766693422_x000d_
4. V cenách –4112-14, -4141-43, -4151-56, -4161-63, -4211, 21, 31, není započten napájecí zdroj_x000d_
</t>
  </si>
  <si>
    <t>64213010</t>
  </si>
  <si>
    <t>umyvadlo keramické závěsné polozápustné s otvorem bílé š 560mm</t>
  </si>
  <si>
    <t>1447682914</t>
  </si>
  <si>
    <t>725219102</t>
  </si>
  <si>
    <t>Umyvadla montáž umyvadel ostatních typů na šrouby do zdiva</t>
  </si>
  <si>
    <t>2123487005</t>
  </si>
  <si>
    <t>64211023</t>
  </si>
  <si>
    <t>umyvadlo keramické závěsné bezbariérové bílé 640x550mm</t>
  </si>
  <si>
    <t>-252952820</t>
  </si>
  <si>
    <t>-251981759</t>
  </si>
  <si>
    <t>64211005</t>
  </si>
  <si>
    <t>umyvadlo keramické závěsné bílé 550x420mm</t>
  </si>
  <si>
    <t>-915100736</t>
  </si>
  <si>
    <t>725219104</t>
  </si>
  <si>
    <t>Umyvadla montáž umyvadel ostatních typů nerezových</t>
  </si>
  <si>
    <t>1721826405</t>
  </si>
  <si>
    <t>55231002</t>
  </si>
  <si>
    <t>umyvadlo nerezové komplet s automatickou baterií a bateriovým napájením 560x435x185mm</t>
  </si>
  <si>
    <t>-1602031052</t>
  </si>
  <si>
    <t>72521-R.pol.02</t>
  </si>
  <si>
    <t xml:space="preserve">Deska pod umyvadlo dl.1850mm - ozn.248 - D+M_x000d_
Umyvadlová deska HPL na míru s vyříznutými otvory na umyvadlo, rozměry: 1850x600x40 mm_x000d_
- DLE SPECIFIKACE PD- viz.interiér_x000d_
</t>
  </si>
  <si>
    <t>2085488815</t>
  </si>
  <si>
    <t>725222116</t>
  </si>
  <si>
    <t>Vany bez výtokových armatur akrylátové se zápachovou uzávěrkou klasické 1700x700 mm</t>
  </si>
  <si>
    <t>-1753392940</t>
  </si>
  <si>
    <t xml:space="preserve">Poznámka k souboru cen:_x000d_
1. V cenách -9102 až -9105 je započteno i dodání zápachové uzávěrky._x000d_
2. V cenách -9102 až -9105 není započteno dodání vany._x000d_
</t>
  </si>
  <si>
    <t>725241112</t>
  </si>
  <si>
    <t>Sprchové vaničky akrylátové čtvercové 900x900 mm</t>
  </si>
  <si>
    <t>-1376441476</t>
  </si>
  <si>
    <t xml:space="preserve">Poznámka k souboru cen:_x000d_
1. V cenách -1111-1112 a -1212-1213 nejsou započteny náklady na podezdívky vaniček, tyto se oceňují cenami 278 23-11.. Podezdívka (základ) cihelná_x000d_
2. V cenách -1111-1112 a -1212-1213 nejsou započteny náklady na obezdívky vaniček, tyto se oceňují cenami 346 24-43.. Obezdívka koupelnových van_x000d_
3. V ceně -1901 nejsou započteny náklady na dodání sprchové vaničky_x000d_
</t>
  </si>
  <si>
    <t>725244322</t>
  </si>
  <si>
    <t>Sprchové dveře a zástěny zástěny sprchové do niky bezrámové skleněné tl. 8 mm dveře otvíravé jednokřídlové, na vaničku šířky 900 mm</t>
  </si>
  <si>
    <t>-1522457767</t>
  </si>
  <si>
    <t xml:space="preserve">Poznámka k souboru cen:_x000d_
1. V cenách -4904-4907 nejsou započteny náklady na dodání sprchových dveří a zástěn._x000d_
</t>
  </si>
  <si>
    <t>725291621</t>
  </si>
  <si>
    <t>Doplňky zařízení koupelen a záchodů nerezové zásobník toaletních papírů d=300 mm</t>
  </si>
  <si>
    <t>-576337280</t>
  </si>
  <si>
    <t>725291631</t>
  </si>
  <si>
    <t>Doplňky zařízení koupelen a záchodů nerezové zásobník papírových ručníků</t>
  </si>
  <si>
    <t>-654006910</t>
  </si>
  <si>
    <t>725311121</t>
  </si>
  <si>
    <t>Dřezy bez výtokových armatur jednoduché se zápachovou uzávěrkou nerezové s odkapávací plochou 560x480 mm a miskou</t>
  </si>
  <si>
    <t>1170454640</t>
  </si>
  <si>
    <t xml:space="preserve">Poznámka k souboru cen:_x000d_
1. V ceně -1131 není započtena úhelníková příchytka._x000d_
2. V cenách -1141, není započten napájecí zdroj._x000d_
</t>
  </si>
  <si>
    <t>725331111</t>
  </si>
  <si>
    <t>Výlevky bez výtokových armatur a splachovací nádrže keramické se sklopnou plastovou mřížkou 425 mm</t>
  </si>
  <si>
    <t>-2023225213</t>
  </si>
  <si>
    <t>725535211</t>
  </si>
  <si>
    <t>Elektrické ohřívače zásobníkové pojistné armatury pojistný ventil G 1/2</t>
  </si>
  <si>
    <t>1259591248</t>
  </si>
  <si>
    <t xml:space="preserve">Poznámka k souboru cen:_x000d_
1. V cenách -1101 až -2220 a -9201 až -9206 je započteno upevnění zásobníků na příčky tl. 15 cm, na zdi a na nosné konstrukce. Osazení nosné konstrukce se oceňuje cenami katalogu 800-767 Konstrukce zámečnické._x000d_
</t>
  </si>
  <si>
    <t>725535212</t>
  </si>
  <si>
    <t>Elektrické ohřívače zásobníkové pojistné armatury pojistný ventil G 3/4</t>
  </si>
  <si>
    <t>-1321316283</t>
  </si>
  <si>
    <t>725539201</t>
  </si>
  <si>
    <t>Elektrické ohřívače zásobníkové montáž tlakových ohřívačů závěsných (svislých nebo vodorovných) do 15 l</t>
  </si>
  <si>
    <t>588556946</t>
  </si>
  <si>
    <t>54132224</t>
  </si>
  <si>
    <t>ohřívač vody elektrický beztlakový pod umyvadlo 10L 2kW</t>
  </si>
  <si>
    <t>-1048558117</t>
  </si>
  <si>
    <t>725813112</t>
  </si>
  <si>
    <t>Ventily rohové bez připojovací trubičky nebo flexi hadičky pračkové G 3/4</t>
  </si>
  <si>
    <t>-996109028</t>
  </si>
  <si>
    <t>725819401</t>
  </si>
  <si>
    <t>Ventily montáž ventilů ostatních typů rohových s připojovací trubičkou G 1/2</t>
  </si>
  <si>
    <t>716581161</t>
  </si>
  <si>
    <t>55141002</t>
  </si>
  <si>
    <t>ventil kulový rohový s filtrem 1/2"x3/8" s celokovovým kulatým designem</t>
  </si>
  <si>
    <t>1687896159</t>
  </si>
  <si>
    <t>725821312</t>
  </si>
  <si>
    <t>Baterie dřezové nástěnné pákové s otáčivým kulatým ústím a délkou ramínka 300 mm</t>
  </si>
  <si>
    <t>-775732179</t>
  </si>
  <si>
    <t xml:space="preserve">Poznámka k souboru cen:_x000d_
1. V ceně -1422 není započten napájecí zdroj._x000d_
</t>
  </si>
  <si>
    <t>725822611</t>
  </si>
  <si>
    <t>Baterie umyvadlové stojánkové pákové bez výpusti</t>
  </si>
  <si>
    <t>1760644991</t>
  </si>
  <si>
    <t xml:space="preserve">Poznámka k souboru cen:_x000d_
1. V cenách –2654, 56, -9101-9202 není započten napájecí zdroj._x000d_
</t>
  </si>
  <si>
    <t>725829131</t>
  </si>
  <si>
    <t>Baterie umyvadlové montáž ostatních typů stojánkových G 1/2</t>
  </si>
  <si>
    <t>1527707765</t>
  </si>
  <si>
    <t>55145719</t>
  </si>
  <si>
    <t>baterie dřezová páková stojánková s pákou (lékařská)</t>
  </si>
  <si>
    <t>2047926876</t>
  </si>
  <si>
    <t>1201228521</t>
  </si>
  <si>
    <t>55144103</t>
  </si>
  <si>
    <t>baterie umyvadlová senzorová stojánková se sprškou 6V napájení chrom</t>
  </si>
  <si>
    <t>-168448988</t>
  </si>
  <si>
    <t>725831313</t>
  </si>
  <si>
    <t>Baterie vanové nástěnné pákové s příslušenstvím a pohyblivým držákem</t>
  </si>
  <si>
    <t>1322972130</t>
  </si>
  <si>
    <t>725849411</t>
  </si>
  <si>
    <t>Baterie sprchové montáž nástěnných baterií s nastavitelnou výškou sprchy</t>
  </si>
  <si>
    <t>-1065263791</t>
  </si>
  <si>
    <t xml:space="preserve">Poznámka k souboru cen:_x000d_
1. V cenách –1353-54 není započten napájecí zdroj._x000d_
</t>
  </si>
  <si>
    <t>55145590</t>
  </si>
  <si>
    <t>baterie sprchová páková včetně sprchové soupravy 150mm chrom</t>
  </si>
  <si>
    <t>1375019420</t>
  </si>
  <si>
    <t>725861102</t>
  </si>
  <si>
    <t>Zápachové uzávěrky zařizovacích předmětů pro umyvadla DN 40</t>
  </si>
  <si>
    <t>822865344</t>
  </si>
  <si>
    <t xml:space="preserve">Poznámka k souboru cen:_x000d_
1. Pro volbu cen zápachových uzávěrek je rozhodující vnější průměr připojovací trubky._x000d_
2. V cenách je započteno i propojení zápachové uzávěrky s odpadní výpustkou._x000d_
3. Cenami zápachových uzávěrek nelze oceňovat zápachové uzávěrky, pokud jsou započteny v cenách zařizovacích předmětů._x000d_
4. Přechodové tvarovky pro připojení k armaturám se oceňují samostatně cenami souboru cen 722 22-.._x000d_
</t>
  </si>
  <si>
    <t>725862103</t>
  </si>
  <si>
    <t>Zápachové uzávěrky zařizovacích předmětů pro dřezy DN 40/50</t>
  </si>
  <si>
    <t>-2087787166</t>
  </si>
  <si>
    <t>725864311</t>
  </si>
  <si>
    <t>Zápachové uzávěrky zařizovacích předmětů pro koupací vany s kulovým kloubem na odtoku DN 40/50</t>
  </si>
  <si>
    <t>-137627376</t>
  </si>
  <si>
    <t>725865312</t>
  </si>
  <si>
    <t>Zápachové uzávěrky zařizovacích předmětů pro vany sprchových koutů s kulovým kloubem na odtoku DN 40/50 a odpadním ventilem</t>
  </si>
  <si>
    <t>1331339038</t>
  </si>
  <si>
    <t>725865411</t>
  </si>
  <si>
    <t>Zápachové uzávěrky zařizovacích předmětů pro pisoáry DN 32/40</t>
  </si>
  <si>
    <t>778139165</t>
  </si>
  <si>
    <t>725869218</t>
  </si>
  <si>
    <t>Zápachové uzávěrky zařizovacích předmětů montáž zápachových uzávěrek dřezových dvoudílných U-sifonů</t>
  </si>
  <si>
    <t>-1434004939</t>
  </si>
  <si>
    <t>HLE.HL21.2</t>
  </si>
  <si>
    <t>Vtok (nálevka) DN32 se zápachovou uzávěrkou a kuličkou pro suchý stav</t>
  </si>
  <si>
    <t>-558831974</t>
  </si>
  <si>
    <t>7258-R.pol .4</t>
  </si>
  <si>
    <t>Výpusť umavadlová s tlakovým uzávěrem</t>
  </si>
  <si>
    <t>-325964385</t>
  </si>
  <si>
    <t>725980121</t>
  </si>
  <si>
    <t>Dvířka 15/15</t>
  </si>
  <si>
    <t>1869694450</t>
  </si>
  <si>
    <t>725980123</t>
  </si>
  <si>
    <t>Dvířka 30/30</t>
  </si>
  <si>
    <t>-1363798770</t>
  </si>
  <si>
    <t>725-R.pol.406</t>
  </si>
  <si>
    <t>Doplňky zařízení koupelen a záchodů toaletní deska rovná šířka 900 mm - ozn.406 - D+M - DLE SPECIFIKACE PD- viz.interiér</t>
  </si>
  <si>
    <t>1870434552</t>
  </si>
  <si>
    <t>725-R.pol.407</t>
  </si>
  <si>
    <t>Doplňky zařízení koupelen a záchodů nerez háček na oblečení - ozn.407- D+M - DLE SPECIFIKACE PD- viz.interiér</t>
  </si>
  <si>
    <t>-1397828465</t>
  </si>
  <si>
    <t>725-R.pol.408</t>
  </si>
  <si>
    <t>Doplňky zařízení koupelen a záchodů WC štětka závěsná - ozn.408- D+M - DLE SPECIFIKACE PD- viz.interiér</t>
  </si>
  <si>
    <t>562341402</t>
  </si>
  <si>
    <t>725-R.pol.410</t>
  </si>
  <si>
    <t>Doplňky zařízení koupelen a záchodů zásobník hygienických sáčků nerez - ozn.410 - D+M - DLE SPECIFIKACE PD- viz.interiér</t>
  </si>
  <si>
    <t>1610615295</t>
  </si>
  <si>
    <t>725-R.pol.411</t>
  </si>
  <si>
    <t>Doplňky zařízení koupelen a záchodů odpadový koš 12L nerez - ozn.411 - D+M - DLE SPECIFIKACE PD- viz.interiér</t>
  </si>
  <si>
    <t>354158501</t>
  </si>
  <si>
    <t>725-R.pol.412</t>
  </si>
  <si>
    <t>Doplňky zařízení koupelen a záchodů zásobník na hygienické papírové podložky na toaletu nerez - ozn.412 - D+M - DLE SPECIFIKACE PD- viz.interiér</t>
  </si>
  <si>
    <t>1859063065</t>
  </si>
  <si>
    <t>725-R.pol.413</t>
  </si>
  <si>
    <t>Doplňky zařízení koupelen a záchodů zásobník desinfekčních ubrousků na WC nerez - ozn.413 - D+M - DLE SPECIFIKACE PD- viz.interiér</t>
  </si>
  <si>
    <t>1752465922</t>
  </si>
  <si>
    <t>725-R.pol.416</t>
  </si>
  <si>
    <t>Doplňky zařízení koupelen a záchodů nerez madla rovná, délky 800 mm - ozn.416 - D+M - DLE SPECIFIKACE PD- viz.interiér</t>
  </si>
  <si>
    <t>1649618920</t>
  </si>
  <si>
    <t>725-R.pol.417</t>
  </si>
  <si>
    <t>Doplňky zařízení koupelen a záchodů nerez madla dvojité sklopné, délky 810 mm D+M - DLE SPECIFIKACE PD- viz.interiér</t>
  </si>
  <si>
    <t>-918826487</t>
  </si>
  <si>
    <t>725-R.pol.418</t>
  </si>
  <si>
    <t>Zrcadlo pro tělesné handicap výklopné - ozn.418 - D+M - DLE SPECIFIKACE PD- viz.interiér</t>
  </si>
  <si>
    <t>-792771770</t>
  </si>
  <si>
    <t>725-R.pol.420</t>
  </si>
  <si>
    <t>Doplňky zařízení koupelen a záchodů toaletní deska rovná šířka 700 mm - ozn.420 - D+M - DLE SPECIFIKACE PD- viz.interiér</t>
  </si>
  <si>
    <t>-1121805473</t>
  </si>
  <si>
    <t>725-R.pol.426</t>
  </si>
  <si>
    <t>Zrcadlo nezer 1500x600mm - ozn.426 - D+M - DLE SPECIFIKACE PD- viz.interiér</t>
  </si>
  <si>
    <t>1108604347</t>
  </si>
  <si>
    <t>725-R.pol.427</t>
  </si>
  <si>
    <t>Doplňky zařízení koupelen a dávkovač mýdla bezdotykový ozn.427 - D+M - DLE SPECIFIKACE PD- viz.interiér</t>
  </si>
  <si>
    <t>-1366052959</t>
  </si>
  <si>
    <t>725-R.pol.428</t>
  </si>
  <si>
    <t>Doplňky zařízení koupelen a dávkovač dezinfekčního gelu bezdotykový ozn.428 - D+M - DLE SPECIFIKACE PD- viz.interiér</t>
  </si>
  <si>
    <t>-549893115</t>
  </si>
  <si>
    <t>725-R.pol.429</t>
  </si>
  <si>
    <t>Odpadkový koš 25l - ozn.429 - D+M - DLE SPECIFIKACE PD- viz.interiér</t>
  </si>
  <si>
    <t>-856564807</t>
  </si>
  <si>
    <t>725-R.pol.432</t>
  </si>
  <si>
    <t>Přebalovací pult závěsný, sklopný - ozn.432 - D+M - DLE SPECIFIKACE PD- viz.interiér</t>
  </si>
  <si>
    <t>604753586</t>
  </si>
  <si>
    <t>998725103</t>
  </si>
  <si>
    <t>Přesun hmot pro zařizovací předměty stanovený z hmotnosti přesunovaného materiálu vodorovná dopravní vzdálenost do 50 m v objektech výšky přes 12 do 24 m</t>
  </si>
  <si>
    <t>-2075079940</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</si>
  <si>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-5181 pro přesun prováděný bez použití mechanizace, tj. za ztížených podmínek, lze použít pouze pro hmotnost materiálu, která se tímto způsobem skutečně přemísťuje._x000d_
</t>
  </si>
  <si>
    <t>726</t>
  </si>
  <si>
    <t>Zdravotechnika - předstěnové instalace</t>
  </si>
  <si>
    <t>726131021</t>
  </si>
  <si>
    <t>Předstěnové instalační systémy do lehkých stěn s kovovou konstrukcí pro pisoáry stavební výška 1300 mm</t>
  </si>
  <si>
    <t>837254099</t>
  </si>
  <si>
    <t xml:space="preserve">Poznámka k souboru cen:_x000d_
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soupravy._x000d_
2. V ceně nejsou započteny náklady na: -1043 dodání podpěrných prvků a madel, -1202 až -1204 dodání ovládacího tlačítka._x000d_
3. V cenách nejsou započteny náklady na dodávku zařizovacích předmětů._x000d_
</t>
  </si>
  <si>
    <t>726131041</t>
  </si>
  <si>
    <t>Předstěnové instalační systémy do lehkých stěn s kovovou konstrukcí pro závěsné klozety ovládání zepředu, stavební výšky 1120 mm</t>
  </si>
  <si>
    <t>-442822154</t>
  </si>
  <si>
    <t>55281792</t>
  </si>
  <si>
    <t>tlačítko pro ovládání WC zepředu, chrom, Stop splachování, 246x164mm</t>
  </si>
  <si>
    <t>-2050047450</t>
  </si>
  <si>
    <t>998726113</t>
  </si>
  <si>
    <t>Přesun hmot pro instalační prefabrikáty stanovený z hmotnosti přesunovaného materiálu vodorovná dopravní vzdálenost do 50 m v objektech výšky přes 12 m do 24 m</t>
  </si>
  <si>
    <t>-2142624534</t>
  </si>
  <si>
    <t>2029008427</t>
  </si>
  <si>
    <t>03 - Plyn</t>
  </si>
  <si>
    <t>1399568802</t>
  </si>
  <si>
    <t>"š.70mm" 36,00*0,07</t>
  </si>
  <si>
    <t>"š.15mm" 8,00*0,15</t>
  </si>
  <si>
    <t>-1185956544</t>
  </si>
  <si>
    <t>2108839627</t>
  </si>
  <si>
    <t>953941711</t>
  </si>
  <si>
    <t>Osazení drobných kovových výrobků bez jejich dodání s vysekáním kapes pro upevňovací prvky se zazděním, zabetonováním nebo zalitím objímek nebo držáků, ve zdivu cihelném</t>
  </si>
  <si>
    <t>-949774008</t>
  </si>
  <si>
    <t>42392872</t>
  </si>
  <si>
    <t>konzola 150/150 otvor D 12,5mm</t>
  </si>
  <si>
    <t>2124359697</t>
  </si>
  <si>
    <t>42392874</t>
  </si>
  <si>
    <t>konzole 300/200 otvor D 17mm</t>
  </si>
  <si>
    <t>1972110304</t>
  </si>
  <si>
    <t>1773737142</t>
  </si>
  <si>
    <t>974031142</t>
  </si>
  <si>
    <t>Vysekání rýh ve zdivu cihelném na maltu vápennou nebo vápenocementovou do hl. 70 mm a šířky do 70 mm</t>
  </si>
  <si>
    <t>-81995114</t>
  </si>
  <si>
    <t>-1271467653</t>
  </si>
  <si>
    <t>977151112</t>
  </si>
  <si>
    <t>Jádrové vrty diamantovými korunkami do stavebních materiálů (železobetonu, betonu, cihel, obkladů, dlažeb, kamene) průměru přes 35 do 40 mm</t>
  </si>
  <si>
    <t>-974070381</t>
  </si>
  <si>
    <t>977151114</t>
  </si>
  <si>
    <t>Jádrové vrty diamantovými korunkami do stavebních materiálů (železobetonu, betonu, cihel, obkladů, dlažeb, kamene) průměru přes 50 do 60 mm</t>
  </si>
  <si>
    <t>-1555278657</t>
  </si>
  <si>
    <t>1656592906</t>
  </si>
  <si>
    <t>2047163956</t>
  </si>
  <si>
    <t>731796331</t>
  </si>
  <si>
    <t>0,699*14 'Přepočtené koeficientem množství</t>
  </si>
  <si>
    <t>-858568356</t>
  </si>
  <si>
    <t>998017002</t>
  </si>
  <si>
    <t>Přesun hmot pro budovy občanské výstavby, bydlení, výrobu a služby s omezením mechanizace vodorovná dopravní vzdálenost do 100 m pro budovy s jakoukoliv nosnou konstrukcí výšky přes 6 do 12 m</t>
  </si>
  <si>
    <t>379940158</t>
  </si>
  <si>
    <t>-1679882191</t>
  </si>
  <si>
    <t>723111204</t>
  </si>
  <si>
    <t>Potrubí z ocelových trubek závitových černých spojovaných svařováním, bezešvých běžných DN 25</t>
  </si>
  <si>
    <t>1164925394</t>
  </si>
  <si>
    <t>723150312</t>
  </si>
  <si>
    <t>Potrubí z ocelových trubek hladkých černých spojovaných svařováním tvářených za tepla Ø 57/3,2</t>
  </si>
  <si>
    <t>-57842846</t>
  </si>
  <si>
    <t>723150366</t>
  </si>
  <si>
    <t>Potrubí z ocelových trubek hladkých chráničky Ø 44,5/2,6</t>
  </si>
  <si>
    <t>1883199703</t>
  </si>
  <si>
    <t>723150367</t>
  </si>
  <si>
    <t>Potrubí z ocelových trubek hladkých chráničky Ø 57/2,9</t>
  </si>
  <si>
    <t>1984494044</t>
  </si>
  <si>
    <t>723160204</t>
  </si>
  <si>
    <t>Přípojky k plynoměrům spojované na závit bez ochozu G 1</t>
  </si>
  <si>
    <t>-1120488079</t>
  </si>
  <si>
    <t xml:space="preserve">Poznámka k souboru cen:_x000d_
1. V cenách -0204 až -0315 je započten potřebný počet uzavíracích armatur, tvarovek, upevňovacího a těsnicího materiálu._x000d_
</t>
  </si>
  <si>
    <t>723160334</t>
  </si>
  <si>
    <t>Přípojky k plynoměrům rozpěrky přípojek G 1</t>
  </si>
  <si>
    <t>364826121</t>
  </si>
  <si>
    <t>723181023</t>
  </si>
  <si>
    <t>Potrubí z měděných trubek tvrdých, spojovaných lisováním DN 20</t>
  </si>
  <si>
    <t>937938182</t>
  </si>
  <si>
    <t>723181024</t>
  </si>
  <si>
    <t>Potrubí z měděných trubek tvrdých, spojovaných lisováním DN 25</t>
  </si>
  <si>
    <t>-1096866610</t>
  </si>
  <si>
    <t>723190203</t>
  </si>
  <si>
    <t>Přípojky plynovodní ke strojům a zařízením z trubek ocelových závitových černých spojovaných na závit, bezešvých, běžných DN 20</t>
  </si>
  <si>
    <t>1250894510</t>
  </si>
  <si>
    <t xml:space="preserve">Poznámka k souboru cen:_x000d_
1. Cenami -0201 až -0207 se oceňují přípojky délky do 1,5 m. Přípojky délky přes 1,5 m se oceňují příslušnými cenami potrubí této části, jako rozvod._x000d_
2. Cenami -0251 až -0257 se oceňuje vyvedení a upevnění výpustek plynových zařizovacích předmětů a plynovodních výtokových armatur. Cenami nelze oceňovat přípojky ke strojům a zařízením._x000d_
3. Cenami -0201 až -0207 nelze oceňovat přípojky k zařizovacím předmětům části A05._x000d_
4. V cenách -0201 až -0207 je započteno i vyvedení a upevnění výpustek._x000d_
</t>
  </si>
  <si>
    <t>"plyn.kotel" 5</t>
  </si>
  <si>
    <t>723190204</t>
  </si>
  <si>
    <t>Přípojky plynovodní ke strojům a zařízením z trubek ocelových závitových černých spojovaných na závit, bezešvých, běžných DN 25</t>
  </si>
  <si>
    <t>1641309867</t>
  </si>
  <si>
    <t>"plynoněr" 5</t>
  </si>
  <si>
    <t>"regulátor plynu" 1</t>
  </si>
  <si>
    <t>723190252</t>
  </si>
  <si>
    <t>Přípojky plynovodní ke strojům a zařízením z trubek vyvedení a upevnění plynovodních výpustek na potrubí DN 20</t>
  </si>
  <si>
    <t>955670937</t>
  </si>
  <si>
    <t>723190901</t>
  </si>
  <si>
    <t>Opravy plynovodního potrubí uzavření nebo otevření potrubí</t>
  </si>
  <si>
    <t>759209353</t>
  </si>
  <si>
    <t xml:space="preserve">Poznámka k souboru cen:_x000d_
1. Cenami -0901 až -0909 se oceňuje jeden úsek, t.j. potrubí od hlavního uzávěru k plynoměru nebo od plynoměru po uzávěry před zařizovacím předmětem nebo výpustkou._x000d_
2. Při uzavírání nebo otevírání se za úsek považuje i potrubí od uzávěru stoupacího potrubí k plynoměru._x000d_
3. Pro oceňování účasti dodavatele stavebních prací při úředních tlakových zkouškách oprav a rekonstrukcí rozvodů plynu platí čl. 1311 Všeobecných podmínek části A 03._x000d_
</t>
  </si>
  <si>
    <t>723190907</t>
  </si>
  <si>
    <t>Opravy plynovodního potrubí odvzdušnění a napuštění potrubí</t>
  </si>
  <si>
    <t>401909100</t>
  </si>
  <si>
    <t>723190909</t>
  </si>
  <si>
    <t>Opravy plynovodního potrubí neúřední zkouška těsnosti dosavadního potrubí</t>
  </si>
  <si>
    <t>465247583</t>
  </si>
  <si>
    <t>723230103</t>
  </si>
  <si>
    <t>Armatury se dvěma závity s protipožární armaturou PN 5 kulové uzávěry přímé závity vnitřní G 3/4 FF</t>
  </si>
  <si>
    <t>459242443</t>
  </si>
  <si>
    <t>723261912</t>
  </si>
  <si>
    <t>Montáž plynoměrů při rekonstrukci plynoinstalací s odvzdušněním a odzkoušením maximální průtok Q (m3/h) 6 m3/h</t>
  </si>
  <si>
    <t>397883683</t>
  </si>
  <si>
    <t>723290822</t>
  </si>
  <si>
    <t>Vnitrostaveništní přemítění vybouraných (demontovaných) hmot vnitřní plynovod vodorovně do 100 m v objektech výšky přes 6 do 12 m</t>
  </si>
  <si>
    <t>-363001617</t>
  </si>
  <si>
    <t>723-R.pol.1</t>
  </si>
  <si>
    <t xml:space="preserve">Kohout kulový,vnitřní-vnitřní z. DN 25_x000d_
</t>
  </si>
  <si>
    <t>111529266</t>
  </si>
  <si>
    <t>723-R.pol.2</t>
  </si>
  <si>
    <t xml:space="preserve">Kohout kulový,vnitřní-vnitřní z. DN 50_x000d_
</t>
  </si>
  <si>
    <t>542798853</t>
  </si>
  <si>
    <t>723-R.pol.4</t>
  </si>
  <si>
    <t>Skříň HUP a regulace, typová uzamykatelná pro B25</t>
  </si>
  <si>
    <t>1850573322</t>
  </si>
  <si>
    <t>723-R.pol.5</t>
  </si>
  <si>
    <t>H rám pro montáž plynoměru - Dle specifikace PD</t>
  </si>
  <si>
    <t>1577400985</t>
  </si>
  <si>
    <t>723-R-pol.3</t>
  </si>
  <si>
    <t>Uzavření přípojky, odplynění, vyfoukání potrubí</t>
  </si>
  <si>
    <t>-1102735580</t>
  </si>
  <si>
    <t>-1816986056</t>
  </si>
  <si>
    <t>232224959</t>
  </si>
  <si>
    <t>HZS4231</t>
  </si>
  <si>
    <t>Hodinové zúčtovací sazby ostatních profesí revizní a kontrolní činnost technik</t>
  </si>
  <si>
    <t>-998501839</t>
  </si>
  <si>
    <t>Revize - plynu</t>
  </si>
  <si>
    <t>-208498308</t>
  </si>
  <si>
    <t>04 - Vytápění</t>
  </si>
  <si>
    <t xml:space="preserve">    731 - Ústřední vytápění - kotelny</t>
  </si>
  <si>
    <t xml:space="preserve">    733 - Ústřední vytápění - rozvodné potrubí</t>
  </si>
  <si>
    <t xml:space="preserve">    734 - Ústřední vytápění - armatury</t>
  </si>
  <si>
    <t xml:space="preserve">    735 - Ústřední vytápění - otopná tělesa</t>
  </si>
  <si>
    <t>971042251</t>
  </si>
  <si>
    <t>Vybourání otvorů v betonových příčkách a zdech základových nebo nadzákladových plochy do 0,0225 m2, tl. do 450 mm</t>
  </si>
  <si>
    <t>563124821</t>
  </si>
  <si>
    <t>-874689940</t>
  </si>
  <si>
    <t>419639013</t>
  </si>
  <si>
    <t>-226157171</t>
  </si>
  <si>
    <t>1213758013</t>
  </si>
  <si>
    <t>-644678422</t>
  </si>
  <si>
    <t>667629200</t>
  </si>
  <si>
    <t>-916262557</t>
  </si>
  <si>
    <t>82359237</t>
  </si>
  <si>
    <t>0,11*14 'Přepočtené koeficientem množství</t>
  </si>
  <si>
    <t>750629330</t>
  </si>
  <si>
    <t>1897996781</t>
  </si>
  <si>
    <t>731</t>
  </si>
  <si>
    <t>Ústřední vytápění - kotelny</t>
  </si>
  <si>
    <t>731244492</t>
  </si>
  <si>
    <t>Kotle ocelové teplovodní plynové závěsné kondenzační montáž kotlů kondenzačních ostatních typů o výkonu přes 14 do 20 kW</t>
  </si>
  <si>
    <t>-1361311448</t>
  </si>
  <si>
    <t xml:space="preserve">Poznámka k souboru cen:_x000d_
1. V cenách -4101 až -4494 jsou započteny i náklady na:_x000d_
a) napojení kotle na připravené rozvody,_x000d_
b) odzkoušení kotle a poučení provozovatele._x000d_
2. V cenách -4101 až -4494 nejsou započteny náklady, které se oceňují samostatně, a to:_x000d_
a) zřízení rozvodů topné a vratné vody,_x000d_
b) dodávku a montáž odtahového potrubí odvodu spalin,_x000d_
c) případnou dodávku, osazení a připojení zásobníku._x000d_
</t>
  </si>
  <si>
    <t>484176-R.pol</t>
  </si>
  <si>
    <t xml:space="preserve">kotel 2-17 set + 160 l zásobník TV_x000d_
komplet s regulací, čidlo na fasádu, ovladač v místnosti   - DLE SPECIFIKACE - ÚT								_x000d_
</t>
  </si>
  <si>
    <t>-1111766131</t>
  </si>
  <si>
    <t>484177-R.pol</t>
  </si>
  <si>
    <t xml:space="preserve">kotel 236/5-3 s průtokovým ohřevem TV_x000d_
komplet s regulací, čidlo na fasádu, ovladač v místnosti - DLE SPECIFIKACE - ÚT																_x000d_
</t>
  </si>
  <si>
    <t>1938894171</t>
  </si>
  <si>
    <t>731341130</t>
  </si>
  <si>
    <t>Hadice napouštěcí pryžové Ø 16/23</t>
  </si>
  <si>
    <t>-394530143</t>
  </si>
  <si>
    <t>731-R.pol.1</t>
  </si>
  <si>
    <t>Odvaděč kondenzátu 60/100mm</t>
  </si>
  <si>
    <t>958619143</t>
  </si>
  <si>
    <t>731-R.pol.2</t>
  </si>
  <si>
    <t>Koaxiální odkouření vodorovné DN60/100dl.1,0m</t>
  </si>
  <si>
    <t>319146085</t>
  </si>
  <si>
    <t>731-R.pol.3</t>
  </si>
  <si>
    <t xml:space="preserve">Kus prodlužovací odkouření 60/100 mm dl. 1,0 m_x000d_
</t>
  </si>
  <si>
    <t>1654297098</t>
  </si>
  <si>
    <t>731-R.pol.4</t>
  </si>
  <si>
    <t xml:space="preserve">Třmen trubkový upevňovací 60/100 mm_x000d_
</t>
  </si>
  <si>
    <t>1945394682</t>
  </si>
  <si>
    <t>731-R.pol.5</t>
  </si>
  <si>
    <t xml:space="preserve">Koleno 90° 60/100 mm_x000d_
</t>
  </si>
  <si>
    <t>1267744290</t>
  </si>
  <si>
    <t>731-R.pol.6</t>
  </si>
  <si>
    <t xml:space="preserve">Průchodka střešní pro šik. stř. s olověným límcem_x000d_
</t>
  </si>
  <si>
    <t>1896900911</t>
  </si>
  <si>
    <t>731-R.pol.7</t>
  </si>
  <si>
    <t xml:space="preserve">Průchodka střešní zakončení ve stávajícím průduchu_x000d_
</t>
  </si>
  <si>
    <t>-122088170</t>
  </si>
  <si>
    <t>998731102</t>
  </si>
  <si>
    <t>Přesun hmot pro kotelny stanovený z hmotnosti přesunovaného materiálu vodorovná dopravní vzdálenost do 50 m v objektech výšky přes 6 do 12 m</t>
  </si>
  <si>
    <t>245917878</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</si>
  <si>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-1181 pro přesun prováděný bez použití mechanizace, tj. za ztížených podmínek, lze použít pouze pro hmotnost materiálu, která se tímto způsobem skutečně přemísťuje._x000d_
</t>
  </si>
  <si>
    <t>733</t>
  </si>
  <si>
    <t>Ústřední vytápění - rozvodné potrubí</t>
  </si>
  <si>
    <t>733221102</t>
  </si>
  <si>
    <t>Potrubí z trubek měděných měkkých spojovaných měkkým pájením Ø 15/1</t>
  </si>
  <si>
    <t>-380303265</t>
  </si>
  <si>
    <t>733221103</t>
  </si>
  <si>
    <t>Potrubí z trubek měděných měkkých spojovaných měkkým pájením Ø 18/1</t>
  </si>
  <si>
    <t>714700101</t>
  </si>
  <si>
    <t>733221104</t>
  </si>
  <si>
    <t>Potrubí z trubek měděných měkkých spojovaných měkkým pájením Ø 22/1</t>
  </si>
  <si>
    <t>706331457</t>
  </si>
  <si>
    <t>733223105</t>
  </si>
  <si>
    <t>Potrubí z trubek měděných tvrdých spojovaných měkkým pájením Ø 28/1,5</t>
  </si>
  <si>
    <t>-1382093204</t>
  </si>
  <si>
    <t>733291101</t>
  </si>
  <si>
    <t>Zkoušky těsnosti potrubí z trubek měděných Ø do 35/1,5</t>
  </si>
  <si>
    <t>526595622</t>
  </si>
  <si>
    <t>733811211</t>
  </si>
  <si>
    <t>Ochrana potrubí termoizolačními trubicemi z pěnového polyetylenu PE přilepenými v příčných a podélných spojích, tloušťky izolace do 6 mm, vnitřního průměru izolace DN do 22 mm</t>
  </si>
  <si>
    <t>1800485017</t>
  </si>
  <si>
    <t>"DN 15" 298,00</t>
  </si>
  <si>
    <t xml:space="preserve">"DN 18"  80,00</t>
  </si>
  <si>
    <t>"DN 22" 130,00</t>
  </si>
  <si>
    <t>733811212</t>
  </si>
  <si>
    <t>Ochrana potrubí termoizolačními trubicemi z pěnového polyetylenu PE přilepenými v příčných a podélných spojích, tloušťky izolace do 6 mm, vnitřního průměru izolace DN přes 22 do 32 mm</t>
  </si>
  <si>
    <t>90565344</t>
  </si>
  <si>
    <t>"DN 28" 74,00</t>
  </si>
  <si>
    <t>998733103</t>
  </si>
  <si>
    <t>Přesun hmot pro rozvody potrubí stanovený z hmotnosti přesunovaného materiálu vodorovná dopravní vzdálenost do 50 m v objektech výšky přes 12 do 24 m</t>
  </si>
  <si>
    <t>956156383</t>
  </si>
  <si>
    <t>734</t>
  </si>
  <si>
    <t>Ústřední vytápění - armatury</t>
  </si>
  <si>
    <t>734211120</t>
  </si>
  <si>
    <t>Ventily odvzdušňovací závitové automatické PN 14 do 120°C G 1/2</t>
  </si>
  <si>
    <t>1863245606</t>
  </si>
  <si>
    <t>734222812</t>
  </si>
  <si>
    <t>Ventily regulační závitové termostatické, s hlavicí ručního ovládání PN 16 do 110°C přímé chromované G 1/2</t>
  </si>
  <si>
    <t>-454144618</t>
  </si>
  <si>
    <t xml:space="preserve">Poznámka k souboru cen:_x000d_
1. V cenách -0101 až -0105 nejsou započteny náklady na dodávku a montáž měřící a vypouštěcí armatury.Tyto se oceňují samostatně souborem cen 734 49 1101 až -1105._x000d_
</t>
  </si>
  <si>
    <t>734242414</t>
  </si>
  <si>
    <t>Ventily zpětné závitové PN 16 do 110°C přímé G 1</t>
  </si>
  <si>
    <t>1328796312</t>
  </si>
  <si>
    <t>734261333</t>
  </si>
  <si>
    <t>Šroubení topenářské PN 16 do 120°C rohové G 1/2</t>
  </si>
  <si>
    <t>-1352215639</t>
  </si>
  <si>
    <t>734291264</t>
  </si>
  <si>
    <t>Ostatní armatury filtry závitové PN 30 do 110°C přímé s vnitřními závity G 1</t>
  </si>
  <si>
    <t>1432029895</t>
  </si>
  <si>
    <t>734292715</t>
  </si>
  <si>
    <t>Ostatní armatury kulové kohouty PN 42 do 185°C přímé vnitřní závit G 1</t>
  </si>
  <si>
    <t>-1144574500</t>
  </si>
  <si>
    <t>734-R.pol.</t>
  </si>
  <si>
    <t xml:space="preserve">HM armatura pro dvoutrubkové připojení_x000d_
žebříhové těleso - DLE SPECIFIKACE - ÚT_x000d_
								_x000d_
</t>
  </si>
  <si>
    <t>956108215</t>
  </si>
  <si>
    <t>998734103</t>
  </si>
  <si>
    <t>Přesun hmot pro armatury stanovený z hmotnosti přesunovaného materiálu vodorovná dopravní vzdálenost do 50 m v objektech výšky přes 12 do 24 m</t>
  </si>
  <si>
    <t>84492348</t>
  </si>
  <si>
    <t>735</t>
  </si>
  <si>
    <t>Ústřední vytápění - otopná tělesa</t>
  </si>
  <si>
    <t>735000912</t>
  </si>
  <si>
    <t>Regulace otopného systému při opravách vyregulování dvojregulačních ventilů a kohoutů s termostatickým ovládáním</t>
  </si>
  <si>
    <t>-883527939</t>
  </si>
  <si>
    <t>735151274</t>
  </si>
  <si>
    <t>Otopná tělesa panelová jednodesková PN 1,0 MPa, T do 110°C s jednou přídavnou přestupní plochou výšky tělesa 600 mm stavební délky / výkonu 700 mm / 701 W</t>
  </si>
  <si>
    <t>1297997413</t>
  </si>
  <si>
    <t xml:space="preserve">Poznámka k souboru cen:_x000d_
1. Ceny lze použít pro jakýkoli způsob připojení._x000d_
</t>
  </si>
  <si>
    <t>735151276</t>
  </si>
  <si>
    <t>Otopná tělesa panelová jednodesková PN 1,0 MPa, T do 110°C s jednou přídavnou přestupní plochou výšky tělesa 600 mm stavební délky / výkonu 900 mm / 902 W</t>
  </si>
  <si>
    <t>691275221</t>
  </si>
  <si>
    <t>735151277</t>
  </si>
  <si>
    <t>Otopná tělesa panelová jednodesková PN 1,0 MPa, T do 110°C s jednou přídavnou přestupní plochou výšky tělesa 600 mm stavební délky / výkonu 1000 mm / 1002 W</t>
  </si>
  <si>
    <t>-1267757021</t>
  </si>
  <si>
    <t>735151578</t>
  </si>
  <si>
    <t>Otopná tělesa panelová dvoudesková PN 1,0 MPa, T do 110°C se dvěma přídavnými přestupními plochami výšky tělesa 600 mm stavební délky / výkonu 1100 mm / 1847 W</t>
  </si>
  <si>
    <t>1794327268</t>
  </si>
  <si>
    <t>735164261</t>
  </si>
  <si>
    <t>Otopná tělesa trubková přímotopná elektrická na stěnu výšky tělesa 1500 mm, délky 595 mm</t>
  </si>
  <si>
    <t>1212730200</t>
  </si>
  <si>
    <t xml:space="preserve">Poznámka k souboru cen:_x000d_
1. V cenách –4511 a –4542 nejsou započteny:_x000d_
a) náklady na otopná tělesa; tyto se oceňují ve specifikaci (v dodávce tělesa je nutno specifikovat soupravu upevňovacích prvků),_x000d_
b) montáž termostatických ventilů a jejich dodávka; tyto se oceňují samostatně podle typu ventilu._x000d_
</t>
  </si>
  <si>
    <t>735191901</t>
  </si>
  <si>
    <t>Ostatní opravy otopných těles vyzkoušení tlakem po opravě otopných těles ocelových</t>
  </si>
  <si>
    <t>-2065733099</t>
  </si>
  <si>
    <t xml:space="preserve">Poznámka k souboru cen:_x000d_
1. Cenami -1914 a -1915 se oceňuje osazení sestavených otopných těles na nové konzoly; jejich případné sestavení se oceňuje příslušnými cenami souborů cen 735 11- . . Opravy otopných těles litinových a 735 12- . . Opravy otopných těles ocelových._x000d_
2. Cenami -2911 až -2932 se oceňuje osazení otopných těles na původní konzoly._x000d_
</t>
  </si>
  <si>
    <t>735191905</t>
  </si>
  <si>
    <t>Ostatní opravy otopných těles odvzdušnění tělesa</t>
  </si>
  <si>
    <t>2121172773</t>
  </si>
  <si>
    <t>735191910</t>
  </si>
  <si>
    <t>Ostatní opravy otopných těles napuštění vody do otopného systému včetně potrubí (bez kotle a ohříváků) otopných těles</t>
  </si>
  <si>
    <t>1649326210</t>
  </si>
  <si>
    <t>735511142</t>
  </si>
  <si>
    <t>Trubkové teplovodní podlahové vytápění regulační zařízení prostorový termostat programovatelný</t>
  </si>
  <si>
    <t>249697181</t>
  </si>
  <si>
    <t xml:space="preserve">Poznámka k souboru cen:_x000d_
1. Montáž tepelné izolace se oceňuje cenou 713 12-1..._x000d_
</t>
  </si>
  <si>
    <t>735-R.pol.1</t>
  </si>
  <si>
    <t>Tlakové zkoušky otopných těles 10-11</t>
  </si>
  <si>
    <t>1995076850</t>
  </si>
  <si>
    <t>735-R.pol.2</t>
  </si>
  <si>
    <t>Tlakové zkoušky otopných těles 20-22</t>
  </si>
  <si>
    <t>591436433</t>
  </si>
  <si>
    <t>735-R.pol.4</t>
  </si>
  <si>
    <t>Tlaková zkouška trubkového tělesa</t>
  </si>
  <si>
    <t>147080326</t>
  </si>
  <si>
    <t>998735103</t>
  </si>
  <si>
    <t>Přesun hmot pro otopná tělesa stanovený z hmotnosti přesunovaného materiálu vodorovná dopravní vzdálenost do 50 m v objektech výšky přes 12 do 24 m</t>
  </si>
  <si>
    <t>1102292169</t>
  </si>
  <si>
    <t>656006781</t>
  </si>
  <si>
    <t>043103000</t>
  </si>
  <si>
    <t>Zkoušky bez rozlišení - topná</t>
  </si>
  <si>
    <t>-161933869</t>
  </si>
  <si>
    <t>05 - Vzduchotechnika</t>
  </si>
  <si>
    <t xml:space="preserve">    751 - Vzduchotechnika - DLE SPECIFILACE PD - VZT</t>
  </si>
  <si>
    <t xml:space="preserve">      751-1 - Zřízení č.1 - odsávání sociálního zařízení bytových jednotek</t>
  </si>
  <si>
    <t xml:space="preserve">      751-2 - Zařízení č.2 - odsávání bytových jednotek - digestoře</t>
  </si>
  <si>
    <t xml:space="preserve">      751-3 - Zařízení č. 3 - odvětrání soc. zázemí zaměstnanců a cestujících</t>
  </si>
  <si>
    <t>751</t>
  </si>
  <si>
    <t>Vzduchotechnika - DLE SPECIFILACE PD - VZT</t>
  </si>
  <si>
    <t>751-1</t>
  </si>
  <si>
    <t>Zřízení č.1 - odsávání sociálního zařízení bytových jednotek</t>
  </si>
  <si>
    <t>751-1.07a</t>
  </si>
  <si>
    <t>Talířový ventil odvodní pr. 125 včetně montážního kroužku s těsněním</t>
  </si>
  <si>
    <t>-1738452568</t>
  </si>
  <si>
    <t>751-1.15</t>
  </si>
  <si>
    <t>Flexo potrubí s útlumem hluku pr.125</t>
  </si>
  <si>
    <t>1207072086</t>
  </si>
  <si>
    <t>751111131</t>
  </si>
  <si>
    <t>Montáž ventilátoru axiálního nízkotlakého potrubního základního, průměru do 200 mm</t>
  </si>
  <si>
    <t>-1344467132</t>
  </si>
  <si>
    <t>42914103</t>
  </si>
  <si>
    <t>ventilátor axiální potrubní skříň z plastu průtok 200m3/h D 120-125mm 25W IP44</t>
  </si>
  <si>
    <t>-619219831</t>
  </si>
  <si>
    <t>751322012</t>
  </si>
  <si>
    <t>Montáž talířových ventilů, anemostatů, dýz talířového ventilu, průměru přes 100 do 200 mm</t>
  </si>
  <si>
    <t>-123497376</t>
  </si>
  <si>
    <t>751510042</t>
  </si>
  <si>
    <t>Vzduchotechnické potrubí z pozinkovaného plechu kruhové, trouba spirálně vinutá bez příruby, průměru přes 100 do 200 mm</t>
  </si>
  <si>
    <t>-644320602</t>
  </si>
  <si>
    <t xml:space="preserve">Poznámka k souboru cen:_x000d_
1. V cenách jsou započteny i náklady na dodání a montáž trub včetně tvarovek._x000d_
2. V cenách -0010 až -0023 jsou započteny i náklady na: a) dodání a osazení přírubových lišt, b) tmelení akrylátovým tmelem._x000d_
3. V cenách -0041 až -0053 nejsou započteny náklady na příruby, spoje jsou prováděné pomocí spojek._x000d_
</t>
  </si>
  <si>
    <t>"DN 125" 25,00</t>
  </si>
  <si>
    <t>751514762</t>
  </si>
  <si>
    <t>Montáž protidešťové stříšky nebo výfukové hlavice do plechového potrubí kruhové s přírubou, průměru přes 100 do 200 mm</t>
  </si>
  <si>
    <t>-356224332</t>
  </si>
  <si>
    <t>42981267</t>
  </si>
  <si>
    <t>hlavice výfuková Pz VZT D 200mm</t>
  </si>
  <si>
    <t>1522035180</t>
  </si>
  <si>
    <t>"DN 125" 3</t>
  </si>
  <si>
    <t>751-2</t>
  </si>
  <si>
    <t>Zařízení č.2 - odsávání bytových jednotek - digestoře</t>
  </si>
  <si>
    <t>713411111</t>
  </si>
  <si>
    <t>Montáž izolace tepelné potrubí a ohybů pásy nebo rohožemi bez povrchové úpravy (izolační materiál ve specifikaci) ovinutými kolem potrubí a staženými ocelovým drátem potrubí jednovrstvá</t>
  </si>
  <si>
    <t>-449961833</t>
  </si>
  <si>
    <t>63151671</t>
  </si>
  <si>
    <t>rohož izolační z minerální vlny lamelová s Al fólií 55kg/m3 tl 40mm</t>
  </si>
  <si>
    <t>1308163966</t>
  </si>
  <si>
    <t>5*1,02 'Přepočtené koeficientem množství</t>
  </si>
  <si>
    <t>751-2.01a</t>
  </si>
  <si>
    <t>Kuchyňská digestoř s vlastním ventilátorem, zpětnou klapkou a tukovým filtrem pro průtok 300 m3/s, Vč. napojovacího flexo potrubí s útlumem hluku</t>
  </si>
  <si>
    <t>470407488</t>
  </si>
  <si>
    <t>751-2.08a</t>
  </si>
  <si>
    <t>Výfuková hlavice na potrubí pr. 160</t>
  </si>
  <si>
    <t>1781967572</t>
  </si>
  <si>
    <t>751377011</t>
  </si>
  <si>
    <t>Montáž odsávacích stropů, zákrytů odsávacího zákrytu (digestoř) bytového vestavěného</t>
  </si>
  <si>
    <t>1167681681</t>
  </si>
  <si>
    <t>-1184248704</t>
  </si>
  <si>
    <t>"DN 160 poz. 2.16" 20,00</t>
  </si>
  <si>
    <t>751-3</t>
  </si>
  <si>
    <t>Zařízení č. 3 - odvětrání soc. zázemí zaměstnanců a cestujících</t>
  </si>
  <si>
    <t>751111051</t>
  </si>
  <si>
    <t>Montáž ventilátoru axiálního nízkotlakého podhledového, průměru do 100 mm</t>
  </si>
  <si>
    <t>-1403364248</t>
  </si>
  <si>
    <t>42914123</t>
  </si>
  <si>
    <t>ventilátor axiální stěnový skříň z plastu průtok 95m3/h D 100mm 13W IP44</t>
  </si>
  <si>
    <t>-1744315287</t>
  </si>
  <si>
    <t>145696227</t>
  </si>
  <si>
    <t>42914104</t>
  </si>
  <si>
    <t>ventilátor axiální potrubní skříň z plastu průtok 270m3/h D 155-160mm 30W IP44</t>
  </si>
  <si>
    <t>284311719</t>
  </si>
  <si>
    <t>-1818330871</t>
  </si>
  <si>
    <t>42917101</t>
  </si>
  <si>
    <t>ventilátor radiální potrubní izolovaný skříň z Pz plechu průtok 443m3/h D 160mm 111W IP44</t>
  </si>
  <si>
    <t>909961802</t>
  </si>
  <si>
    <t>751-3.07a</t>
  </si>
  <si>
    <t>Talířový ventil odvodní pr. 160</t>
  </si>
  <si>
    <t>1189900881</t>
  </si>
  <si>
    <t>751-3.07b</t>
  </si>
  <si>
    <t>Talířový ventil odvodní pr. 125</t>
  </si>
  <si>
    <t>126435562</t>
  </si>
  <si>
    <t>751-3.10a</t>
  </si>
  <si>
    <t>Tlumič hluku do kruhového potrubí pr. 160, l = 900 mm</t>
  </si>
  <si>
    <t>-949152200</t>
  </si>
  <si>
    <t>751-3.15a</t>
  </si>
  <si>
    <t>Flexo potrubí s útlumem hluku pr. 160</t>
  </si>
  <si>
    <t>-454296709</t>
  </si>
  <si>
    <t>751-3.15b</t>
  </si>
  <si>
    <t>Flexo potrubí s útlumem hluku pr. 125</t>
  </si>
  <si>
    <t>-1399691825</t>
  </si>
  <si>
    <t>893703508</t>
  </si>
  <si>
    <t>"DN 125" 16</t>
  </si>
  <si>
    <t>"DN 160" 2</t>
  </si>
  <si>
    <t>751510041</t>
  </si>
  <si>
    <t>Vzduchotechnické potrubí z pozinkovaného plechu kruhové, trouba spirálně vinutá bez příruby, průměru do 100 mm</t>
  </si>
  <si>
    <t>-1611309795</t>
  </si>
  <si>
    <t>"DN 80 pozice 3.16" 5,00</t>
  </si>
  <si>
    <t>1030796047</t>
  </si>
  <si>
    <t>"DN 125 pozice 3.16" 20,00</t>
  </si>
  <si>
    <t>"DN 160 pozice 3.16" 45,00</t>
  </si>
  <si>
    <t>751514761</t>
  </si>
  <si>
    <t>Montáž protidešťové stříšky nebo výfukové hlavice do plechového potrubí kruhové s přírubou, průměru do 100 mm</t>
  </si>
  <si>
    <t>1728378099</t>
  </si>
  <si>
    <t>42981260</t>
  </si>
  <si>
    <t>hlavice výfuková Pz VZT D 100mm - DN 80mm</t>
  </si>
  <si>
    <t>-158815115</t>
  </si>
  <si>
    <t>1182035160</t>
  </si>
  <si>
    <t>-1860522225</t>
  </si>
  <si>
    <t>"DN 160" 4</t>
  </si>
  <si>
    <t>998751102</t>
  </si>
  <si>
    <t>Přesun hmot pro vzduchotechniku stanovený z hmotnosti přesunovaného materiálu vodorovná dopravní vzdálenost do 100 m v objektech výšky přes 12 do 24 m</t>
  </si>
  <si>
    <t>2050447135</t>
  </si>
  <si>
    <t>HZS3212</t>
  </si>
  <si>
    <t>Hodinové zúčtovací sazby montáží technologických zařízení na stavebních objektech montér vzduchotechniky odborný</t>
  </si>
  <si>
    <t>-505734150</t>
  </si>
  <si>
    <t>HZS3231</t>
  </si>
  <si>
    <t>Hodinové zúčtovací sazby montáží technologických zařízení na stavebních objektech montér měřících a regulačních zařízení</t>
  </si>
  <si>
    <t>-945242806</t>
  </si>
  <si>
    <t>092002000</t>
  </si>
  <si>
    <t>Ostatní náklady související s provozem_x000d_
- štítky a označení potrubí_x000d_
- provozní předpisy a řády</t>
  </si>
  <si>
    <t>637070119</t>
  </si>
  <si>
    <t>092203000</t>
  </si>
  <si>
    <t>Náklady na zaškolení obsluhy</t>
  </si>
  <si>
    <t>1345829958</t>
  </si>
  <si>
    <t>06 - Chlazení</t>
  </si>
  <si>
    <t xml:space="preserve">    752 - Chlazení - DLE SPECIFIKACE PD - CHLAZENÍ</t>
  </si>
  <si>
    <t xml:space="preserve">      752-1 - Zařízení č.1 - chlazení kancelářských prostor, levá část</t>
  </si>
  <si>
    <t xml:space="preserve">      752-2 - Zařízení č.2 - chlazení kancelářských prostor, pravá část</t>
  </si>
  <si>
    <t xml:space="preserve">      752-3 - Zařízení č.3 - chlazení sdělovací technologie</t>
  </si>
  <si>
    <t xml:space="preserve">      752-4 - Společné položky</t>
  </si>
  <si>
    <t>752</t>
  </si>
  <si>
    <t>Chlazení - DLE SPECIFIKACE PD - CHLAZENÍ</t>
  </si>
  <si>
    <t>752-1</t>
  </si>
  <si>
    <t>Zařízení č.1 - chlazení kancelářských prostor, levá část</t>
  </si>
  <si>
    <t>1.01</t>
  </si>
  <si>
    <t>Venkovní jednotka multisplit pro 5 vnitřních jednotek, chladící výkon nominální 10,0 kW, příkon: 2,98 kW, akustický tlak v 1m: 52 db(A), rozměry: 890*900*320 V*Š*H, hmotnost: 78 kg, el. připojení: 1x230, doporučené jištění 20 A vč. konzole pro uchycení</t>
  </si>
  <si>
    <t>828377990</t>
  </si>
  <si>
    <t>1.02</t>
  </si>
  <si>
    <t>Vnitřní jednotka nástěnná Toshiba RAS-B10PKVSG-E, Qch=2,5 kW; Qt=3,2 kW, Qv=600 m3/h, akustický tlak v 1,5 m: 38 dB(A), rozměry: 790*275*217 (Š*V*H), připojení kapalina 6,4 mm, připojení plyn 9,5 mm, odvod kondenzátu D16, hmotnost 9 kg vč. dálkového infraovladače</t>
  </si>
  <si>
    <t>1084418188</t>
  </si>
  <si>
    <t>1.03</t>
  </si>
  <si>
    <t>Vnitřní jednotka nástěnná Toshiba RAS-B10PKVSG-E, Qch=3,5 kW; Qt=4,2 kW, Qv=624 m3/h, akustický tlak v 1,5 m: 39 dB(A), rozměry: 790*275*217 (Š*V*H), připojení kapalina 6,4 mm, připojení plyn 9,5 mm, odvod kondenzátu D16, hmotnost 9 kg vč. dálkového infraovladače</t>
  </si>
  <si>
    <t>-264168448</t>
  </si>
  <si>
    <t>1.04</t>
  </si>
  <si>
    <t>Předizolované potrubí pro vedení chladiva Ø 6,4 mm</t>
  </si>
  <si>
    <t>2064352035</t>
  </si>
  <si>
    <t>1.05</t>
  </si>
  <si>
    <t>Předizolované potrubí pro vedení chladiva Ø 9,5 mm</t>
  </si>
  <si>
    <t>1504645314</t>
  </si>
  <si>
    <t>1.06</t>
  </si>
  <si>
    <t>Komunikační kabel pro připojení vnitřních jednotek JYTY 5x1,5</t>
  </si>
  <si>
    <t>765450892</t>
  </si>
  <si>
    <t>1.07</t>
  </si>
  <si>
    <t>Protidešťová žaluzie 500x500 mm</t>
  </si>
  <si>
    <t>-614117316</t>
  </si>
  <si>
    <t>1.08</t>
  </si>
  <si>
    <t>Čtyřhranné potrubí z pozinkovaného plechu</t>
  </si>
  <si>
    <t>1878126716</t>
  </si>
  <si>
    <t>752-2</t>
  </si>
  <si>
    <t>Zařízení č.2 - chlazení kancelářských prostor, pravá část</t>
  </si>
  <si>
    <t>2.01</t>
  </si>
  <si>
    <t>829182874</t>
  </si>
  <si>
    <t>2.02</t>
  </si>
  <si>
    <t>-427189716</t>
  </si>
  <si>
    <t>2.03</t>
  </si>
  <si>
    <t>Vnitřní jednotka nástěnná Toshiba RAS-B16PKVSG-E, Qch=4,6 kW; Qt=5,5 kW, Qv=768 m3/h, akustický tlak v 1,5 m: 43 dB(A), rozměry: 790*275*217 (Š*V*H), připojení kapalina 6,4 mm, připojení plyn 12,7 mm, odvod kondenzátu D16, hmotnost 10 kg vč. dálkového infraovladače</t>
  </si>
  <si>
    <t>-1397014822</t>
  </si>
  <si>
    <t>2.04</t>
  </si>
  <si>
    <t>674654160</t>
  </si>
  <si>
    <t>2.05</t>
  </si>
  <si>
    <t>-441581058</t>
  </si>
  <si>
    <t>2.06</t>
  </si>
  <si>
    <t>Předizolované potrubí pro vedení chladiva Ø 12,7 mm</t>
  </si>
  <si>
    <t>1725882744</t>
  </si>
  <si>
    <t>2.07</t>
  </si>
  <si>
    <t>988569262</t>
  </si>
  <si>
    <t>2.08</t>
  </si>
  <si>
    <t>1915936074</t>
  </si>
  <si>
    <t>2.09</t>
  </si>
  <si>
    <t>-753110751</t>
  </si>
  <si>
    <t>752-3</t>
  </si>
  <si>
    <t>Zařízení č.3 - chlazení sdělovací technologie</t>
  </si>
  <si>
    <t>3.01</t>
  </si>
  <si>
    <t>Venkovní kondenzační jednotka pro celoroční chlazení, chladící výkon nominální 3,6 kW, příkon: 1,13 kW, akustický tlak v 1m: 49 db(A), rozměry: 550x780x290 V*Š*H, hmotnost: 50 kg, el. připojení: 1x230, jištění: 16 A</t>
  </si>
  <si>
    <t>-1514118041</t>
  </si>
  <si>
    <t>3.02</t>
  </si>
  <si>
    <t>Vnitřní nástěnná jednotka, chladící výkon nominální 3,6 kW, příkon: 0,04 kW, akustický tlak v 1,5m: 30 db(A), rozměry: 275x790x217 V*Š*H, hmotnost: 15 kg vč. dálkového infraovladače</t>
  </si>
  <si>
    <t>608520361</t>
  </si>
  <si>
    <t>3.03</t>
  </si>
  <si>
    <t>Nástěnný kabelový ovladač s LCD displejem</t>
  </si>
  <si>
    <t>-403326003</t>
  </si>
  <si>
    <t>3.04</t>
  </si>
  <si>
    <t>759271898</t>
  </si>
  <si>
    <t>3.05</t>
  </si>
  <si>
    <t>1277179200</t>
  </si>
  <si>
    <t>3.06</t>
  </si>
  <si>
    <t>Komunikační kabel pro připojení vnitřních jednotek JYTY 5x1,5 mm2</t>
  </si>
  <si>
    <t>1008834651</t>
  </si>
  <si>
    <t>3.07</t>
  </si>
  <si>
    <t>Komunikační kabel mezi vnitřní jednotkou a ovladačem JYTY 2x1 mm2</t>
  </si>
  <si>
    <t>1417367829</t>
  </si>
  <si>
    <t>3.08</t>
  </si>
  <si>
    <t>1917855594</t>
  </si>
  <si>
    <t>3.09</t>
  </si>
  <si>
    <t>-40807032</t>
  </si>
  <si>
    <t>752-4</t>
  </si>
  <si>
    <t>Společné položky</t>
  </si>
  <si>
    <t>4.02</t>
  </si>
  <si>
    <t>Doplnění chladiva R32</t>
  </si>
  <si>
    <t>-1084482021</t>
  </si>
  <si>
    <t>4.05</t>
  </si>
  <si>
    <t>Štítky a popisy potrubí a zařízení</t>
  </si>
  <si>
    <t>686396151</t>
  </si>
  <si>
    <t>4.09</t>
  </si>
  <si>
    <t>Montážní, kotevní a spojovací materiál</t>
  </si>
  <si>
    <t>13033781</t>
  </si>
  <si>
    <t>1316261285</t>
  </si>
  <si>
    <t>Zkoušky bez rozlišení - komplexní a provozní</t>
  </si>
  <si>
    <t>-380430803</t>
  </si>
  <si>
    <t>043114000</t>
  </si>
  <si>
    <t>Zkoušky tlakové</t>
  </si>
  <si>
    <t>1081344619</t>
  </si>
  <si>
    <t>Náklady na zaškolení - zaškolení obsluhy</t>
  </si>
  <si>
    <t>1894141884</t>
  </si>
  <si>
    <t>07 - Elektroinstalace</t>
  </si>
  <si>
    <t xml:space="preserve">    742 - Elektroinstalace - slaboproud</t>
  </si>
  <si>
    <t xml:space="preserve">    22-M - Montáže technologických zařízení pro dopravní stavby</t>
  </si>
  <si>
    <t>741-01-R.pol</t>
  </si>
  <si>
    <t>Rozvaděč RH2 (viz samostaná příloha č. 7) - D+M</t>
  </si>
  <si>
    <t>1981151092</t>
  </si>
  <si>
    <t>741-02-R.pol</t>
  </si>
  <si>
    <t>Rozvaděč RK1 (viz samostaná příloha č. 7) - D+M</t>
  </si>
  <si>
    <t>-2109172423</t>
  </si>
  <si>
    <t>741-03-R.pol</t>
  </si>
  <si>
    <t>Bytové rozváděče RB01, RB02, RB03 (viz samostaná příloha č. 8) - D+M</t>
  </si>
  <si>
    <t>-1826819452</t>
  </si>
  <si>
    <t>741-04-R.pol</t>
  </si>
  <si>
    <t>Hlavní ochranná přípojnice HOP, pomocná POP - D+M</t>
  </si>
  <si>
    <t>-581965220</t>
  </si>
  <si>
    <t>741-05-R.pol.</t>
  </si>
  <si>
    <t>Úprava pojistkové skříně KS1 - výměna pojistek z 3x50A na 3x80A</t>
  </si>
  <si>
    <t>272822747</t>
  </si>
  <si>
    <t>741-06-R.pol.</t>
  </si>
  <si>
    <t>Elektoměrový rozvaděč ER ( viz.příloha č.06 )</t>
  </si>
  <si>
    <t>-642066790</t>
  </si>
  <si>
    <t>741-07-R.pol.</t>
  </si>
  <si>
    <t>Úprava stávajícího rozvaděče RH1</t>
  </si>
  <si>
    <t>827523344</t>
  </si>
  <si>
    <t>741-08-R.pol.</t>
  </si>
  <si>
    <t xml:space="preserve">Úprava trafostanice (výměna 2x jistič DEON 80A na 2x jistič DEON 125A)_x000d_
</t>
  </si>
  <si>
    <t>1230846582</t>
  </si>
  <si>
    <t>741110063</t>
  </si>
  <si>
    <t>Montáž trubek elektroinstalačních s nasunutím nebo našroubováním do krabic plastových ohebných, uložených pod omítku, vnější Ø přes 35 mm</t>
  </si>
  <si>
    <t>1013424979</t>
  </si>
  <si>
    <t>34571064</t>
  </si>
  <si>
    <t>trubka elektroinstalační ohebná z PVC</t>
  </si>
  <si>
    <t>-1318108720</t>
  </si>
  <si>
    <t>-1041671647</t>
  </si>
  <si>
    <t>-635062860</t>
  </si>
  <si>
    <t>Poznámka k položce:_x000d_
s protahovacím drátem</t>
  </si>
  <si>
    <t>741112001</t>
  </si>
  <si>
    <t>Montáž krabic elektroinstalačních bez napojení na trubky a lišty, demontáže a montáže víčka a přístroje protahovacích nebo odbočných zapuštěných plastových kruhových</t>
  </si>
  <si>
    <t>1061937807</t>
  </si>
  <si>
    <t>34571519</t>
  </si>
  <si>
    <t>krabice univerzální odbočná z PH s víčkem, D 73,5mmx43mm</t>
  </si>
  <si>
    <t>1414608053</t>
  </si>
  <si>
    <t>34571512</t>
  </si>
  <si>
    <t>krabice přístrojová instalační 500V, 71x71x42mm</t>
  </si>
  <si>
    <t>-299684499</t>
  </si>
  <si>
    <t>741-11-R.pol</t>
  </si>
  <si>
    <t>Kabel coax CB113-75ohm - D+M</t>
  </si>
  <si>
    <t>-1137067691</t>
  </si>
  <si>
    <t>741122016</t>
  </si>
  <si>
    <t>Montáž kabelů měděných bez ukončení uložených pod omítku plných kulatých (CYKY), počtu a průřezu žil 3x2,5 až 6 mm2</t>
  </si>
  <si>
    <t>1462665483</t>
  </si>
  <si>
    <t>34111036</t>
  </si>
  <si>
    <t>kabel silový s Cu jádrem 1kV 3x2,5mm2</t>
  </si>
  <si>
    <t>845575481</t>
  </si>
  <si>
    <t>741122025</t>
  </si>
  <si>
    <t>Montáž kabelů měděných bez ukončení uložených pod omítku plných kulatých (CYKY), počtu a průřezu žil 4x16 až 25 mm2</t>
  </si>
  <si>
    <t>-707944894</t>
  </si>
  <si>
    <t>34111620</t>
  </si>
  <si>
    <t>kabel silový s Cu jádrem 1kV 4x35mm2</t>
  </si>
  <si>
    <t>1106138113</t>
  </si>
  <si>
    <t>556256750</t>
  </si>
  <si>
    <t>34113120</t>
  </si>
  <si>
    <t>kabel silový s Al jádrem 1kV 4x25mm2</t>
  </si>
  <si>
    <t>-578373602</t>
  </si>
  <si>
    <t>741122033</t>
  </si>
  <si>
    <t>Montáž kabelů měděných bez ukončení uložených pod omítku plných kulatých (CYKY), počtu a průřezu žil 5x10mm2</t>
  </si>
  <si>
    <t>-1906383615</t>
  </si>
  <si>
    <t>34111620-R.pol1</t>
  </si>
  <si>
    <t>kabel silový s Cu jádrem 1kV 5x35mm2</t>
  </si>
  <si>
    <t>-1981972989</t>
  </si>
  <si>
    <t>34111620-R.pol.2</t>
  </si>
  <si>
    <t>kabel silový s Cu jádrem 1kV 5x10mm2</t>
  </si>
  <si>
    <t>928640672</t>
  </si>
  <si>
    <t>741122611</t>
  </si>
  <si>
    <t>Montáž kabelů měděných bez ukončení uložených pevně plných kulatých nebo bezhalogenových (CYKY) počtu a průřezu žil 3x1,5 až 6 mm2</t>
  </si>
  <si>
    <t>-1752949117</t>
  </si>
  <si>
    <t>2400+2740</t>
  </si>
  <si>
    <t>1554541165</t>
  </si>
  <si>
    <t>34111030</t>
  </si>
  <si>
    <t>kabel silový s Cu jádrem 1kV 3x1,5mm2</t>
  </si>
  <si>
    <t>-271687446</t>
  </si>
  <si>
    <t>870,0</t>
  </si>
  <si>
    <t>1870,0</t>
  </si>
  <si>
    <t>741122621</t>
  </si>
  <si>
    <t>Montáž kabelů měděných bez ukončení uložených pevně plných kulatých nebo bezhalogenových (CYKY) počtu a průřezu žil 4x1,5 až 4 mm2</t>
  </si>
  <si>
    <t>-1756689413</t>
  </si>
  <si>
    <t>34111060</t>
  </si>
  <si>
    <t>kabel silový s Cu jádrem 1kV 4x1,5mm2</t>
  </si>
  <si>
    <t>598672240</t>
  </si>
  <si>
    <t>741122623</t>
  </si>
  <si>
    <t>Montáž kabelů měděných bez ukončení uložených pevně plných kulatých nebo bezhalogenových (CYKY) počtu a průřezu žil 4x10 mm2</t>
  </si>
  <si>
    <t>532496809</t>
  </si>
  <si>
    <t>34111076</t>
  </si>
  <si>
    <t>kabel silový s Cu jádrem 1kV 4x10mm2</t>
  </si>
  <si>
    <t>-270458080</t>
  </si>
  <si>
    <t>741122641</t>
  </si>
  <si>
    <t>Montáž kabelů měděných bez ukončení uložených pevně plných kulatých nebo bezhalogenových (CYKY) počtu a průřezu žil 5x1,5 až 2,5 mm2</t>
  </si>
  <si>
    <t>1160390629</t>
  </si>
  <si>
    <t>80+140</t>
  </si>
  <si>
    <t>34111094</t>
  </si>
  <si>
    <t>kabel silový s Cu jádrem 1kV 5x2,5mm2</t>
  </si>
  <si>
    <t>-925032952</t>
  </si>
  <si>
    <t>34111090</t>
  </si>
  <si>
    <t>kabel silový s Cu jádrem 1kV 5x1,5mm2</t>
  </si>
  <si>
    <t>729443383</t>
  </si>
  <si>
    <t>741-12-R.pol</t>
  </si>
  <si>
    <t>Kabel UTP 4x2x0,8 - D+M</t>
  </si>
  <si>
    <t>-1138796669</t>
  </si>
  <si>
    <t>741-2101-R.pol</t>
  </si>
  <si>
    <t>Demontáž stávajícího rozvaděče v restauraci - vč.likvidace</t>
  </si>
  <si>
    <t>608283075</t>
  </si>
  <si>
    <t>741-2102-R.pol</t>
  </si>
  <si>
    <t>Demontáž stávající elektroměrové skříně pro byty - vč.likvidace</t>
  </si>
  <si>
    <t>936043908</t>
  </si>
  <si>
    <t>741-2103-R.pol.</t>
  </si>
  <si>
    <t>Demontáž stávajícího rozvaděče R RSM, vč.likvidace</t>
  </si>
  <si>
    <t>1667944537</t>
  </si>
  <si>
    <t>741-2104-R.pol.</t>
  </si>
  <si>
    <t>Demontáž stávajícího rozvaděče R IPC, vč.likvidace</t>
  </si>
  <si>
    <t>1643906339</t>
  </si>
  <si>
    <t>741-2105-R.pol.</t>
  </si>
  <si>
    <t>Demontáž dvou stávajících rozvaděčů pro automaty - vč.likvidace</t>
  </si>
  <si>
    <t>-1838537925</t>
  </si>
  <si>
    <t>741-206-R.pol.</t>
  </si>
  <si>
    <t xml:space="preserve">Demontáž  stávajícího rozvaděče na WC - vč.likvidace</t>
  </si>
  <si>
    <t>-309226733</t>
  </si>
  <si>
    <t>741310001</t>
  </si>
  <si>
    <t>Montáž spínačů jedno nebo dvoupólových nástěnných se zapojením vodičů, pro prostředí normální vypínačů, řazení 1-jednopólových</t>
  </si>
  <si>
    <t>-1156496499</t>
  </si>
  <si>
    <t>34535512</t>
  </si>
  <si>
    <t>spínač jednopólový 10A bílý</t>
  </si>
  <si>
    <t>102609598</t>
  </si>
  <si>
    <t>741310021</t>
  </si>
  <si>
    <t>Montáž spínačů jedno nebo dvoupólových nástěnných se zapojením vodičů, pro prostředí normální přepínačů, řazení 5-sériových</t>
  </si>
  <si>
    <t>2043918947</t>
  </si>
  <si>
    <t>34535573</t>
  </si>
  <si>
    <t>spínač řazení 5 10A bílý</t>
  </si>
  <si>
    <t>-1539847613</t>
  </si>
  <si>
    <t>-1305266421</t>
  </si>
  <si>
    <t>34535573-R.pol</t>
  </si>
  <si>
    <t>359471345</t>
  </si>
  <si>
    <t>741310022</t>
  </si>
  <si>
    <t>Montáž spínačů jedno nebo dvoupólových nástěnných se zapojením vodičů, pro prostředí normální přepínačů, řazení 6-střídavých</t>
  </si>
  <si>
    <t>1487975804</t>
  </si>
  <si>
    <t>34535552</t>
  </si>
  <si>
    <t>přepínač střídavý řazení 6 10A 3553-01289 bílý</t>
  </si>
  <si>
    <t>1721692559</t>
  </si>
  <si>
    <t>741310025</t>
  </si>
  <si>
    <t>Montáž spínačů jedno nebo dvoupólových nástěnných se zapojením vodičů, pro prostředí normální přepínačů, řazení 7-křížových</t>
  </si>
  <si>
    <t>-1539485235</t>
  </si>
  <si>
    <t>34536490</t>
  </si>
  <si>
    <t>kryt spínače jednopáčkový jednoduchý pro spínače řazení 1,2,6,7,1/0 3558A-A651</t>
  </si>
  <si>
    <t>-875972843</t>
  </si>
  <si>
    <t>741310031</t>
  </si>
  <si>
    <t>Montáž spínačů jedno nebo dvoupólových nástěnných se zapojením vodičů, pro prostředí venkovní nebo mokré vypínačů, řazení 1-jednopólových</t>
  </si>
  <si>
    <t>1884086256</t>
  </si>
  <si>
    <t>34535515</t>
  </si>
  <si>
    <t>spínač jednopólový 10A bílý, slonová kost</t>
  </si>
  <si>
    <t>-706930393</t>
  </si>
  <si>
    <t>741310042</t>
  </si>
  <si>
    <t>Montáž spínačů jedno nebo dvoupólových nástěnných se zapojením vodičů, pro prostředí venkovní nebo mokré přepínačů, řazení 6-střídavých</t>
  </si>
  <si>
    <t>195915876</t>
  </si>
  <si>
    <t>34535553</t>
  </si>
  <si>
    <t>přepínač střídavý řazení 6 10A bílý</t>
  </si>
  <si>
    <t>-1747464952</t>
  </si>
  <si>
    <t>741310112</t>
  </si>
  <si>
    <t>Montáž spínačů jedno nebo dvoupólových polozapuštěných nebo zapuštěných se zapojením vodičů bezšroubové připojení ovladačů, řazení 1/0-tlačítkových zapínacích</t>
  </si>
  <si>
    <t>-928809471</t>
  </si>
  <si>
    <t>-1418075948</t>
  </si>
  <si>
    <t>741311004</t>
  </si>
  <si>
    <t>Montáž spínačů speciálních se zapojením vodičů čidla pohybu nástěnného</t>
  </si>
  <si>
    <t>-402143559</t>
  </si>
  <si>
    <t>34536490-R.pol</t>
  </si>
  <si>
    <t>1289278470</t>
  </si>
  <si>
    <t>741313031</t>
  </si>
  <si>
    <t>Montáž zásuvek domovních se zapojením vodičů šroubové připojení vestavných 10 popř. 16 A bez odvrtání profilovaného otvoru, provedení 1P zdířka</t>
  </si>
  <si>
    <t>-755812490</t>
  </si>
  <si>
    <t>34555101</t>
  </si>
  <si>
    <t>zásuvka 1násobná 16A bílý</t>
  </si>
  <si>
    <t>-1338429384</t>
  </si>
  <si>
    <t>741370034</t>
  </si>
  <si>
    <t>Montáž svítidel žárovkových se zapojením vodičů bytových nebo společenských místností nástěnných přisazených 2 zdroje nouzové</t>
  </si>
  <si>
    <t>-277016633</t>
  </si>
  <si>
    <t>34838100-R.pol</t>
  </si>
  <si>
    <t>svítidlo dočasné nouzové osvětlení, IP44 1x8W, 1h</t>
  </si>
  <si>
    <t>-437004714</t>
  </si>
  <si>
    <t>741-R.pol.01</t>
  </si>
  <si>
    <t>Indukční smyčka pro neslyšící D+M</t>
  </si>
  <si>
    <t>-216040641</t>
  </si>
  <si>
    <t>742</t>
  </si>
  <si>
    <t>Elektroinstalace - slaboproud</t>
  </si>
  <si>
    <t>742110411</t>
  </si>
  <si>
    <t>Montáž instalačních kanálů krytu pod parapetní žlab</t>
  </si>
  <si>
    <t>-583302772</t>
  </si>
  <si>
    <t>34575152</t>
  </si>
  <si>
    <t>žlab kabelový s víkem PVC (200x126)</t>
  </si>
  <si>
    <t>691794856</t>
  </si>
  <si>
    <t>742220232</t>
  </si>
  <si>
    <t>Montáž příslušenství pro PZTS detektor na stěnu nebo na strop</t>
  </si>
  <si>
    <t>579489325</t>
  </si>
  <si>
    <t>61124263-R.pol</t>
  </si>
  <si>
    <t>opticko - kouřový senzor</t>
  </si>
  <si>
    <t>-1480948404</t>
  </si>
  <si>
    <t>61124262</t>
  </si>
  <si>
    <t>doplňkový spínač</t>
  </si>
  <si>
    <t>1799793160</t>
  </si>
  <si>
    <t>742420051</t>
  </si>
  <si>
    <t>Montáž společné televizní antény antenního rozbočovače</t>
  </si>
  <si>
    <t>624498567</t>
  </si>
  <si>
    <t>341R-pol.2</t>
  </si>
  <si>
    <t>Zesilovač, multiswitch, rozbočovač</t>
  </si>
  <si>
    <t>758883764</t>
  </si>
  <si>
    <t>742420121</t>
  </si>
  <si>
    <t>Montáž společné televizní antény televizní zásuvky koncové nebo průběžné</t>
  </si>
  <si>
    <t>1969576228</t>
  </si>
  <si>
    <t>341-R-pol.1</t>
  </si>
  <si>
    <t>Zásuvka televizní pod omítku</t>
  </si>
  <si>
    <t>-1628825977</t>
  </si>
  <si>
    <t>210-501-R.pol</t>
  </si>
  <si>
    <t xml:space="preserve">Svítidlo LED přisazené/podhledové kulaté svítidlo 1x16W - ozn.501_x000d_
</t>
  </si>
  <si>
    <t>-53342143</t>
  </si>
  <si>
    <t>210-502-R.pol</t>
  </si>
  <si>
    <t xml:space="preserve">Svítidlo LED přisazené/podhledové kulaté svítidlo 600W - ozn.502_x000d_
</t>
  </si>
  <si>
    <t>-2140855303</t>
  </si>
  <si>
    <t>210-503-R.pol</t>
  </si>
  <si>
    <t>Svítidlo typu interiérové podhledové LED 600x600 - ozn.503</t>
  </si>
  <si>
    <t>996695998</t>
  </si>
  <si>
    <t>210-504-R.pol</t>
  </si>
  <si>
    <t>Svítidlo závěsné plastové LED 600W - ozn.504</t>
  </si>
  <si>
    <t>750327369</t>
  </si>
  <si>
    <t>210-505-R.pol.</t>
  </si>
  <si>
    <t>Kruhové závěsné svídidlo LED d=1870mm - stmívání - ozn.505</t>
  </si>
  <si>
    <t>2025381678</t>
  </si>
  <si>
    <t>210-506-R.pol</t>
  </si>
  <si>
    <t>Vestavné svítidlo zápustné stropní LED 60W - d=85mm - ozn.506</t>
  </si>
  <si>
    <t>-1631645006</t>
  </si>
  <si>
    <t>210-520-R.pol</t>
  </si>
  <si>
    <t>Svítidlo zapuštěné, štěrbinové, liniové LED - ozn.520</t>
  </si>
  <si>
    <t>1023953968</t>
  </si>
  <si>
    <t>210-551-R.pol</t>
  </si>
  <si>
    <t>Lištová zápustná modulová svítidla 1200/250/60 - ozn.551</t>
  </si>
  <si>
    <t>804191220</t>
  </si>
  <si>
    <t>741370002</t>
  </si>
  <si>
    <t>Montáž svítidel žárovkových se zapojením vodičů bytových nebo společenských místností stropních přisazených 1 zdroj se sklem</t>
  </si>
  <si>
    <t>452623581</t>
  </si>
  <si>
    <t>-2075643573</t>
  </si>
  <si>
    <t>741370011</t>
  </si>
  <si>
    <t>Montáž svítidel žárovkových se zapojením vodičů bytových nebo společenských místností stropních závěsných na háku nebo trubce 1 zdroj</t>
  </si>
  <si>
    <t>625058409</t>
  </si>
  <si>
    <t>741371002</t>
  </si>
  <si>
    <t>Montáž svítidel zářivkových se zapojením vodičů bytových nebo společenských místností stropních přisazených 1 zdroj s krytem</t>
  </si>
  <si>
    <t>485750877</t>
  </si>
  <si>
    <t>22-M</t>
  </si>
  <si>
    <t>Montáže technologických zařízení pro dopravní stavby</t>
  </si>
  <si>
    <t>220270328</t>
  </si>
  <si>
    <t>Montáž vodiče nebo lana silnoproudého měděného uloženého v trubkovodu nebo v lištách včetně zatažení vodiče do trubek nebo lišt, instalace, manipulace s vodičem, prozvonění a označení, pročištění trubkovodu, otevření a zavření krabic CY, CYA 25,0 mm2</t>
  </si>
  <si>
    <t>971364721</t>
  </si>
  <si>
    <t xml:space="preserve">Poznámka k souboru cen:_x000d_
1. V cenách 220 27-0328 až -0629 nejsou započteny náklady na:_x000d_
a) ukončení vodiče,_x000d_
b) zapojení vodiče,_x000d_
</t>
  </si>
  <si>
    <t>160+120+60+50</t>
  </si>
  <si>
    <t>1797890693</t>
  </si>
  <si>
    <t>34140826</t>
  </si>
  <si>
    <t>vodič silový s Cu jádrem 6mm2</t>
  </si>
  <si>
    <t>389038130</t>
  </si>
  <si>
    <t>34142158</t>
  </si>
  <si>
    <t>vodič silový s Cu jádrem 10mm2</t>
  </si>
  <si>
    <t>1314673497</t>
  </si>
  <si>
    <t>34142159</t>
  </si>
  <si>
    <t>vodič silový s Cu jádrem 16mm2</t>
  </si>
  <si>
    <t>-148817800</t>
  </si>
  <si>
    <t>220320201</t>
  </si>
  <si>
    <t>Montáž zvonku pro vnitřní použití na střídavý nebo stejnosměrný proud napětí 3 až 24 V</t>
  </si>
  <si>
    <t>-2045667971</t>
  </si>
  <si>
    <t>37414130</t>
  </si>
  <si>
    <t>zvonek bytový</t>
  </si>
  <si>
    <t>-1861366327</t>
  </si>
  <si>
    <t>220320233</t>
  </si>
  <si>
    <t>Montáž příslušenství zvonku tlačítka</t>
  </si>
  <si>
    <t>-1103016206</t>
  </si>
  <si>
    <t>34531735-R.pol</t>
  </si>
  <si>
    <t>ovladač zvonkový tlačítkový - před bytem</t>
  </si>
  <si>
    <t>1681532931</t>
  </si>
  <si>
    <t>36348624</t>
  </si>
  <si>
    <t>HZS3222</t>
  </si>
  <si>
    <t>Hodinové zúčtovací sazby montáží technologických zařízení na stavebních objektech montér slaboproudých zařízení odborný</t>
  </si>
  <si>
    <t>857687814</t>
  </si>
  <si>
    <t>HZS4211</t>
  </si>
  <si>
    <t>Hodinové zúčtovací sazby ostatních profesí revizní a kontrolní činnost revizní technik</t>
  </si>
  <si>
    <t>-1965759840</t>
  </si>
  <si>
    <t>08 - Sdělovací zařízení</t>
  </si>
  <si>
    <t xml:space="preserve">    D1 - Dodávka zabezpečovací a sdělovací techniky  - DLE SPECIFIKACE  PD</t>
  </si>
  <si>
    <t xml:space="preserve">    D2 - Montáž sdělovací a zabezpečovací techniky </t>
  </si>
  <si>
    <t xml:space="preserve">    D3 - PZTS</t>
  </si>
  <si>
    <t xml:space="preserve">    D4 - KAMEROVÝ SYSTÉM VB</t>
  </si>
  <si>
    <t xml:space="preserve">    D5 - ROZŠÍŘENÍ IS</t>
  </si>
  <si>
    <t xml:space="preserve">    D6 - NOUZOVÁ SIGNALIZACE WC INVALIDI</t>
  </si>
  <si>
    <t xml:space="preserve">    D7 - AUTONOMNÍ DETEKCE POŽÁRU PRO BYTY </t>
  </si>
  <si>
    <t xml:space="preserve">    D8 - OHM</t>
  </si>
  <si>
    <t>D1</t>
  </si>
  <si>
    <t xml:space="preserve">Dodávka zabezpečovací a sdělovací techniky  - DLE SPECIFIKACE  PD</t>
  </si>
  <si>
    <t>R000000001</t>
  </si>
  <si>
    <t>19" skříň 47U perforované dveře, vybavená (uzemňovací sběrnice,..)</t>
  </si>
  <si>
    <t>1687637744</t>
  </si>
  <si>
    <t>R000000002</t>
  </si>
  <si>
    <t>19" skříň 45U perforované dveře, vybavená (uzemňovací sběrnice,..)</t>
  </si>
  <si>
    <t>-861567844</t>
  </si>
  <si>
    <t>R000000003</t>
  </si>
  <si>
    <t>19" skříň 21U perforované dveře, vybavená (uzemňovací sběrnice,..)</t>
  </si>
  <si>
    <t>1719470092</t>
  </si>
  <si>
    <t>7596001290</t>
  </si>
  <si>
    <t>Koaxiální kabel venkovní průměr do 35 mm</t>
  </si>
  <si>
    <t>-1720741138</t>
  </si>
  <si>
    <t>R000000004</t>
  </si>
  <si>
    <t>Příslušenství pro montáž kabeláže do svislých kabelových šachet mezi jednotlivými patry objektu- včetně montáže</t>
  </si>
  <si>
    <t>případ</t>
  </si>
  <si>
    <t>-1896949845</t>
  </si>
  <si>
    <t>R7596001325</t>
  </si>
  <si>
    <t>Konektor koaxiální kabeláž TRS / MRS - sada 2 ks</t>
  </si>
  <si>
    <t>-1787846905</t>
  </si>
  <si>
    <t>R7596001445</t>
  </si>
  <si>
    <t>TRS anténní soustava složená ze dvou antén</t>
  </si>
  <si>
    <t>-1904960516</t>
  </si>
  <si>
    <t>R7596001445.1</t>
  </si>
  <si>
    <t>MRS anténní soustava</t>
  </si>
  <si>
    <t>-1575900692</t>
  </si>
  <si>
    <t>7596950820</t>
  </si>
  <si>
    <t>Výložník jednoramenný na stožár</t>
  </si>
  <si>
    <t>164113468</t>
  </si>
  <si>
    <t>R000000008</t>
  </si>
  <si>
    <t>Elektroinstalační krabice na stožár pro přepěťové ochrany včetně příslušenství, UV stabilní</t>
  </si>
  <si>
    <t>1392373956</t>
  </si>
  <si>
    <t>R000000009</t>
  </si>
  <si>
    <t>Ochrana TRS před přepětím</t>
  </si>
  <si>
    <t>-1388074397</t>
  </si>
  <si>
    <t>R000000010</t>
  </si>
  <si>
    <t>Ochrana MRS před přepětím</t>
  </si>
  <si>
    <t>-423919251</t>
  </si>
  <si>
    <t>7590560034</t>
  </si>
  <si>
    <t>Optický kabel 12vl. SM</t>
  </si>
  <si>
    <t>-1391984563</t>
  </si>
  <si>
    <t>7593501115</t>
  </si>
  <si>
    <t>HDPE trubka průměr 20 mm</t>
  </si>
  <si>
    <t>-852152709</t>
  </si>
  <si>
    <t>R000000011</t>
  </si>
  <si>
    <t xml:space="preserve">Podlahová krabice - modulární , nerez kryt, min 10 modulů   se základním příslušenstvím bez modulů</t>
  </si>
  <si>
    <t>-1950924507</t>
  </si>
  <si>
    <t>R000000012</t>
  </si>
  <si>
    <t>Modulová datová zásuvka do podlahové krabice cat 5e</t>
  </si>
  <si>
    <t>-64874418</t>
  </si>
  <si>
    <t>R000000013</t>
  </si>
  <si>
    <t xml:space="preserve">Datová dvojzásuvka, dodávka, montáž (modulární provedení minijack)  cat. 5e (včetně montáže.)</t>
  </si>
  <si>
    <t>-316413707</t>
  </si>
  <si>
    <t>7590540564</t>
  </si>
  <si>
    <t>Kabel UTP cat.5e, dodávka</t>
  </si>
  <si>
    <t>-773752109</t>
  </si>
  <si>
    <t>R000000014</t>
  </si>
  <si>
    <t>Datová zásuvka cat 5e</t>
  </si>
  <si>
    <t>1805067665</t>
  </si>
  <si>
    <t>R000000015</t>
  </si>
  <si>
    <t>Patchpanel 24 portů, vybavený</t>
  </si>
  <si>
    <t>1837742492</t>
  </si>
  <si>
    <t>R000000016</t>
  </si>
  <si>
    <t>ODF pro 12vl, 1U - vybavený</t>
  </si>
  <si>
    <t>473780258</t>
  </si>
  <si>
    <t>R000000017</t>
  </si>
  <si>
    <t>Organizér 1U do 19" skříně</t>
  </si>
  <si>
    <t>130438135</t>
  </si>
  <si>
    <t>7595600420</t>
  </si>
  <si>
    <t>Switch 24port GigE + 2x SFP</t>
  </si>
  <si>
    <t>-788395241</t>
  </si>
  <si>
    <t>R000000018</t>
  </si>
  <si>
    <t>Patchcordy UTP cat.5e - max. délka 3m</t>
  </si>
  <si>
    <t>-557951562</t>
  </si>
  <si>
    <t>7593320969</t>
  </si>
  <si>
    <t>Translátory</t>
  </si>
  <si>
    <t>-352119030</t>
  </si>
  <si>
    <t>7593310570</t>
  </si>
  <si>
    <t>Police (1U do 19" skříně)</t>
  </si>
  <si>
    <t>1889033846</t>
  </si>
  <si>
    <t>R000000019</t>
  </si>
  <si>
    <t>Ventilátor 2U do 19" skříně - spínání dle teploty</t>
  </si>
  <si>
    <t>1795362846</t>
  </si>
  <si>
    <t>R7593310570</t>
  </si>
  <si>
    <t>Police výsuvná nosnost &gt;10kg do 19" skříně</t>
  </si>
  <si>
    <t>-442708360</t>
  </si>
  <si>
    <t>R000000020</t>
  </si>
  <si>
    <t>Zásuvkový panel 230V do 19" skříně 2U</t>
  </si>
  <si>
    <t>-1094658838</t>
  </si>
  <si>
    <t>7590550149</t>
  </si>
  <si>
    <t>Profilový nosič konstrukčních skupin LSA do 19“ skříní (2U)</t>
  </si>
  <si>
    <t>1675479680</t>
  </si>
  <si>
    <t>R000000021</t>
  </si>
  <si>
    <t>Montážní plech pro LSA pásky</t>
  </si>
  <si>
    <t>763374231</t>
  </si>
  <si>
    <t>7590550194</t>
  </si>
  <si>
    <t>LSA-PLUS lišta rozpojovací 2/10</t>
  </si>
  <si>
    <t>-1189716303</t>
  </si>
  <si>
    <t>7596620040</t>
  </si>
  <si>
    <t>Interiérové hodiny ručičkové podružné, jednostranné 40+</t>
  </si>
  <si>
    <t>1644751376</t>
  </si>
  <si>
    <t>7596630123</t>
  </si>
  <si>
    <t xml:space="preserve">Exteriérové hodiny ručičkové podružné - čtvercové venkovní dvoustranné, závěs sloup-středový, průměr 60  cm</t>
  </si>
  <si>
    <t>-1183893319</t>
  </si>
  <si>
    <t>R000000022</t>
  </si>
  <si>
    <t>Závěs pro podružné oboustranné venkovní hodiny přes 50 cm</t>
  </si>
  <si>
    <t>-280579005</t>
  </si>
  <si>
    <t>R000000023</t>
  </si>
  <si>
    <t>Kabel SEKU 2x0,8</t>
  </si>
  <si>
    <t>-2063468853</t>
  </si>
  <si>
    <t>7492501760</t>
  </si>
  <si>
    <t xml:space="preserve">Kabely, vodiče, šňůry Cu - nn Kabel silový 2 a 3-žílový Cu, plastová  izolace CYKY 3J1,5  (3Cx 1,5) (el. pevnost kabeláže min. 4kV)</t>
  </si>
  <si>
    <t>1492191954</t>
  </si>
  <si>
    <t>R000000024</t>
  </si>
  <si>
    <t>Přepěťová ochrana venkovního reproduktoru</t>
  </si>
  <si>
    <t>1766353948</t>
  </si>
  <si>
    <t>7491201250</t>
  </si>
  <si>
    <t>KO 68 - Krabice kruhová odbočná, (s víčkem), vč montáže</t>
  </si>
  <si>
    <t>-1028997537</t>
  </si>
  <si>
    <t>R000000025</t>
  </si>
  <si>
    <t>Sádra stavební</t>
  </si>
  <si>
    <t>1864786718</t>
  </si>
  <si>
    <t>7491201430</t>
  </si>
  <si>
    <t>Montážní krabice do zateplení pro instalaci zařízení na fasádu</t>
  </si>
  <si>
    <t>1705505138</t>
  </si>
  <si>
    <t>7491100040</t>
  </si>
  <si>
    <t>Elektroinstalační trubka pod omítku průměr do 30 mm, dodávka</t>
  </si>
  <si>
    <t>456459116</t>
  </si>
  <si>
    <t>R000000026</t>
  </si>
  <si>
    <t>Společná televizní anténa</t>
  </si>
  <si>
    <t>-1688376517</t>
  </si>
  <si>
    <t>R7596950820</t>
  </si>
  <si>
    <t>Výložník pro STA anténní systém</t>
  </si>
  <si>
    <t>-1257206091</t>
  </si>
  <si>
    <t>R000000027</t>
  </si>
  <si>
    <t xml:space="preserve">Technologie STA ( zesilovač min 4 uživatelské samostatné zásuvky,  pásmové propusti, přepěťová ochrana )</t>
  </si>
  <si>
    <t>710126193</t>
  </si>
  <si>
    <t>7596001275</t>
  </si>
  <si>
    <t>Koaxiální kabeláž k STA</t>
  </si>
  <si>
    <t>-1884148348</t>
  </si>
  <si>
    <t>R000000028</t>
  </si>
  <si>
    <t>STA trojzásuvky</t>
  </si>
  <si>
    <t>1896714031</t>
  </si>
  <si>
    <t>R000000029</t>
  </si>
  <si>
    <t>elektroinstalační trubka typu HFXP 20 UV stabilní</t>
  </si>
  <si>
    <t>529594418</t>
  </si>
  <si>
    <t>R000000030</t>
  </si>
  <si>
    <t>Kabeláž typu SEKU 4x0,6</t>
  </si>
  <si>
    <t>1523259592</t>
  </si>
  <si>
    <t>R000000031</t>
  </si>
  <si>
    <t>instalační materiál k pevným elektroinstalačním trubkám (držáky) dodávka včetně montáže</t>
  </si>
  <si>
    <t>-331931392</t>
  </si>
  <si>
    <t>7491100320</t>
  </si>
  <si>
    <t>trubky elektroinstalční pevné včetně spoj. materiálu průměr min. 20mm</t>
  </si>
  <si>
    <t>-943486906</t>
  </si>
  <si>
    <t>7492501770</t>
  </si>
  <si>
    <t xml:space="preserve">Kabely, vodiče, šňůry Cu - nn Kabel silový 2 a 3-žílový Cu,  plastová izolace CYKY 3J2,5  (3Cx 2,5)</t>
  </si>
  <si>
    <t>-1022168197</t>
  </si>
  <si>
    <t>7492501760.1</t>
  </si>
  <si>
    <t xml:space="preserve">Kabely, vodiče, šňůry Cu - nn Kabel silový 2 a 3-žílový Cu,  plastová izolace CYKY 3J1,5  (3Cx 1,5)</t>
  </si>
  <si>
    <t>-334660315</t>
  </si>
  <si>
    <t>7590540534</t>
  </si>
  <si>
    <t xml:space="preserve">Slaboproudé rozvody, kabely pro přívod a vnitřní instalaci  UTP/FTP kategorie 5e 100Mhz  1 Gbps FTP Stíněný plášť,  vnitřní, drát, nehořlavý, bezhalogenní, nízkodýmavý</t>
  </si>
  <si>
    <t>-657431761</t>
  </si>
  <si>
    <t>R000000032</t>
  </si>
  <si>
    <t>Potřebný materiál pro naspojkování stávající kabeláže (MK) určené pro další využití z rušených SH skříní včetně spojek a příslušné kabeláže (délka max 11m)</t>
  </si>
  <si>
    <t>1617557939</t>
  </si>
  <si>
    <t>7596550010</t>
  </si>
  <si>
    <t xml:space="preserve">Orientační hlasový majáček pro nevidomé a slabozraké  - 2 hlasové fráze, audio záznam MP3 na kartě SD/MMC přeprogramovatelný, digitální, exteriérový</t>
  </si>
  <si>
    <t>-1825777419</t>
  </si>
  <si>
    <t>D2</t>
  </si>
  <si>
    <t xml:space="preserve">Montáž sdělovací a zabezpečovací techniky </t>
  </si>
  <si>
    <t>7590525145</t>
  </si>
  <si>
    <t>Kabel UTP cat. 5e - montáž montáž do lišt, trubek, na rošty, do žlabů</t>
  </si>
  <si>
    <t>-1935594653</t>
  </si>
  <si>
    <t>7590535080</t>
  </si>
  <si>
    <t>Montáž bleskojistek (venkovního reproduktoru)</t>
  </si>
  <si>
    <t>-872350839</t>
  </si>
  <si>
    <t>7590545050</t>
  </si>
  <si>
    <t>Uložení kabelu CYKY - kabel silový pro rozhlas do 1,5mm2 - montáž</t>
  </si>
  <si>
    <t>2001663044</t>
  </si>
  <si>
    <t>7593315065</t>
  </si>
  <si>
    <t>ODF pro 12vl, 1U - vybavený - montáž do skříně</t>
  </si>
  <si>
    <t>2058693305</t>
  </si>
  <si>
    <t>7593315210</t>
  </si>
  <si>
    <t>Montáž 19" skříně</t>
  </si>
  <si>
    <t>1324315537</t>
  </si>
  <si>
    <t>7593315320</t>
  </si>
  <si>
    <t>Translátory - montáž</t>
  </si>
  <si>
    <t>-1523119699</t>
  </si>
  <si>
    <t>7593317210</t>
  </si>
  <si>
    <t>19" skříň - demontáž</t>
  </si>
  <si>
    <t>888985436</t>
  </si>
  <si>
    <t>7593505320</t>
  </si>
  <si>
    <t>Montáž optického kabelu do HDPE trubek, na rošty, do žlabů, do podlahových kanálů</t>
  </si>
  <si>
    <t>-1472501723</t>
  </si>
  <si>
    <t>7596005210</t>
  </si>
  <si>
    <t>Montáž základny MRTS/TRS</t>
  </si>
  <si>
    <t>-2605632</t>
  </si>
  <si>
    <t>7596005270</t>
  </si>
  <si>
    <t>Montáž radiobloku TRS (AŽD008)</t>
  </si>
  <si>
    <t>-1121846429</t>
  </si>
  <si>
    <t>7596007210</t>
  </si>
  <si>
    <t>Demontáž základny MRTS/TRS</t>
  </si>
  <si>
    <t>-109886376</t>
  </si>
  <si>
    <t>7596007220</t>
  </si>
  <si>
    <t>Demontáž ovládacího panelu MRTS/TRS</t>
  </si>
  <si>
    <t>-1261765886</t>
  </si>
  <si>
    <t>7596335080</t>
  </si>
  <si>
    <t>Montáž reproduktorové soupravy do 25 W - upevnění reprodukturu na připravné body, připojení k vedení, nastavení optimální hlasitosti, směrování a odzkoušení ozvučení - vnitřní</t>
  </si>
  <si>
    <t>603455436</t>
  </si>
  <si>
    <t>7596335080.1</t>
  </si>
  <si>
    <t>Montáž reproduktorové soupravy do 25 W - upevnění reprodukturu na připravné body, připojení k vedení, nastavení optimální hlasitosti, směrování a odzkoušení ozvučení - venkovní</t>
  </si>
  <si>
    <t>-1057711903</t>
  </si>
  <si>
    <t>7596335095</t>
  </si>
  <si>
    <t>Montáž konzoly pro reproduktor - na železnou konstrukci</t>
  </si>
  <si>
    <t>-738060506</t>
  </si>
  <si>
    <t>7596337030</t>
  </si>
  <si>
    <t>Demontáž reproduktoru</t>
  </si>
  <si>
    <t>771139545</t>
  </si>
  <si>
    <t>7596525024</t>
  </si>
  <si>
    <t>Montáž informační tabule zadní plochou nebo bokem na zeď do 200 kg</t>
  </si>
  <si>
    <t>1588196985</t>
  </si>
  <si>
    <t>7596527024</t>
  </si>
  <si>
    <t>Demontáž informační tabule připevněné zadní plochou nebo bokem na zeď do 200 kg</t>
  </si>
  <si>
    <t>-927300774</t>
  </si>
  <si>
    <t>7596625010</t>
  </si>
  <si>
    <t>Montáž podružných hodin 1-strannýhc</t>
  </si>
  <si>
    <t>1607569215</t>
  </si>
  <si>
    <t>7596625015</t>
  </si>
  <si>
    <t>Montáž podružných hodin 2-stranných</t>
  </si>
  <si>
    <t>865547704</t>
  </si>
  <si>
    <t>7596627010</t>
  </si>
  <si>
    <t>Demontáž hodin 1-stranných</t>
  </si>
  <si>
    <t>-892850585</t>
  </si>
  <si>
    <t>7596627015</t>
  </si>
  <si>
    <t>Demontáž hodin 2-stranných</t>
  </si>
  <si>
    <t>1492336194</t>
  </si>
  <si>
    <t>7596737010</t>
  </si>
  <si>
    <t>Kamera digitální (IP) - demontáž</t>
  </si>
  <si>
    <t>-1064030208</t>
  </si>
  <si>
    <t>7598035135</t>
  </si>
  <si>
    <t>Závěrečné reflektometrické a výkonové měření 1ks ukončeného optického vlákna ve třech oknech s vyhotovením protokolů</t>
  </si>
  <si>
    <t>vl.</t>
  </si>
  <si>
    <t>-495766729</t>
  </si>
  <si>
    <t>7598085265</t>
  </si>
  <si>
    <t>Měření rádiových sítí po realizaci (TRS)</t>
  </si>
  <si>
    <t>2124396001</t>
  </si>
  <si>
    <t>7598085280</t>
  </si>
  <si>
    <t>Směrování antén pro MRS/TRS</t>
  </si>
  <si>
    <t>-1501513890</t>
  </si>
  <si>
    <t>7598095651</t>
  </si>
  <si>
    <t>Vyhotovení revizní správy RZ - rozhlasové zařízení</t>
  </si>
  <si>
    <t>972989574</t>
  </si>
  <si>
    <t>7598095700</t>
  </si>
  <si>
    <t>Dozor pracovníků provozovatele při práci na živém zařízení</t>
  </si>
  <si>
    <t>-1357053463</t>
  </si>
  <si>
    <t>R000000033</t>
  </si>
  <si>
    <t>TRS, IP blok - demontáž</t>
  </si>
  <si>
    <t>-599658143</t>
  </si>
  <si>
    <t>R000000034</t>
  </si>
  <si>
    <t>TRS, IP blok - montáž</t>
  </si>
  <si>
    <t>-1483938790</t>
  </si>
  <si>
    <t>R000000035</t>
  </si>
  <si>
    <t>Anténní výložník na stožár - montáž</t>
  </si>
  <si>
    <t>1423689958</t>
  </si>
  <si>
    <t>R000000036</t>
  </si>
  <si>
    <t>Ochrana TRS před přepětím - montáž</t>
  </si>
  <si>
    <t>479876616</t>
  </si>
  <si>
    <t>R000000037</t>
  </si>
  <si>
    <t>Ochrana MRS před přepětím - montáž</t>
  </si>
  <si>
    <t>1366044747</t>
  </si>
  <si>
    <t>R000000038</t>
  </si>
  <si>
    <t>Elektroinstalační krabice na stožár pro přepěťové ochrany včetně příslušenství, UV stabilní - montáž</t>
  </si>
  <si>
    <t>-618502972</t>
  </si>
  <si>
    <t>R000000039</t>
  </si>
  <si>
    <t>Montáž antén / anténních soustav pro MRS / TRS</t>
  </si>
  <si>
    <t>1886643412</t>
  </si>
  <si>
    <t>R000000040</t>
  </si>
  <si>
    <t>Provizorní vymístění a zprovoznění antén TRS / MRS, pouze rezervní položka pro případ nepředpokládáných komplikací při stavebních pracích spojených s kompletní výměnou střechy.</t>
  </si>
  <si>
    <t>Případ</t>
  </si>
  <si>
    <t>556580669</t>
  </si>
  <si>
    <t>R000000041</t>
  </si>
  <si>
    <t>Přesun záložních baterií rádiového zařízení TRS / MRS včetně dodávky nové propojovací kabeláže - montáž</t>
  </si>
  <si>
    <t>-1555446963</t>
  </si>
  <si>
    <t>R000000042</t>
  </si>
  <si>
    <t>Chránička typu HFXP 20 - UV stabilní - montáž</t>
  </si>
  <si>
    <t>990285301</t>
  </si>
  <si>
    <t>R000000043</t>
  </si>
  <si>
    <t>EZS, ZPDP - demontáž stávajících systémů</t>
  </si>
  <si>
    <t>1556199438</t>
  </si>
  <si>
    <t>R000000044</t>
  </si>
  <si>
    <t>Závěs pro podružné oboustranné venkovní hodiny přes 50 cm - montáž</t>
  </si>
  <si>
    <t>1050254757</t>
  </si>
  <si>
    <t>R000000045</t>
  </si>
  <si>
    <t>Přezkoušení a uvedení hodinového zařízení do provozu</t>
  </si>
  <si>
    <t>-783310998</t>
  </si>
  <si>
    <t>R000000046</t>
  </si>
  <si>
    <t>Montážní krabice do zateplení pro instalaci zařízení na fasádu - montáž</t>
  </si>
  <si>
    <t>-611821440</t>
  </si>
  <si>
    <t>R000000047</t>
  </si>
  <si>
    <t>Zásuvkový panel z 19" racku - demontáž</t>
  </si>
  <si>
    <t>-1984099389</t>
  </si>
  <si>
    <t>R000000048</t>
  </si>
  <si>
    <t>Zásuvkový panel do 19" racku - montáž</t>
  </si>
  <si>
    <t>-984994183</t>
  </si>
  <si>
    <t>R000000049</t>
  </si>
  <si>
    <t>Switch 24p z 19" racku - demontáž</t>
  </si>
  <si>
    <t>-844787421</t>
  </si>
  <si>
    <t>R000000050</t>
  </si>
  <si>
    <t>Patchpanel 24 portů, vybavený - montáž</t>
  </si>
  <si>
    <t>-142499298</t>
  </si>
  <si>
    <t>R000000051</t>
  </si>
  <si>
    <t>Organizér 1U do 19" skříně - montáž</t>
  </si>
  <si>
    <t>1088712201</t>
  </si>
  <si>
    <t>R000000052</t>
  </si>
  <si>
    <t>Patchcordy UTP cat.5e - max. délka 3m včetně montáže</t>
  </si>
  <si>
    <t>-1286271706</t>
  </si>
  <si>
    <t>R000000053</t>
  </si>
  <si>
    <t>Police 1U do 19" skříně - montáž</t>
  </si>
  <si>
    <t>757808122</t>
  </si>
  <si>
    <t>R000000054</t>
  </si>
  <si>
    <t>Ventilátor 2U do 19" skříně - montáž</t>
  </si>
  <si>
    <t>-2099115878</t>
  </si>
  <si>
    <t>R000000055</t>
  </si>
  <si>
    <t>Police výsuvná nosnost &gt;10kg do 19" skříně - montáž</t>
  </si>
  <si>
    <t>-1811770560</t>
  </si>
  <si>
    <t>R000000056</t>
  </si>
  <si>
    <t>Zásuvkový panel 230V do 19" skříně 2U - montáž</t>
  </si>
  <si>
    <t>1463879896</t>
  </si>
  <si>
    <t>R000000057</t>
  </si>
  <si>
    <t>Držák montážních rámů LSA pásků - montáž</t>
  </si>
  <si>
    <t>-2013583863</t>
  </si>
  <si>
    <t>R000000058</t>
  </si>
  <si>
    <t>Ukončení 12vl. OK na novém/stávajícím ODF</t>
  </si>
  <si>
    <t>-1716286068</t>
  </si>
  <si>
    <t>R000000059</t>
  </si>
  <si>
    <t>Měření akustického hluku na hranici ochranného pásma ve stanici</t>
  </si>
  <si>
    <t>-1409439531</t>
  </si>
  <si>
    <t>R000000060</t>
  </si>
  <si>
    <t>Zkoušení, nastavení a uvedení rozhlasového zařízení do provozu</t>
  </si>
  <si>
    <t>1539147966</t>
  </si>
  <si>
    <t>R000000061</t>
  </si>
  <si>
    <t>Zkoušení reproduktorů - ověření funkčnosti stávajících reproduktorů a nastavení hlasitosti</t>
  </si>
  <si>
    <t>-1577265042</t>
  </si>
  <si>
    <t>R000000062</t>
  </si>
  <si>
    <t>Informační panel kraje demontáž vč. uskladnění</t>
  </si>
  <si>
    <t>956575173</t>
  </si>
  <si>
    <t>R000000063</t>
  </si>
  <si>
    <t>Informační panely kraje montáž a zprovoznění</t>
  </si>
  <si>
    <t>1096141823</t>
  </si>
  <si>
    <t>R000000064</t>
  </si>
  <si>
    <t>Podlahová krabice - modulární , nerez kryt, min 10 modulů (dodávka vč. montáže) se základním příslušenstvím bez modulů - montáž</t>
  </si>
  <si>
    <t>-1050839011</t>
  </si>
  <si>
    <t>R000000065</t>
  </si>
  <si>
    <t>Modulová datová zásuvka do podlahové krabice cat 5e - montáž</t>
  </si>
  <si>
    <t>1081297032</t>
  </si>
  <si>
    <t>R000000066</t>
  </si>
  <si>
    <t>Datová dvojzásuvka, dodávka, montáž (modulární provedení minijack) cat. 5e</t>
  </si>
  <si>
    <t>867825062</t>
  </si>
  <si>
    <t>R000000067</t>
  </si>
  <si>
    <t>Datová zásuvka cat. 5e - montáž</t>
  </si>
  <si>
    <t>-2007239560</t>
  </si>
  <si>
    <t>R000000068</t>
  </si>
  <si>
    <t>Společná televizní naténa, směrování - montáž</t>
  </si>
  <si>
    <t>779309994</t>
  </si>
  <si>
    <t>R000000069</t>
  </si>
  <si>
    <t>Výložník pro STA anténní systém - montáž</t>
  </si>
  <si>
    <t>1173186326</t>
  </si>
  <si>
    <t>R000000070</t>
  </si>
  <si>
    <t>Technologie STA ( zesilovač min 4 uživatelské samostatné zásuvky, pásmové propusti, přepěťová ochrana ) nastavení a montáž</t>
  </si>
  <si>
    <t>1224381044</t>
  </si>
  <si>
    <t>R000000071</t>
  </si>
  <si>
    <t>STA trojzásuvky - montáž</t>
  </si>
  <si>
    <t>751446105</t>
  </si>
  <si>
    <t>R000000072</t>
  </si>
  <si>
    <t>Demontáž a vytažení staré rušené kabelizace</t>
  </si>
  <si>
    <t>1774800384</t>
  </si>
  <si>
    <t>R000000073</t>
  </si>
  <si>
    <t>Naspojkování stávající kabeláže (MK) určené pro další využití z rušených SH skříní</t>
  </si>
  <si>
    <t>1367684955</t>
  </si>
  <si>
    <t>R000000074</t>
  </si>
  <si>
    <t>Trubka elektroinstalační do 29mm, do zdi , montáž včetně drážkování</t>
  </si>
  <si>
    <t>-1480964583</t>
  </si>
  <si>
    <t>R000000075</t>
  </si>
  <si>
    <t>Průraz zdi cihlové š. 15cm</t>
  </si>
  <si>
    <t>-1714141762</t>
  </si>
  <si>
    <t>R000000076</t>
  </si>
  <si>
    <t>Průraz zdi cihlové š. 65cm</t>
  </si>
  <si>
    <t>-173227912</t>
  </si>
  <si>
    <t>R000000077</t>
  </si>
  <si>
    <t>Demontáž stáv. zař. (6 ks SH skříní) včetně likvidace</t>
  </si>
  <si>
    <t>-256272524</t>
  </si>
  <si>
    <t>R000000078</t>
  </si>
  <si>
    <t>Stejnosměrné měření metalických kabelů</t>
  </si>
  <si>
    <t>pár</t>
  </si>
  <si>
    <t>-131060966</t>
  </si>
  <si>
    <t>R000000079</t>
  </si>
  <si>
    <t>Výkop opatrný ruční</t>
  </si>
  <si>
    <t>-442891707</t>
  </si>
  <si>
    <t>R7590525725</t>
  </si>
  <si>
    <t>Spojovací svorkovnice 2/10 - montáž</t>
  </si>
  <si>
    <t>-1883730622</t>
  </si>
  <si>
    <t>R7590545050</t>
  </si>
  <si>
    <t>CYKY-J 3x2,5 - montáž pod omítku,do elektroinstalační trubky, do kabelové trasy včetně případného drážkování</t>
  </si>
  <si>
    <t>-299984000</t>
  </si>
  <si>
    <t>R7590545050.1</t>
  </si>
  <si>
    <t>CYKY-J 3x1,5 - montáž pod omítku,do elektroinstalační trubky, do kabelové trasy včetně případného drážkování</t>
  </si>
  <si>
    <t>1795218579</t>
  </si>
  <si>
    <t>R7590545112</t>
  </si>
  <si>
    <t>Kabeláž typu SEKU 4x0,6 - uložení do elektroinstalačních trubek, podhledů, kabelových žlabů a kanálů</t>
  </si>
  <si>
    <t>-422629585</t>
  </si>
  <si>
    <t>R7590545112.1</t>
  </si>
  <si>
    <t>Kabel SEKU 2x0,8, montáž do lišt, trubek, na rošty, do žlabů</t>
  </si>
  <si>
    <t>-1300593452</t>
  </si>
  <si>
    <t>R7590585162</t>
  </si>
  <si>
    <t>Koaxiální kabeláž k STA - montáž</t>
  </si>
  <si>
    <t>-971731951</t>
  </si>
  <si>
    <t>R7590585230</t>
  </si>
  <si>
    <t>Koaxiální kabel venkovní průměr do 35 mm - montáž</t>
  </si>
  <si>
    <t>1527407869</t>
  </si>
  <si>
    <t>R7590587160</t>
  </si>
  <si>
    <t>Koaxiální svod, demontáž</t>
  </si>
  <si>
    <t>-787325544</t>
  </si>
  <si>
    <t>R7593005060</t>
  </si>
  <si>
    <t>UPS do 19" racku - montáž</t>
  </si>
  <si>
    <t>1749106077</t>
  </si>
  <si>
    <t>R7593007060</t>
  </si>
  <si>
    <t>UPS z 19" racku - demontáž</t>
  </si>
  <si>
    <t>-540187638</t>
  </si>
  <si>
    <t>R7593315010</t>
  </si>
  <si>
    <t>Montážní plech pro LSA pásky - montáž</t>
  </si>
  <si>
    <t>-1186357220</t>
  </si>
  <si>
    <t>R7595605170</t>
  </si>
  <si>
    <t>Switch 24p. - montáž</t>
  </si>
  <si>
    <t>-614831254</t>
  </si>
  <si>
    <t>R7596007200</t>
  </si>
  <si>
    <t>Demontáž stávajících rádiových antén včetně přepěťových ochran a rušených kabelových svodů - demontáž</t>
  </si>
  <si>
    <t>1981806219</t>
  </si>
  <si>
    <t>R7596735220</t>
  </si>
  <si>
    <t>Kamera digitální (IP) - kompletní montáž včetně nastavení</t>
  </si>
  <si>
    <t>-1227402586</t>
  </si>
  <si>
    <t>R7598085265</t>
  </si>
  <si>
    <t>Měření rádiových sítí po realizaci (MRS)</t>
  </si>
  <si>
    <t>1847033929</t>
  </si>
  <si>
    <t>D3</t>
  </si>
  <si>
    <t>PZTS</t>
  </si>
  <si>
    <t>R7597110330</t>
  </si>
  <si>
    <t>Üstředna až 264 zón a 16 grup v krytu bez klávesnice, s komunikátorem a zdrojem</t>
  </si>
  <si>
    <t>-600462076</t>
  </si>
  <si>
    <t>7597115050</t>
  </si>
  <si>
    <t>Montáž ústředny linkové</t>
  </si>
  <si>
    <t>-103910452</t>
  </si>
  <si>
    <t>7597125010</t>
  </si>
  <si>
    <t>Montáž klávesnice (tabla)</t>
  </si>
  <si>
    <t>-645558321</t>
  </si>
  <si>
    <t>7597110345</t>
  </si>
  <si>
    <t>Koncentrátor v plastovém krytu pro 8 zón a 4 PGM výstupy</t>
  </si>
  <si>
    <t>1401885431</t>
  </si>
  <si>
    <t>7597110351</t>
  </si>
  <si>
    <t>Posilovací zdroj 2,75 A</t>
  </si>
  <si>
    <t>1821842791</t>
  </si>
  <si>
    <t>7597125015</t>
  </si>
  <si>
    <t>Montáž rozvodné krabice - kontaktní</t>
  </si>
  <si>
    <t>648122555</t>
  </si>
  <si>
    <t>7597111256</t>
  </si>
  <si>
    <t>Dveřní kontakt pro montáž z vnitřní strany dveří, na svorkách při zavření dveří odpor blízký nule a při otevření dveří odpor blízký nekonečnu</t>
  </si>
  <si>
    <t>-1675629850</t>
  </si>
  <si>
    <t>7597125020</t>
  </si>
  <si>
    <t>Montáž koncentrátoru RIO</t>
  </si>
  <si>
    <t>1760468842</t>
  </si>
  <si>
    <t>7597125020.1</t>
  </si>
  <si>
    <t>Montáž koncentrátoru RIO s napaječem</t>
  </si>
  <si>
    <t>-872020207</t>
  </si>
  <si>
    <t>R000000080</t>
  </si>
  <si>
    <t>EZS, ROZVODNÁ KRABICE</t>
  </si>
  <si>
    <t>-1414751445</t>
  </si>
  <si>
    <t>7597125035</t>
  </si>
  <si>
    <t>Oživení a nastavení systému EZS</t>
  </si>
  <si>
    <t>-2003490498</t>
  </si>
  <si>
    <t>7597125040</t>
  </si>
  <si>
    <t>Naprogramování ústředny EZS</t>
  </si>
  <si>
    <t>-1588402747</t>
  </si>
  <si>
    <t>7597110338</t>
  </si>
  <si>
    <t>LCD klávesnice pro ústředny GD</t>
  </si>
  <si>
    <t>-2016832701</t>
  </si>
  <si>
    <t>7597135010</t>
  </si>
  <si>
    <t>Montáž prvku pro EZS (čidlo, snímač, siréna)</t>
  </si>
  <si>
    <t>1608112197</t>
  </si>
  <si>
    <t>7597110964</t>
  </si>
  <si>
    <t>Duální detektor s dosahem 15m a funkcí antimasking</t>
  </si>
  <si>
    <t>-363137256</t>
  </si>
  <si>
    <t>755767270</t>
  </si>
  <si>
    <t>7597111031</t>
  </si>
  <si>
    <t>Detektor tříštění skla s dosahem až 9m</t>
  </si>
  <si>
    <t>-1005686521</t>
  </si>
  <si>
    <t>-1229861361</t>
  </si>
  <si>
    <t>7597111255</t>
  </si>
  <si>
    <t>Kombinovaný detektor kouře a teplot s drátovým připojením</t>
  </si>
  <si>
    <t>729373280</t>
  </si>
  <si>
    <t>-218686267</t>
  </si>
  <si>
    <t>7597111251</t>
  </si>
  <si>
    <t>Modul SA-CTE - čtečka bezkontaktních karet ( 2 vstupy čidla a 1 výstup akční člen)</t>
  </si>
  <si>
    <t>-1449618983</t>
  </si>
  <si>
    <t>823407525</t>
  </si>
  <si>
    <t>R000000081</t>
  </si>
  <si>
    <t>EZS, ELEKTROMAGNETICKÝ ZÁMEK</t>
  </si>
  <si>
    <t>-801555007</t>
  </si>
  <si>
    <t>-1363836536</t>
  </si>
  <si>
    <t>7597111258</t>
  </si>
  <si>
    <t>Instalační materiál pro instalaci EZS ústředny s integrací do diagnostické ústředny</t>
  </si>
  <si>
    <t>2029108788</t>
  </si>
  <si>
    <t>7598045015</t>
  </si>
  <si>
    <t>odzkoušení v rozsahu 1 ústředny</t>
  </si>
  <si>
    <t>-1205138911</t>
  </si>
  <si>
    <t>R7492501760</t>
  </si>
  <si>
    <t xml:space="preserve">KABEL NN DVOU- A TŘÍŽÍLOVÝ CU S PLASTOVOU IZOLACÍ  DO 2,5 MM2</t>
  </si>
  <si>
    <t>375880336</t>
  </si>
  <si>
    <t>7590540589</t>
  </si>
  <si>
    <t>FTP Stíněný, vnitřní, drát, nehořlavý, bezhalogenní, nízkodýmavý</t>
  </si>
  <si>
    <t>-1898289503</t>
  </si>
  <si>
    <t>7598045035</t>
  </si>
  <si>
    <t>zaškolení obsluhy</t>
  </si>
  <si>
    <t>-1552094676</t>
  </si>
  <si>
    <t>R000000082</t>
  </si>
  <si>
    <t>EZS, ELEKTROMAGNETICKÝ ZÁMEK - MONTÁŽ</t>
  </si>
  <si>
    <t>864951839</t>
  </si>
  <si>
    <t>7597110352</t>
  </si>
  <si>
    <t>Systémový Ethernet (TCP/IP) komunikátor bez krytu, nové HW provedení</t>
  </si>
  <si>
    <t>1839575940</t>
  </si>
  <si>
    <t>R7593320930</t>
  </si>
  <si>
    <t>Přepěťová ochrana komunikační linky</t>
  </si>
  <si>
    <t>1901937269</t>
  </si>
  <si>
    <t>R000000082.1</t>
  </si>
  <si>
    <t>EZS, PŘEPĚŤOVÁ OCHRANA SBĚRNICE - MONTÁŽ</t>
  </si>
  <si>
    <t>909733518</t>
  </si>
  <si>
    <t>7597111146</t>
  </si>
  <si>
    <t>Zálohovaná plastová siréna venkovní 110dB/1m s majákem a akumulátorem</t>
  </si>
  <si>
    <t>-1009022365</t>
  </si>
  <si>
    <t>R000000083</t>
  </si>
  <si>
    <t>KABEL SDĚLOVACÍ SE ZVÝŠENOU ODOLNOSTÍ PROTI ŠÍŘENÍ PLAMENE A S FUNKČNÍ SCHOPNOSTÍ PŘI POŽÁRU DO 10 PÁRŮ - MONTÁŽ</t>
  </si>
  <si>
    <t>Kmpár</t>
  </si>
  <si>
    <t>876450103</t>
  </si>
  <si>
    <t>R7491200120</t>
  </si>
  <si>
    <t>NOSNÁ LIŠTA PLASTOVÁ</t>
  </si>
  <si>
    <t>-216307792</t>
  </si>
  <si>
    <t>R000000084</t>
  </si>
  <si>
    <t>NOSNÁ LIŠTA PLASTOVÁ - MONTÁŽ</t>
  </si>
  <si>
    <t>1782353996</t>
  </si>
  <si>
    <t>R7494002988</t>
  </si>
  <si>
    <t>JISTIČ JEDNOPÓLOVÝ (10 KA) OD 4 DO 10 A</t>
  </si>
  <si>
    <t>331674876</t>
  </si>
  <si>
    <t>R000000085</t>
  </si>
  <si>
    <t>PRŮRAZ ZDIVEM (PŘÍČKOU) ZDĚNÝM TLOUŠŤKY DO 45 CM</t>
  </si>
  <si>
    <t>867250233</t>
  </si>
  <si>
    <t>7597111200</t>
  </si>
  <si>
    <t>Modul spínaného zdroje 13,8Vss / 5A</t>
  </si>
  <si>
    <t>573872396</t>
  </si>
  <si>
    <t>NAPÁJECÍ ZDROJ 12 V DC - MONTÁŽ</t>
  </si>
  <si>
    <t>961323978</t>
  </si>
  <si>
    <t>R7598095700</t>
  </si>
  <si>
    <t>Dozor správce zařízení</t>
  </si>
  <si>
    <t>-720422455</t>
  </si>
  <si>
    <t>D4</t>
  </si>
  <si>
    <t>KAMEROVÝ SYSTÉM VB</t>
  </si>
  <si>
    <t>R000000086</t>
  </si>
  <si>
    <t>KAMEROVÝ SERVER - ZÁZNAMOVÉ ZAŘÍZENÍ BEZ HDD, DO 16 KAMER (HW, SW, LICENCE)</t>
  </si>
  <si>
    <t>1071791599</t>
  </si>
  <si>
    <t>R000000087</t>
  </si>
  <si>
    <t>KAMEROVÝ SERVER - HDD PŘES 2 TB, PRO PROVOZ 24/7</t>
  </si>
  <si>
    <t>-885077862</t>
  </si>
  <si>
    <t>7595605185</t>
  </si>
  <si>
    <t>DATOVÁ INFRASTRUKTURA LAN, SWITCH ETHERNET L2 - MONTÁŽ</t>
  </si>
  <si>
    <t>-1666736180</t>
  </si>
  <si>
    <t>R000000093</t>
  </si>
  <si>
    <t>Zásuvkový panel 230V do 19"skříně včetně montáže</t>
  </si>
  <si>
    <t>-870254520</t>
  </si>
  <si>
    <t>7596735050</t>
  </si>
  <si>
    <t>Montáž a provedení kamerové zkoušky</t>
  </si>
  <si>
    <t>-127882365</t>
  </si>
  <si>
    <t>7595600430</t>
  </si>
  <si>
    <t>DATOVÁ INFRASTRUKTURA LAN, SWITCH ETHERNET L2 - 24X10/100 POE + 2XUPLINK</t>
  </si>
  <si>
    <t>369853867</t>
  </si>
  <si>
    <t>R000000088</t>
  </si>
  <si>
    <t>KAMEROVÝ SERVER - MONTÁŽ</t>
  </si>
  <si>
    <t>-1045017847</t>
  </si>
  <si>
    <t>R7596730080</t>
  </si>
  <si>
    <t>KAMERA DIGITÁLNÍ (IP) PEVNÁ</t>
  </si>
  <si>
    <t>-327271086</t>
  </si>
  <si>
    <t>R000000092</t>
  </si>
  <si>
    <t>PŘÍSLUŠENSTVÍ KS - MONTÁŽ</t>
  </si>
  <si>
    <t>1026382976</t>
  </si>
  <si>
    <t>R7593005062</t>
  </si>
  <si>
    <t>ZÁLOŽNÍ ZDROJ UPS 230 V DO 1000 VA - MONTÁŽ</t>
  </si>
  <si>
    <t>-734417389</t>
  </si>
  <si>
    <t>R000000090</t>
  </si>
  <si>
    <t>PŘÍSLUŠENSTVÍ KS - PŘEPĚŤOVÁ OCHRANA PRO KS</t>
  </si>
  <si>
    <t>-135372654</t>
  </si>
  <si>
    <t>R000000091</t>
  </si>
  <si>
    <t>PŘÍSLUŠENSTVÍ KS - ADAPTÉR PRO MONTÁŽ NA ZEĎ</t>
  </si>
  <si>
    <t>-2101528970</t>
  </si>
  <si>
    <t>R7596735015</t>
  </si>
  <si>
    <t>KAMERA DIGITÁLNÍ (IP) - MONTÁŽ</t>
  </si>
  <si>
    <t>-211889893</t>
  </si>
  <si>
    <t>R7596731096</t>
  </si>
  <si>
    <t>KAMERA DIGITÁLNÍ (IP) SW LICENCE</t>
  </si>
  <si>
    <t>1065724368</t>
  </si>
  <si>
    <t>R000000089</t>
  </si>
  <si>
    <t>ZÁLOŽNÍ ZDROJ UPS 230 V DO 1000 VA - DODÁVKA</t>
  </si>
  <si>
    <t>-1673771053</t>
  </si>
  <si>
    <t>R7596735065</t>
  </si>
  <si>
    <t>ZPROVOZNĚNÍ A NASTAVENÍ KAMERY</t>
  </si>
  <si>
    <t>929597565</t>
  </si>
  <si>
    <t>D5</t>
  </si>
  <si>
    <t>ROZŠÍŘENÍ IS</t>
  </si>
  <si>
    <t>7592605010</t>
  </si>
  <si>
    <t>Instalace SW do PC - zabudování a zprovoznění audio systéměmu pro nevidomé k odj. monitoru, skrytě do krytu</t>
  </si>
  <si>
    <t>-1002973303</t>
  </si>
  <si>
    <t>7592605020.2</t>
  </si>
  <si>
    <t>Konfigurace SW v PC - SW moduly - odjezdy vlaků na inf.odj.monitoru</t>
  </si>
  <si>
    <t>-1469788532</t>
  </si>
  <si>
    <t>7592605020</t>
  </si>
  <si>
    <t>Konfigurace SW v PC - SW moduly, podpora modulu pro nevidomé hod</t>
  </si>
  <si>
    <t>388578164</t>
  </si>
  <si>
    <t>7592605020.1</t>
  </si>
  <si>
    <t>Konfigurace SW v PC - SW moduly, doplnění řídícího serveru inf.systému INISS</t>
  </si>
  <si>
    <t>535877929</t>
  </si>
  <si>
    <t>7596515010</t>
  </si>
  <si>
    <t>Montáž PC pro informační zařízení - řídící jednotka - včetně připojení, seřízení a přezkoušení funkce - zapojení mikroPC v krytu u odj.monitoru</t>
  </si>
  <si>
    <t>-1147448204</t>
  </si>
  <si>
    <t>7596525022</t>
  </si>
  <si>
    <t>Montáž informační tabule zadní plochou nebo bokem na zeď do 150 kg - včetně připojení, seřízení a přezkoušení funkce</t>
  </si>
  <si>
    <t>-514984394</t>
  </si>
  <si>
    <t>7596545020</t>
  </si>
  <si>
    <t>Montáž obrazovky (plazmové, LCD, LED) úhlopříčky přes 46"- montáž odj. monitoru</t>
  </si>
  <si>
    <t>-1921814797</t>
  </si>
  <si>
    <t>R000000094</t>
  </si>
  <si>
    <t xml:space="preserve">Počítače, SW Technologické PC - mikroPC instalované v krytu  u odj.monitoru</t>
  </si>
  <si>
    <t>-1843019461</t>
  </si>
  <si>
    <t>7596520060</t>
  </si>
  <si>
    <t xml:space="preserve">Informační tabule Elektronický zobrazovací panel aktivní inf.reproduktor  - audio systém pro nevidomé instalovaný u odj.monitoru</t>
  </si>
  <si>
    <t>478228507</t>
  </si>
  <si>
    <t>7596520070</t>
  </si>
  <si>
    <t xml:space="preserve">Informační tabule Elektronický zobrazovací panel jednostranný s hl.  výstupem - odj. monitor přes 40" pro provoz 24/7 v antivandal  temperovaném krytu, dle aktuálních pokynů a směrnice 118</t>
  </si>
  <si>
    <t>387146551</t>
  </si>
  <si>
    <t>R000000095</t>
  </si>
  <si>
    <t>Instalace SW do PC - HW úpravy a doplnění na systému INISS</t>
  </si>
  <si>
    <t>1517412113</t>
  </si>
  <si>
    <t>D6</t>
  </si>
  <si>
    <t>NOUZOVÁ SIGNALIZACE WC INVALIDI</t>
  </si>
  <si>
    <t>R000000096</t>
  </si>
  <si>
    <t>Nouz. signalizace WC - resetovací tlačítko typu FAP 2001</t>
  </si>
  <si>
    <t>-1127534878</t>
  </si>
  <si>
    <t>R000000097</t>
  </si>
  <si>
    <t>Nouz. signalizace WC - kontrolní modul typu FEH 2001</t>
  </si>
  <si>
    <t>517301177</t>
  </si>
  <si>
    <t>R000000098</t>
  </si>
  <si>
    <t>Nouz. signalizace WC - kontrolní modul typu FEH 1001</t>
  </si>
  <si>
    <t>-1029353171</t>
  </si>
  <si>
    <t>R000000099</t>
  </si>
  <si>
    <t>Nouz. signalizace WC - tlačítko typově FAP 3002</t>
  </si>
  <si>
    <t>996562045</t>
  </si>
  <si>
    <t>R000000100</t>
  </si>
  <si>
    <t>Nouz. signalizace WC - napájecí zdroj typově CP-D 24/2.5</t>
  </si>
  <si>
    <t>-530747493</t>
  </si>
  <si>
    <t>R000000101</t>
  </si>
  <si>
    <t>Montáž a odzkoušení systému nouzové signalizace WC invalidi.</t>
  </si>
  <si>
    <t>975055872</t>
  </si>
  <si>
    <t>R000000102</t>
  </si>
  <si>
    <t>Kabeláž JYSTY 4x0,8 + CYKY-O 2x1,5 včetně montáže</t>
  </si>
  <si>
    <t>662856426</t>
  </si>
  <si>
    <t>D7</t>
  </si>
  <si>
    <t xml:space="preserve">AUTONOMNÍ DETEKCE POŽÁRU PRO BYTY </t>
  </si>
  <si>
    <t>R000000103</t>
  </si>
  <si>
    <t>Autonomní opticko-kouřový hlásič (vlatsní akumulátor) včetně montáže a proškolení nájemníků bytu na ovládání a údržbu</t>
  </si>
  <si>
    <t>1080112305</t>
  </si>
  <si>
    <t>D8</t>
  </si>
  <si>
    <t>OHM</t>
  </si>
  <si>
    <t>7596555015</t>
  </si>
  <si>
    <t>orientačního hlasového (OHM)</t>
  </si>
  <si>
    <t>-678207297</t>
  </si>
  <si>
    <t>09 - Orientační systém</t>
  </si>
  <si>
    <t>953941211</t>
  </si>
  <si>
    <t>Osazování drobných kovových předmětů se zalitím maltou cementovou, do vysekaných kapes nebo připravených otvorů konzol nebo kotev, např. pro schodišťová madla do zdí, radiátorové konzoly apod.</t>
  </si>
  <si>
    <t>-1749998216</t>
  </si>
  <si>
    <t>40444200</t>
  </si>
  <si>
    <t xml:space="preserve">Směrová cedule prosvětlená 1460x240mm dle normy TNŽ 736390 dodávky vč.kotvení  poz.OS 03- DLE SPECIFIKACE  PD</t>
  </si>
  <si>
    <t>1663541989</t>
  </si>
  <si>
    <t>40444300</t>
  </si>
  <si>
    <t xml:space="preserve">Směrová tabulka piktogramy 3415x600mm dle normy TNŽ 736390 dodávky vč.kotvení   poz.OS11 - DLE SPECIFIKACE  PD</t>
  </si>
  <si>
    <t>1676148439</t>
  </si>
  <si>
    <t>40444400</t>
  </si>
  <si>
    <t xml:space="preserve">Směrovací cedule prosvětlená  3980000x600mm dle normy TNŽ 736390 dodávky vč.kotvení   poz.OS12 - DLE SPECIFIKACE  PD</t>
  </si>
  <si>
    <t>-913377594</t>
  </si>
  <si>
    <t>40444800</t>
  </si>
  <si>
    <t xml:space="preserve">Směrová tabulka piktogramy 440x240mm dle normy TNŽ 736390 dodávky vč.kotvení   poz.OS06, OS07, OS08 - DLE SPECIFIKACE  PD</t>
  </si>
  <si>
    <t>-2117101355</t>
  </si>
  <si>
    <t>40444900</t>
  </si>
  <si>
    <t xml:space="preserve">Směrová tabulka piktogramy 640x240mm dle normy TNŽ 736390 dodávky vč.kotvení   poz.OS021, OS02, OS04, OS05 - DLE SPECIFIKACE  PD</t>
  </si>
  <si>
    <t>363130037</t>
  </si>
  <si>
    <t>40445001</t>
  </si>
  <si>
    <t xml:space="preserve">Samolepka na okno 2410x240mm d  poz.OS09, OS10 - DLE SPECIFIKACE  PD</t>
  </si>
  <si>
    <t>-1218010280</t>
  </si>
  <si>
    <t>953-R.pol.03</t>
  </si>
  <si>
    <t>Inf. v Braillově písmu - ozn. 3	_x000d_
Jedná se o hmatové štítky pro zrakově postižené osoby, štítky budou instalovány v interiéru u vstupů na WC a to 200mm nad klikou z vnější strany vstupních dveří.	_x000d_
- Braillovo písmo musí mít parametry standardní sazby
- Hmatné štítky budou provedené dle Grafického manuálu jednotného orientačního a informačního systému SŽDC
-velikost 115x31 mm
-Každý štítek je podlepen samolepicí páskou_x000d_
			_x000d_
- DLE SPECIFIKACE PD</t>
  </si>
  <si>
    <t>1551708400</t>
  </si>
  <si>
    <t>953-R.pol.04</t>
  </si>
  <si>
    <t>Hodiny , D+M	_x000d_
Umístění viz výkresová dokumentace, detailní popis viz část PD slaboproud.	_x000d_
- využití v interiéru 
-hodiny typu ALFA 30 - jednostranné hodiny (průměr do 50 cm)
- Kovový plášť - Přesný čas díky příjmu DCF signálu
"_x000d_
		_x000d_
- DLE SPECIFIKACE PD</t>
  </si>
  <si>
    <t>1154071598</t>
  </si>
  <si>
    <t>953-R.pol.07</t>
  </si>
  <si>
    <t>Stojany na informace – ozn.7, D+M	_x000d_
Bude se jednat o stojany na letáky a brožury dopravců. _x000d_
- oboustraný letákový stojan s hliníkovou konstrukcí s 8 plechovými kapsami na prospekty formátu A4
_x000d_
_x000d_
- DLE SPECIFIKACE PD</t>
  </si>
  <si>
    <t>1388740945</t>
  </si>
  <si>
    <t>1600088410</t>
  </si>
  <si>
    <t>SO 11 - Kontaktní zateplení</t>
  </si>
  <si>
    <t xml:space="preserve">    62 - Úprava povrchů vnějších</t>
  </si>
  <si>
    <t xml:space="preserve">      96 - Bourání konstrukcí</t>
  </si>
  <si>
    <t xml:space="preserve">    764 - Konstrukce klempířské</t>
  </si>
  <si>
    <t xml:space="preserve">    782 - Dokončovací práce - obklady z kamene</t>
  </si>
  <si>
    <t>Úprava povrchů vnějších</t>
  </si>
  <si>
    <t>622131100</t>
  </si>
  <si>
    <t>Podkladní a spojovací vrstva vnějších omítaných ploch vápenný postřik nanášený ručně celoplošně stěn</t>
  </si>
  <si>
    <t>-852857278</t>
  </si>
  <si>
    <t>622211021</t>
  </si>
  <si>
    <t>Montáž kontaktního zateplení lepením a mechanickým kotvením z polystyrenových desek nebo z kombinovaných desek na vnější stěny, tloušťky desek přes 80 do 120 mm</t>
  </si>
  <si>
    <t>-1544324425</t>
  </si>
  <si>
    <t xml:space="preserve">Poznámka k souboru cen:_x000d_
1. V cenách jsou započteny náklady na:_x000d_
a) upevnění desek lepením a talířovými hmoždinkami,_x000d_
b) přestěrkování izolačních desek,_x000d_
c) vložení sklovláknité výztužné tkaniny,_x000d_
d) uzavření otvorů po kotvách lešení._x000d_
2. V cenách nejsou započteny náklady na:_x000d_
a) dodávku desek tepelné izolace; tyto se ocení ve specifikaci, ztratné lze stanovit ve výši 5%,_x000d_
b) provedení konečné povrchové úpravy:_x000d_
- vrchní tenkovrstvou omítkou, tyto se ocení příslušnými cenami této části katalogu_x000d_
- nátěrem; tyto se ocení příslušnými cenami části A07 katalogu 800-783_x000d_
- keramickým obkladem; tyto se ocení příslušnými cenami souboru cen části A01 katalogu 800-781 Obklady keramické,_x000d_
c) osazení profilů, tyto se ocení příslušnými cenami této části katalogu._x000d_
3. V cenách 621 25-1101 až -1107 jsou započteny náklady na osazení a dodávku tepelněizolačních zátek v počtu 10 ks/m2 pro podhledy._x000d_
4. V cenách 622 25-1101 až -1107 jsou započteny náklady na osazení a dodávku tepelněizolačních zátek v počtu 8 ks/m2 pro stěny._x000d_
5. Kombinovaná deska je např. sendvičově uspořádaná deska tvořena izolačním jádrem z grafitového polystyrenu a krycí deskou z minerální vlny._x000d_
</t>
  </si>
  <si>
    <t>"Severní fasáda " 13,30</t>
  </si>
  <si>
    <t>"Jižní fasáda " 12,90</t>
  </si>
  <si>
    <t>"Pohled z ulice " 1,15*3+8,25+9,30+1,80+7,25+5,80</t>
  </si>
  <si>
    <t>"Podhled od trati " 5,35+2,30+3,60+3,90+1,50+1,30*2+1,50+3,35+1,10+4,60</t>
  </si>
  <si>
    <t>(4,61+1,10)*0,78</t>
  </si>
  <si>
    <t>4,61*0,78</t>
  </si>
  <si>
    <t>28376018</t>
  </si>
  <si>
    <t>deska perimetrická fasádní soklová 150kPa λ=0,035 tl 120mm</t>
  </si>
  <si>
    <t>-1325327941</t>
  </si>
  <si>
    <t>99,9*1,02 'Přepočtené koeficientem množství</t>
  </si>
  <si>
    <t>622212001</t>
  </si>
  <si>
    <t>Montáž kontaktního zateplení vnějšího ostění, nadpraží nebo parapetu lepením z polystyrenových desek nebo z kombinovaných desek hloubky špalet do 200 mm, tloušťky desek do 40 mm</t>
  </si>
  <si>
    <t>776297534</t>
  </si>
  <si>
    <t xml:space="preserve">Poznámka k souboru cen:_x000d_
1. V cenách jsou započteny náklady na:_x000d_
a) upevnění desek celoplošným lepením,_x000d_
b) přestěrkování izolačních desek,_x000d_
c) vložení sklovláknité výztužné tkaniny,_x000d_
d) osazení a dodávku rohovníků._x000d_
2. V cenách nejsou započteny náklady na:_x000d_
a) dodávku desek tepelné izolace; tyto se ocení ve specifikaci; ztratné lze stanovit ve výši 10%,_x000d_
b) provedení konečné povrchové úpravy:_x000d_
- vrchní tenkovrstvou omítkou; tyto se ocení příslušnými cenami této části katalogu_x000d_
- nátěrem; tyto se ocení příslušnými cenami části A07 katalogu 800-783 Nátěry_x000d_
3. Pro ocenění montáže kontaktního zateplení ostění nebo nadpraží hloubky přes 400 mm se použijí ceny souboru cen 62. 2.- 1… Montáž kontaktního zateplení lepením a mechanickým kotvením._x000d_
</t>
  </si>
  <si>
    <t>"O 01 " 0,85*8</t>
  </si>
  <si>
    <t>"O 06 " 0,75*4</t>
  </si>
  <si>
    <t>"O 08 " 1,90*8</t>
  </si>
  <si>
    <t>28376438</t>
  </si>
  <si>
    <t>deska z polystyrénu XPS, hrana rovná a strukturovaný povrch 250kPa tl 30mm</t>
  </si>
  <si>
    <t>1438171051</t>
  </si>
  <si>
    <t>44,86*0,28</t>
  </si>
  <si>
    <t>12,561*1,02 'Přepočtené koeficientem množství</t>
  </si>
  <si>
    <t>622212021</t>
  </si>
  <si>
    <t>Montáž kontaktního zateplení vnějšího ostění, nadpraží nebo parapetu lepením z polystyrenových desek nebo z kombinovaných desek hloubky špalet do 200 mm, tloušťky desek přes 80 do 120 mm</t>
  </si>
  <si>
    <t>-476749834</t>
  </si>
  <si>
    <t>Šambrány</t>
  </si>
  <si>
    <t>"Pohled z ulice " (1,80+2*1,70)*7</t>
  </si>
  <si>
    <t>(1,50+2*1,95)*5</t>
  </si>
  <si>
    <t>(1,57+2*2,35)*2</t>
  </si>
  <si>
    <t>"Podhled od trati " (1,80+2*1,70)*8</t>
  </si>
  <si>
    <t>Parapety</t>
  </si>
  <si>
    <t>"Pohled z ulice " 1,90*7</t>
  </si>
  <si>
    <t>1,60*5</t>
  </si>
  <si>
    <t>"Podhled od trati " 1,90*8</t>
  </si>
  <si>
    <t>622212071</t>
  </si>
  <si>
    <t>Montáž kontaktního zateplení vnějšího ostění, nadpraží nebo parapetu lepením z polystyrenových desek nebo z kombinovaných desek hloubky špalet přes 200 do 400 mm, tloušťky desek přes 80 do 120 mm</t>
  </si>
  <si>
    <t>1441682343</t>
  </si>
  <si>
    <t>Římsy</t>
  </si>
  <si>
    <t>"Pohled severní - přístavba "7,65*2</t>
  </si>
  <si>
    <t>"Pohled jižní - přístavba " 7,55*2</t>
  </si>
  <si>
    <t>"Pohled z ulice - přístavba " 9,00+8,15</t>
  </si>
  <si>
    <t>"Pohled od trati - přístavba " 3,60+4,50+4,20+3,85</t>
  </si>
  <si>
    <t>622221021</t>
  </si>
  <si>
    <t>Montáž kontaktního zateplení lepením a mechanickým kotvením z desek z minerální vlny s podélnou orientací vláken na vnější stěny, tloušťky desek přes 80 do 120 mm</t>
  </si>
  <si>
    <t>-197060392</t>
  </si>
  <si>
    <t>"Severní pohled " 101,80</t>
  </si>
  <si>
    <t>- 1,15*1,95*2</t>
  </si>
  <si>
    <t>- 1,18*1,95*2</t>
  </si>
  <si>
    <t>- 0,75*0,80*2</t>
  </si>
  <si>
    <t>- 1,20*1,25</t>
  </si>
  <si>
    <t>"Jižní fasáda " 99,50</t>
  </si>
  <si>
    <t>-1,18*1,35*3</t>
  </si>
  <si>
    <t xml:space="preserve">-  1,20*1,25</t>
  </si>
  <si>
    <t>"Pohled z ulice " 234,00</t>
  </si>
  <si>
    <t>2*1,45*7,95</t>
  </si>
  <si>
    <t>1,45*2,65</t>
  </si>
  <si>
    <t>- 1,20*1,95*6</t>
  </si>
  <si>
    <t>- 0,53*1,075</t>
  </si>
  <si>
    <t>- 0,875*1,55</t>
  </si>
  <si>
    <t xml:space="preserve">-  1,50*1,70*7</t>
  </si>
  <si>
    <t>"Podhled od trati " 226,90</t>
  </si>
  <si>
    <t>2*4,61*(2,70+3,70)/2</t>
  </si>
  <si>
    <t>(0,82+0,30)*3,70</t>
  </si>
  <si>
    <t>- 0,60*0,75*2</t>
  </si>
  <si>
    <t>- 1,20*1,75*5</t>
  </si>
  <si>
    <t>- 1,20*2,10</t>
  </si>
  <si>
    <t>-1,20*3,15*4</t>
  </si>
  <si>
    <t>- 1,18*1,35</t>
  </si>
  <si>
    <t>- 1,50*1,70*8</t>
  </si>
  <si>
    <t>63151529</t>
  </si>
  <si>
    <t>deska tepelně izolační minerální kontaktních fasád podélné vlákno λ=0,036 tl 120mm</t>
  </si>
  <si>
    <t>1458866691</t>
  </si>
  <si>
    <t>618,631*1,02 'Přepočtené koeficientem množství</t>
  </si>
  <si>
    <t>-2098394283</t>
  </si>
  <si>
    <t>"Pohled od trati " 25,05*1,40</t>
  </si>
  <si>
    <t>"Pohled z ulice " (6,35+1,45)*2*1,40</t>
  </si>
  <si>
    <t>(12,40-4,815)*(3,40+1,40)/2</t>
  </si>
  <si>
    <t>4,815*3,40</t>
  </si>
  <si>
    <t>-2*0,75*1,30</t>
  </si>
  <si>
    <t>"Pohled sever " (11,15-4,175)*(3,30+1,40)/2</t>
  </si>
  <si>
    <t>4,175*3,30</t>
  </si>
  <si>
    <t>-2*0,80*1,30</t>
  </si>
  <si>
    <t>"Pohled jih " (11,15-4,175)*(3,30+1,40)/2</t>
  </si>
  <si>
    <t>993359486</t>
  </si>
  <si>
    <t>145,713*1,02 'Přepočtené koeficientem množství</t>
  </si>
  <si>
    <t>622222001</t>
  </si>
  <si>
    <t>Montáž kontaktního zateplení vnějšího ostění, nadpraží nebo parapetu lepením z desek z minerální vlny s podélnou nebo kolmou orientací vláken hloubky špalet do 200 mm, tloušťky desek do 40 mm</t>
  </si>
  <si>
    <t>1608301708</t>
  </si>
  <si>
    <t>36,50</t>
  </si>
  <si>
    <t>622323111</t>
  </si>
  <si>
    <t>Omítka vápenocementová vnějších ploch hladkých hladká, nanášená na neomítnutý bezesparý podklad, tloušťky do 5 mm ručně stěn</t>
  </si>
  <si>
    <t>4278609</t>
  </si>
  <si>
    <t xml:space="preserve">Poznámka k souboru cen:_x000d_
1. Ceny jsou určeny pro ocenění omítek přesného zdění z pórobetonových tvárnic nebo pálených cihel, cementoštěpkových desek, hladkých betonových ploch, apod._x000d_
2. V cenách nejsou započteny náklady na:_x000d_
a) podkladní a spojovací vrstvy; tyto se oceňují cenami souboru cen 62.13 této části katalogu,_x000d_
b) výztužnou tkaninu; tyto se oceňují cenami 62. 14-2002 této části katalogu,_x000d_
c) nadměrné kropení vodou u pórobetonových konstrukcí; tyto se oceňují cenou příplatku 629 99-9001 této části katalogu._x000d_
</t>
  </si>
  <si>
    <t xml:space="preserve">Dozdívky </t>
  </si>
  <si>
    <t>"Severní pohled " 11,95</t>
  </si>
  <si>
    <t>(0,60+0,355+0,46+0,59)*0,60</t>
  </si>
  <si>
    <t>"Pohled z ulice " 8,30+7,50</t>
  </si>
  <si>
    <t>"Jižní pohled " 13,10</t>
  </si>
  <si>
    <t>622323191</t>
  </si>
  <si>
    <t>Omítka vápenocementová vnějších ploch hladkých hladká, nanášená na neomítnutý bezesparý podklad, tloušťky do 5 mm ručně Příplatek k ceně za každý další 1 mm tloušťky omítky přes 5 mm stěn</t>
  </si>
  <si>
    <t>-1665947204</t>
  </si>
  <si>
    <t>42,053*15 'Přepočtené koeficientem množství</t>
  </si>
  <si>
    <t>622325112</t>
  </si>
  <si>
    <t>Oprava vápenné omítky vnějších ploch stupně členitosti 1 hladké stěn, v rozsahu opravované plochy přes 10 do 30%</t>
  </si>
  <si>
    <t>-1943416069</t>
  </si>
  <si>
    <t>"Severní fasáda"139,55</t>
  </si>
  <si>
    <t>- 0,60*0,80*4</t>
  </si>
  <si>
    <t>- 0,80*1,30*2</t>
  </si>
  <si>
    <t>"ostění " (1,18+2*1,95)*2*0,15</t>
  </si>
  <si>
    <t>(0,60+2*0,80)*4*0,15</t>
  </si>
  <si>
    <t>(0,80+2*1,30)*2*0,15</t>
  </si>
  <si>
    <t>"Jižní fasáda" 138,50</t>
  </si>
  <si>
    <t>- 1,20*1,35*3</t>
  </si>
  <si>
    <t>-0,80*1,30*2</t>
  </si>
  <si>
    <t>"ostění " (1,20+2*1,35)*3*0,15</t>
  </si>
  <si>
    <t>"Pohled z ulice " 334,10</t>
  </si>
  <si>
    <t>2*1,45*10,00</t>
  </si>
  <si>
    <t>1,45*4,85</t>
  </si>
  <si>
    <t xml:space="preserve">-  1,20*3,15</t>
  </si>
  <si>
    <t>- 1,30*3,15</t>
  </si>
  <si>
    <t>-1,27*3,15</t>
  </si>
  <si>
    <t>- 2,025*1,59*2</t>
  </si>
  <si>
    <t>- 1,50*1,70*7</t>
  </si>
  <si>
    <t>-0,75*1,30*2</t>
  </si>
  <si>
    <t>"Ostění " (1,20+2*1,95)*6*0,15</t>
  </si>
  <si>
    <t>(1,20+2*3,15)*0,15</t>
  </si>
  <si>
    <t>(0,53+2*1,075)*0,15</t>
  </si>
  <si>
    <t>(1,30+2*3,15)*0,45</t>
  </si>
  <si>
    <t>(1,27+2*3,15)*0,45</t>
  </si>
  <si>
    <t>(2,025+2*1,59)*2*0,15</t>
  </si>
  <si>
    <t>(0,875+2*1,55)*0,15</t>
  </si>
  <si>
    <t>(1,50+2*1,70)*7*0,15</t>
  </si>
  <si>
    <t>(0,75+2*1,30)*2*0,15</t>
  </si>
  <si>
    <t>"Podhled od trati "320,50</t>
  </si>
  <si>
    <t>2*4,61*(3,40+4,00)/2</t>
  </si>
  <si>
    <t>(0,82+0,30)*4,00</t>
  </si>
  <si>
    <t>-1,20*1,75*5</t>
  </si>
  <si>
    <t>- 1,20*3,15*4</t>
  </si>
  <si>
    <t>-1,45*3,15</t>
  </si>
  <si>
    <t>- 1,10*2,25</t>
  </si>
  <si>
    <t>-1,10*3,15</t>
  </si>
  <si>
    <t>-1,50*1,70*8</t>
  </si>
  <si>
    <t>"ostění " (0,60+2*0,75)*0,15*2</t>
  </si>
  <si>
    <t>(0,75+2*0,80)*2*0,15</t>
  </si>
  <si>
    <t>(1,20*2*1,75)*5*0,15</t>
  </si>
  <si>
    <t>(1,20+2*2,10)*0,15</t>
  </si>
  <si>
    <t>(1,20+2*3,15)*4*0,60</t>
  </si>
  <si>
    <t>(1,45+2*3,15)*0,60</t>
  </si>
  <si>
    <t>(1,10+2*2,25)*0,60</t>
  </si>
  <si>
    <t>(1,10+2*3,15)*0,265</t>
  </si>
  <si>
    <t>(1,18+2*1,35)*0,15</t>
  </si>
  <si>
    <t>(1,50+2*1,70)*8*0,15</t>
  </si>
  <si>
    <t>622532021</t>
  </si>
  <si>
    <t>Omítka tenkovrstvá silikonová vnějších ploch probarvená, včetně penetrace podkladu hydrofilní, s regulací vlhkosti na povrchu a se zvýšenou ochranou proti mikroorganismům zrnitá, tloušťky 2,0 mm stěn</t>
  </si>
  <si>
    <t>451447816</t>
  </si>
  <si>
    <t>"Fasáda plocha" 618,63058</t>
  </si>
  <si>
    <t xml:space="preserve">Severní fasáda </t>
  </si>
  <si>
    <t>(1,15+2*1,95)*2*0,15</t>
  </si>
  <si>
    <t>(1,18+1,25)*2*0,15</t>
  </si>
  <si>
    <t xml:space="preserve">Jižní fasáda </t>
  </si>
  <si>
    <t>"ostění " (1,18+2*1,35)*3*0,15</t>
  </si>
  <si>
    <t xml:space="preserve">Pohled z ulice </t>
  </si>
  <si>
    <t xml:space="preserve">Podhled od trati </t>
  </si>
  <si>
    <t>622-R.pol.R01</t>
  </si>
  <si>
    <t>Zjednodušená podokenní římsa - replika, EPS 150 s disperzní omítkou - ozn.R 01 - DLE SPECIFIKACE PD viz. SPECIFIKACE VÝROBKŮ A PRACÍ - restaurátorské práce</t>
  </si>
  <si>
    <t>-862102600</t>
  </si>
  <si>
    <t>622-R.pol.R02</t>
  </si>
  <si>
    <t>Zjednodušená pasparta okna - replika, EPS 150 s disperzní omítkou - ozn.R 02 - DLE SPECIFIKACE PD viz. SPECIFIKACE VÝROBKŮ A PRACÍ - restaurátorské práce</t>
  </si>
  <si>
    <t>-959509265</t>
  </si>
  <si>
    <t>622-R.pol.R03</t>
  </si>
  <si>
    <t>Zjednodušená korunní římsa - replika - EPS 150 s disperzní omítkou - ozn.R 03 - DLE SPECIFIKACE PD viz. SPECIFIKACE VÝROBKŮ A PRACÍ - restaurátorské práce</t>
  </si>
  <si>
    <t>-430891140</t>
  </si>
  <si>
    <t>622-R.pol.R04</t>
  </si>
  <si>
    <t>Replika rohové bosáže - EPS 150 s disperzní omítkou - ozn.R 04 - DLE SPECIFIKACE PD viz. SPECIFIKACE VÝROBKŮ A PRACÍ - restaurátorské práce</t>
  </si>
  <si>
    <t>1197180884</t>
  </si>
  <si>
    <t>622-R.pol.R05</t>
  </si>
  <si>
    <t>Zjednodušená korunní římsa - replika - EPS 150 s disperzní omítkou - ozn.R 05 - DLE SPECIFIKACE PD viz. SPECIFIKACE VÝROBKŮ A PRACÍ - restaurátorské práce</t>
  </si>
  <si>
    <t>887832669</t>
  </si>
  <si>
    <t>622-R.pol.R06</t>
  </si>
  <si>
    <t>Replika klenáku , EPS 150 s disperzní omítkou - ozn.R 06 - DLE SPECIFIKACE PD viz. SPECIFIKACE VÝROBKŮ A PRACÍ - restaurátorské práce</t>
  </si>
  <si>
    <t>-146156007</t>
  </si>
  <si>
    <t>622-R.pol.R07</t>
  </si>
  <si>
    <t xml:space="preserve">Fasádní nuty k utvoření imitace průběžného bosování zdiva -  EPS F 100 s disperzní omítkou - ozn.R 07 - DLE SPECIFIKACE PD viz. SPECIFIKACE VÝROBKŮ A PRACÍ - restaurátorské práce</t>
  </si>
  <si>
    <t>-546876083</t>
  </si>
  <si>
    <t>629991011</t>
  </si>
  <si>
    <t>Zakrytí vnějších ploch před znečištěním včetně pozdějšího odkrytí výplní otvorů a svislých ploch fólií přilepenou lepící páskou</t>
  </si>
  <si>
    <t>1777306715</t>
  </si>
  <si>
    <t xml:space="preserve">Poznámka k souboru cen:_x000d_
1. V ceně -1012 nejsou započteny náklady na dodávku a montáž začišťovací lišty; tyto se oceňují cenou 622 14-3004 této části katalogu a materiálem ve specifikaci._x000d_
</t>
  </si>
  <si>
    <t>"O 01 " 0,85*0,60*8</t>
  </si>
  <si>
    <t>"O 02 " 1,27*3,10</t>
  </si>
  <si>
    <t>"O 03 " 1,45*3,10</t>
  </si>
  <si>
    <t>"O 04 " 1,15*1,95*2</t>
  </si>
  <si>
    <t>"O 05 " 1,18*1,35*2</t>
  </si>
  <si>
    <t>"O 06 " 0,75*0,80*4</t>
  </si>
  <si>
    <t>"O 07 " 1,90*1,70*8</t>
  </si>
  <si>
    <t>"O 08" 1,50*1,70*6</t>
  </si>
  <si>
    <t xml:space="preserve">dveře </t>
  </si>
  <si>
    <t>"1.NP " 1,20*3,15*6</t>
  </si>
  <si>
    <t>1,30*3,15</t>
  </si>
  <si>
    <t>1,10*3,15</t>
  </si>
  <si>
    <t>1,10*2,25</t>
  </si>
  <si>
    <t>629995101</t>
  </si>
  <si>
    <t>Očištění vnějších ploch tlakovou vodou omytím</t>
  </si>
  <si>
    <t>-1003307384</t>
  </si>
  <si>
    <t>764002851</t>
  </si>
  <si>
    <t>Demontáž klempířských konstrukcí oplechování parapetů do suti</t>
  </si>
  <si>
    <t>2099896327</t>
  </si>
  <si>
    <t>"Severní pohled " 4*0,60+2*1,120</t>
  </si>
  <si>
    <t>2*0,85</t>
  </si>
  <si>
    <t>"Čelní pohled z ulice " 7*1,20+0,55+2,05+0,90</t>
  </si>
  <si>
    <t>7*1,75</t>
  </si>
  <si>
    <t>"Jižní pohled " 1,40</t>
  </si>
  <si>
    <t>"Čelní pohled od trati " 2*0,65+5*1,20+2,50+1,20</t>
  </si>
  <si>
    <t>8*1,75</t>
  </si>
  <si>
    <t>764004861</t>
  </si>
  <si>
    <t>Demontáž klempířských konstrukcí svodu do suti</t>
  </si>
  <si>
    <t>1174746981</t>
  </si>
  <si>
    <t>4*(2,15+7,65)</t>
  </si>
  <si>
    <t>3*(2,00+1,50)</t>
  </si>
  <si>
    <t>766411821</t>
  </si>
  <si>
    <t>Demontáž obložení stěn palubkami</t>
  </si>
  <si>
    <t>180745939</t>
  </si>
  <si>
    <t xml:space="preserve">Poznámka k souboru cen:_x000d_
1. Cenami nelze oceňovat demontáž obložení stěn výšky přes 2,5 m; tyto práce se oceňují cenami souboru cen 766 42-18 Demontáž obložení podhledů._x000d_
</t>
  </si>
  <si>
    <t>"Fasáda od trati " 25,05*1,40</t>
  </si>
  <si>
    <t>"z ulice " (6,35+1,45)*2*1,40</t>
  </si>
  <si>
    <t>"sever " (11,15-4,175)*(3,30+1,40)/2</t>
  </si>
  <si>
    <t>766411822</t>
  </si>
  <si>
    <t>Demontáž obložení stěn podkladových roštů</t>
  </si>
  <si>
    <t>1267529783</t>
  </si>
  <si>
    <t>953-101</t>
  </si>
  <si>
    <t>Demontáž veškerých prvků na fasádě , uložení ke zpětné montáži, případně likvidace, např.osvětlení, hodiny,pošt.schránka, tabule a pod.</t>
  </si>
  <si>
    <t>556279536</t>
  </si>
  <si>
    <t>967031742</t>
  </si>
  <si>
    <t>Přisekání (špicování) plošné nebo rovných ostění zdiva z cihel pálených plošné, na maltu vápennou nebo vápenocementovou, tl. na maltu cementovou, tl. do 100 mm</t>
  </si>
  <si>
    <t>990577934</t>
  </si>
  <si>
    <t>"1.PP " 2*0,60*0,40*4</t>
  </si>
  <si>
    <t>967032975</t>
  </si>
  <si>
    <t>Odsekání plošných fasádních prvků předsazených před líc zdiva přes 80 mm</t>
  </si>
  <si>
    <t>2080518840</t>
  </si>
  <si>
    <t>"nad soklem " 1,55+24,95-(4*1,20+1,45)+0,35+0,85+2*0,60*4</t>
  </si>
  <si>
    <t>1,55+43,49+1,55*2-(1,20+1,30*2)</t>
  </si>
  <si>
    <t>"parapety " 7*1,75+8*1,75+1,75</t>
  </si>
  <si>
    <t>968072244</t>
  </si>
  <si>
    <t>Vybourání kovových rámů oken s křídly, dveřních zárubní, vrat, stěn, ostění nebo obkladů okenních rámů s křídly jednoduchých, plochy do 1 m2</t>
  </si>
  <si>
    <t>-1942506246</t>
  </si>
  <si>
    <t>"1.PP " 0,60*0,40*4</t>
  </si>
  <si>
    <t>0,80*0,40</t>
  </si>
  <si>
    <t>1,00*0,40</t>
  </si>
  <si>
    <t>968082017</t>
  </si>
  <si>
    <t>Vybourání plastových rámů oken s křídly, dveřních zárubní, vrat rámu oken s křídly, plochy přes 2 do 4 m2</t>
  </si>
  <si>
    <t>-663062257</t>
  </si>
  <si>
    <t xml:space="preserve">Poznámka k souboru cen:_x000d_
1. Ceny neplatí pro oceňování vybourání kovových rámů s plastovým povrchem; tyto práce lze oceňovat např. cenami souboru cen 968 07-2 . Vybourání kovových rámů._x000d_
2. V cenách - 2015 až -2018 jsou započteny i náklady na vyvěšení křídel._x000d_
</t>
  </si>
  <si>
    <t>"1.NP " 0,60*0,80*4</t>
  </si>
  <si>
    <t>"2.NP " 1,50*1,70*8</t>
  </si>
  <si>
    <t>1,50*1,70*5</t>
  </si>
  <si>
    <t>968082021</t>
  </si>
  <si>
    <t>Vybourání plastových rámů oken s křídly, dveřních zárubní, vrat dveřních zárubní, plochy do 2 m2</t>
  </si>
  <si>
    <t>-1944297272</t>
  </si>
  <si>
    <t>"1.NP" 0,80*2,02</t>
  </si>
  <si>
    <t>0,85*2,02</t>
  </si>
  <si>
    <t>1,00*2,02</t>
  </si>
  <si>
    <t>968082022</t>
  </si>
  <si>
    <t>Vybourání plastových rámů oken s křídly, dveřních zárubní, vrat dveřních zárubní, plochy přes 2 do 4 m2</t>
  </si>
  <si>
    <t>-663586268</t>
  </si>
  <si>
    <t>"1.NP" 1,27*3,15</t>
  </si>
  <si>
    <t>1,45*3,15</t>
  </si>
  <si>
    <t>978015331</t>
  </si>
  <si>
    <t>Otlučení vápenných nebo vápenocementových omítek vnějších ploch s vyškrabáním spar a s očištěním zdiva stupně členitosti 1 a 2, v rozsahu přes 10 do 20 %</t>
  </si>
  <si>
    <t>936257256</t>
  </si>
  <si>
    <t>941111111</t>
  </si>
  <si>
    <t>Montáž lešení řadového trubkového lehkého pracovního s podlahami s provozním zatížením tř. 3 do 200 kg/m2 šířky tř. W06 od 0,6 do 0,9 m, výšky do 10 m</t>
  </si>
  <si>
    <t>-2038933609</t>
  </si>
  <si>
    <t xml:space="preserve">Poznámka k souboru cen:_x000d_
1. V ceně jsou započteny i náklady na kotvení lešení._x000d_
2. Montáž lešení řadového trubkového lehkého výšky přes 25 m se oceňuje individuálně._x000d_
3. Šířkou se rozumí půdorysná vzdálenost, měřená od vnitřního líce sloupků zábradlí k protilehlému volnému okraji podlahy nebo mezi vnitřními líci._x000d_
</t>
  </si>
  <si>
    <t>"Severní pohled " (11,20+2*1,00)*(9,60+12,00)/2</t>
  </si>
  <si>
    <t>3,90*(5,20+4,20)/2</t>
  </si>
  <si>
    <t>"Jižní pohled" (11,20+2*1,00)*(9,60+12,00)/2</t>
  </si>
  <si>
    <t>3,50*(5,00+4,00)/2</t>
  </si>
  <si>
    <t>"Pohled z ulice" (24,50+2*1,50)*9,30</t>
  </si>
  <si>
    <t>12,34*(0,70+2,80)/2</t>
  </si>
  <si>
    <t>10,10*3,45</t>
  </si>
  <si>
    <t>9,15*(3,45+3,70)/2</t>
  </si>
  <si>
    <t>"Pohled od trati" (25,30+2*1,00)*9,30</t>
  </si>
  <si>
    <t>4,60*(4,70+3,40)/2</t>
  </si>
  <si>
    <t>4,57*3,60</t>
  </si>
  <si>
    <t>2*4,61*(3,60+4,35)/2</t>
  </si>
  <si>
    <t>4,66*4,35</t>
  </si>
  <si>
    <t>4,60*4,35</t>
  </si>
  <si>
    <t>941111211</t>
  </si>
  <si>
    <t>Montáž lešení řadového trubkového lehkého pracovního s podlahami s provozním zatížením tř. 3 do 200 kg/m2 Příplatek za první a každý další den použití lešení k ceně -1111</t>
  </si>
  <si>
    <t>378448057</t>
  </si>
  <si>
    <t>1030,004*30 'Přepočtené koeficientem množství</t>
  </si>
  <si>
    <t>941111811</t>
  </si>
  <si>
    <t>Demontáž lešení řadového trubkového lehkého pracovního s podlahami s provozním zatížením tř. 3 do 200 kg/m2 šířky tř. W06 od 0,6 do 0,9 m, výšky do 10 m</t>
  </si>
  <si>
    <t>-124007003</t>
  </si>
  <si>
    <t xml:space="preserve">Poznámka k souboru cen:_x000d_
1. Demontáž lešení řadového trubkového lehkého výšky přes 25 m se oceňuje individuálně._x000d_
</t>
  </si>
  <si>
    <t>944111122</t>
  </si>
  <si>
    <t>Montáž ochranného zábradlí trubkového vnitřního na lešeňových konstrukcích dvoutyčového</t>
  </si>
  <si>
    <t>1610473904</t>
  </si>
  <si>
    <t xml:space="preserve">Poznámka k souboru cen:_x000d_
1. Cena -1111 je určena pro zábradlí na objektech jakékoliv výšky._x000d_
2. Ceny -1121 a -1122 jsou určeny pro lešeňové trubkové konstrukce do výšky 25 m._x000d_
3. Množství měrných jednotek se určuje:_x000d_
a) u ceny -1111 v m délky vnějšího obvodu objektu v úrovni ochranného zábradlí,_x000d_
b) u cen -1121 a -1122 v m délky ochranného zábradlí._x000d_
</t>
  </si>
  <si>
    <t>1030,004*0,5 'Přepočtené koeficientem množství</t>
  </si>
  <si>
    <t>944111222</t>
  </si>
  <si>
    <t>Montáž ochranného zábradlí trubkového Příplatek za první a každý další den použití zábradlí k ceně -1122</t>
  </si>
  <si>
    <t>785808273</t>
  </si>
  <si>
    <t>515,002*30 'Přepočtené koeficientem množství</t>
  </si>
  <si>
    <t>944111822</t>
  </si>
  <si>
    <t>Demontáž ochranného zábradlí trubkového vnitřního na lešeňových konstrukcích dvoutyčového</t>
  </si>
  <si>
    <t>-1722780375</t>
  </si>
  <si>
    <t xml:space="preserve">Poznámka k souboru cen:_x000d_
1. Cena -1811 je určena pro zábradlí na objektech jakékoliv výšky._x000d_
2. Ceny -1821 a -1822 jsou určeny pro lešeňové trubkové konstrukce do výšky 25 m._x000d_
</t>
  </si>
  <si>
    <t>944511111</t>
  </si>
  <si>
    <t>Montáž ochranné sítě zavěšené na konstrukci lešení z textilie z umělých vláken</t>
  </si>
  <si>
    <t>72587044</t>
  </si>
  <si>
    <t xml:space="preserve">Poznámka k souboru cen:_x000d_
1. V cenách nejsou započteny náklady na lešení potřebné pro zavěšení sítí; toto lešení se oceňuje příslušnými cenami lešení._x000d_
</t>
  </si>
  <si>
    <t>"Pohled z ulice " (24,50+2*1,50)*9,30</t>
  </si>
  <si>
    <t>"Pohled od trati " (25,30+2*1,00)*9,30</t>
  </si>
  <si>
    <t>944511211</t>
  </si>
  <si>
    <t>Montáž ochranné sítě Příplatek za první a každý další den použití sítě k ceně -1111</t>
  </si>
  <si>
    <t>-385678218</t>
  </si>
  <si>
    <t>549,865*30 'Přepočtené koeficientem množství</t>
  </si>
  <si>
    <t>944511811</t>
  </si>
  <si>
    <t>Demontáž ochranné sítě zavěšené na konstrukci lešení z textilie z umělých vláken</t>
  </si>
  <si>
    <t>-1993465006</t>
  </si>
  <si>
    <t>1047406054</t>
  </si>
  <si>
    <t>1768943117</t>
  </si>
  <si>
    <t>1534226164</t>
  </si>
  <si>
    <t>33,458*9 'Přepočtené koeficientem množství</t>
  </si>
  <si>
    <t>1513924683</t>
  </si>
  <si>
    <t>-1549216626</t>
  </si>
  <si>
    <t>764</t>
  </si>
  <si>
    <t>Konstrukce klempířské</t>
  </si>
  <si>
    <t>764216604</t>
  </si>
  <si>
    <t>Oplechování parapetů z pozinkovaného plechu s povrchovou úpravou rovných mechanicky kotvené, bez rohů rš 330 mm</t>
  </si>
  <si>
    <t>361538893</t>
  </si>
  <si>
    <t>764218604</t>
  </si>
  <si>
    <t>Oplechování říms a ozdobných prvků z pozinkovaného plechu s povrchovou úpravou rovných, bez rohů mechanicky kotvené rš 330 mm - viz. SPECIFIKACE VÝROBKŮ A PRACÍ - klempířské konstrukce</t>
  </si>
  <si>
    <t>1856691144</t>
  </si>
  <si>
    <t xml:space="preserve">Poznámka k souboru cen:_x000d_
1. Ceny lze použít pro ocenění oplechování římsy pod nadřímsovým žlabem._x000d_
</t>
  </si>
  <si>
    <t>"ozn.K 04 - rš.200mm" 84,00</t>
  </si>
  <si>
    <t>998764103</t>
  </si>
  <si>
    <t>Přesun hmot pro konstrukce klempířské stanovený z hmotnosti přesunovaného materiálu vodorovná dopravní vzdálenost do 50 m v objektech výšky přes 12 do 24 m</t>
  </si>
  <si>
    <t>-1038027226</t>
  </si>
  <si>
    <t>766-101</t>
  </si>
  <si>
    <t>Obložení stěn prkny - dle původního - štítů a boků - fasáda, D+M vč.povrchové úpravy_x000d_
DLE SPECIFIKACE PD - tabulky oken</t>
  </si>
  <si>
    <t>-1667067915</t>
  </si>
  <si>
    <t>Poznámka k položce:_x000d_
vč.podkladového roštu</t>
  </si>
  <si>
    <t>766-o04</t>
  </si>
  <si>
    <t>Okno plast - 1150/1950mm - ozn.O 04, D+M_x000d_
DLE SPECIFIKACE PD - tabulky oken</t>
  </si>
  <si>
    <t>-202765401</t>
  </si>
  <si>
    <t>766-O06</t>
  </si>
  <si>
    <t>Okno plast - 750/ 800mm - ozn.O 06, D+M_x000d_
DLE SPECIFIKACE PD - tabulky oken</t>
  </si>
  <si>
    <t>1060901202</t>
  </si>
  <si>
    <t>766-O07</t>
  </si>
  <si>
    <t>Okno plast - 1500/1700mm - ozn.O 07, D+M _x000d_
DLE SPECIFIKACE PD - tabulky oken</t>
  </si>
  <si>
    <t>1652848477</t>
  </si>
  <si>
    <t>766-O08</t>
  </si>
  <si>
    <t>Okno plast - 1500/1700mm - ozn.O 08, D+M _x000d_
DLE SPECIFIKACE PD - tabulky oken</t>
  </si>
  <si>
    <t>511702281</t>
  </si>
  <si>
    <t>766-O11</t>
  </si>
  <si>
    <t>Bezpečnostní dveře s nadsvětlíkem plast - 1200/3100mm - ozn.O 11, D+M _x000d_
DLE SPECIFIKACE PD - tabulky oken</t>
  </si>
  <si>
    <t>58777292</t>
  </si>
  <si>
    <t>766-O12</t>
  </si>
  <si>
    <t>Bezpečnostní dveře s nadsvětlíkem plat 1200/3100mm - ozn.O 12, D+M _x000d_
DLE SPECIFIKACE PD - tabulky oken</t>
  </si>
  <si>
    <t>1480670612</t>
  </si>
  <si>
    <t>766-O13</t>
  </si>
  <si>
    <t>Bezpečnostní dveře s nadsvětlíkem plast - 1200/3100mm - ozn.O 13, D+M _x000d_
DLE SPECIFIKACE PD - tabulky oken</t>
  </si>
  <si>
    <t>-1719199281</t>
  </si>
  <si>
    <t>766-O14</t>
  </si>
  <si>
    <t>Bezpečnostní dveře plast - 900/2100mm - ozn.O 14, D+M _x000d_
DLE SPECIFIKACE PD - tabulky oken</t>
  </si>
  <si>
    <t>1567603655</t>
  </si>
  <si>
    <t>766-T01</t>
  </si>
  <si>
    <t>Vystouplé dřevěné prvly na dřevěném obložení štítu - hranoly 150/80mm = 3,150m3 - ozn.T01- D+M - viz. SPECIFIKACE VÝROBKŮ A PRACÍ - truhlářské práce a výrobky</t>
  </si>
  <si>
    <t>928722373</t>
  </si>
  <si>
    <t>767-O05</t>
  </si>
  <si>
    <t>Okno plast - 1180/1350mm - ozn.O 05, D+M_x000d_
DLE SPECIFIKACE PD - tabulky oken</t>
  </si>
  <si>
    <t>-799451403</t>
  </si>
  <si>
    <t>998766203</t>
  </si>
  <si>
    <t>Přesun hmot pro konstrukce truhlářské stanovený procentní sazbou (%) z ceny vodorovná dopravní vzdálenost do 50 m v objektech výšky přes 12 do 24 m</t>
  </si>
  <si>
    <t>-1915210128</t>
  </si>
  <si>
    <t>767832102</t>
  </si>
  <si>
    <t>Montáž venkovních požárních žebříků do zdiva bez suchovodu</t>
  </si>
  <si>
    <t>1228568099</t>
  </si>
  <si>
    <t>" Z 03" 6,00</t>
  </si>
  <si>
    <t>44983-R.pol.Z03</t>
  </si>
  <si>
    <t>žebřík fasádní skládací odnímatelný - lakovaný - ozn.Z03_x000d_
DLE SPECIFIKACE PD viz. SPECIFIKACE VÝROBKŮ A PRACÍ</t>
  </si>
  <si>
    <t>-1836992309</t>
  </si>
  <si>
    <t>-853487601</t>
  </si>
  <si>
    <t>44983-R.pol.Z04</t>
  </si>
  <si>
    <t xml:space="preserve">žebřík fasádní skládací odnímatelný - lakovaný - ozn.Z04_x000d_
DLE SPECIFIKACE PD  viz. SPECIFIKACE VÝROBKŮ A PRACÍ</t>
  </si>
  <si>
    <t>1184511603</t>
  </si>
  <si>
    <t>767-O01</t>
  </si>
  <si>
    <t>Sklepní větrací okénka s košem - 800/300mm - ozn.O 01, D+M _x000d_
DLE SPECIFIKACE PD</t>
  </si>
  <si>
    <t>1120326845</t>
  </si>
  <si>
    <t>767-O02</t>
  </si>
  <si>
    <t>Dvoukřídlé vstupní dveře AL -1270/3100mm - ozn.O 02, D+M _x000d_
Bezpečnostní_x000d_
DLE SPECIFIKACE PD</t>
  </si>
  <si>
    <t>974920057</t>
  </si>
  <si>
    <t>767-O03</t>
  </si>
  <si>
    <t>Dvoukřídlé vstupní dveře AL -1450/3100mm - ozn.O 03, D+M _x000d_
Bezpečnostní_x000d_
DLE SPECIFIKACE PD</t>
  </si>
  <si>
    <t>722675409</t>
  </si>
  <si>
    <t>767-Z07</t>
  </si>
  <si>
    <t>Akustická žaluzie VZT uzamykatelná 500/500mm, D+M - ozn.Z07_x000d_
DLE SPEC7FIKACE PD</t>
  </si>
  <si>
    <t>-52554726</t>
  </si>
  <si>
    <t>2116856687</t>
  </si>
  <si>
    <t>782</t>
  </si>
  <si>
    <t>Dokončovací práce - obklady z kamene</t>
  </si>
  <si>
    <t>782111112</t>
  </si>
  <si>
    <t>Montáž obkladů stěn z měkkých kamenů kladených do malty z nejvýše dvou rozdílných druhů pravoúhlých desek ve skladbě se pravidelně opakujících tl. 25 a 30 mm</t>
  </si>
  <si>
    <t>1927169502</t>
  </si>
  <si>
    <t xml:space="preserve">"Sokl DLE  SPECIFIKACE PD  ozn.KR01 "  96,74</t>
  </si>
  <si>
    <t>583846-R.pol.</t>
  </si>
  <si>
    <t xml:space="preserve">Deska obkladová  kámen tl.3cm, DLE SPECIDIKACE PD viz. SPECIFIKACE VÝROBKŮ A PRACÍ - ozn.KR01_x000d_
</t>
  </si>
  <si>
    <t>1177877580</t>
  </si>
  <si>
    <t>96,74*1,05 'Přepočtené koeficientem množství</t>
  </si>
  <si>
    <t>998782203</t>
  </si>
  <si>
    <t>Přesun hmot pro obklady kamenné stanovený procentní sazbou (%) z ceny vodorovná dopravní vzdálenost do 50 m v objektech výšky přes 12 do 60 m</t>
  </si>
  <si>
    <t>1666812801</t>
  </si>
  <si>
    <t>02 - Elektroinstalace - fasáda, venkovní osvětlení</t>
  </si>
  <si>
    <t>741001011</t>
  </si>
  <si>
    <t>Kabel coax - venkovní - D+M</t>
  </si>
  <si>
    <t>1573589098</t>
  </si>
  <si>
    <t>741122015</t>
  </si>
  <si>
    <t>Montáž kabelů měděných bez ukončení uložených pod omítku plných kulatých (CYKY), počtu a průřezu žil 3x1,5 mm2</t>
  </si>
  <si>
    <t>-1886362589</t>
  </si>
  <si>
    <t>338120401</t>
  </si>
  <si>
    <t>140*1,2 'Přepočtené koeficientem množství</t>
  </si>
  <si>
    <t>-554513127</t>
  </si>
  <si>
    <t>1951695259</t>
  </si>
  <si>
    <t>100*1,2 'Přepočtené koeficientem množství</t>
  </si>
  <si>
    <t>21029060</t>
  </si>
  <si>
    <t>Svítidlo tvenkovní nástěnné , 1x24W (IP44) - D+M - DLE SPECIFIKACE PD</t>
  </si>
  <si>
    <t>-1839862442</t>
  </si>
  <si>
    <t>21029070</t>
  </si>
  <si>
    <t>Výbojkové svítidlo SHC 1x100W - venkovní - DLE SPECIFIKACE PD</t>
  </si>
  <si>
    <t>-395809976</t>
  </si>
  <si>
    <t>21029071</t>
  </si>
  <si>
    <t>Pohybové čidlo pro ovládání svítidel, úhel 180°, IP44 (venkovní) - DLE SPECIFIKACE PD</t>
  </si>
  <si>
    <t>-2097084372</t>
  </si>
  <si>
    <t>21029072</t>
  </si>
  <si>
    <t>Anténní systém na střeše - DLE SPECIFIKACE PD</t>
  </si>
  <si>
    <t>324554497</t>
  </si>
  <si>
    <t>741130081</t>
  </si>
  <si>
    <t>Ukončení vodičů izolovaných s označením a zapojením Příplatek k cenám za ocínování konce žíly_x000d_
- DROBNÝ MATERIÁL</t>
  </si>
  <si>
    <t>744493412</t>
  </si>
  <si>
    <t>HZS2221</t>
  </si>
  <si>
    <t>Hodinové zúčtovací sazby profesí PSV provádění stavebních instalací elektrikář</t>
  </si>
  <si>
    <t>-1322800909</t>
  </si>
  <si>
    <t>"Přemístění stávajících zařízení na fasádě objektu (parabola, rozhlas, atd…)" 30,00</t>
  </si>
  <si>
    <t>"Demontáž stávajícího venkovního rozvaděče (na fasádě)" 8,00</t>
  </si>
  <si>
    <t>HZS2492</t>
  </si>
  <si>
    <t>Hodinové zúčtovací sazby profesí PSV zednické výpomoci a pomocné práce PSV pomocný dělník PSV</t>
  </si>
  <si>
    <t>-1912025216</t>
  </si>
  <si>
    <t>S01</t>
  </si>
  <si>
    <t>Zastřešení zpevněné plochy</t>
  </si>
  <si>
    <t>95,38</t>
  </si>
  <si>
    <t>S02</t>
  </si>
  <si>
    <t>Úprava zastřešení přístavků</t>
  </si>
  <si>
    <t>265,82</t>
  </si>
  <si>
    <t>S03</t>
  </si>
  <si>
    <t>Střecha hlavní budova</t>
  </si>
  <si>
    <t>557</t>
  </si>
  <si>
    <t>SO 12 - Úprava zastřešení</t>
  </si>
  <si>
    <t xml:space="preserve">    765 - Krytina skládaná</t>
  </si>
  <si>
    <t xml:space="preserve">    789 - Povrchové úpravy ocelových konstrukcí a technologických zařízení</t>
  </si>
  <si>
    <t>413231221</t>
  </si>
  <si>
    <t>Zazdívka zhlaví stropních trámů nebo válcovaných nosníků pálenými cihlami trámů, průřezu přes 20000 do 40000 mm2</t>
  </si>
  <si>
    <t>223986540</t>
  </si>
  <si>
    <t>441125311</t>
  </si>
  <si>
    <t>Montáž vazníků ze železobetonu nebo předpjatého betonu se svařovanými spoji příhradových, světlosti do 12 m</t>
  </si>
  <si>
    <t>773461230</t>
  </si>
  <si>
    <t xml:space="preserve">viz. výpis </t>
  </si>
  <si>
    <t>60512200</t>
  </si>
  <si>
    <t>příhradový vazník sedlový sušený neimpregnovaný dl do 9m</t>
  </si>
  <si>
    <t>-927477989</t>
  </si>
  <si>
    <t>-413592352</t>
  </si>
  <si>
    <t>10,48</t>
  </si>
  <si>
    <t>953965116</t>
  </si>
  <si>
    <t>Kotvy chemické s vyvrtáním otvoru kotevní šrouby pro chemické kotvy, velikost M 10, délka 170 mm</t>
  </si>
  <si>
    <t>2068123426</t>
  </si>
  <si>
    <t xml:space="preserve">Poznámka k souboru cen:_x000d_
1. V cenách 953 96-11 a 953 96-12 jsou započteny i náklady na:_x000d_
a) rozměření, vrtání a spotřebu vrtáků. Pro velikost M 8 až M 30 jsou započteny náklady na vrtání příklepovými vrtáky, pro velikost M 33 až M 39 diamantovými korunkami,_x000d_
b) vyfoukání otvoru, přípravu kotev k uložení do otvorů, vyplnění kotevních otvorů tmelem nebo chemickou patronou včetně dodávky materiálu._x000d_
2. V cenách 953 96-51.. jsou započteny i náklady na dodání a zasunutí kotevního šroubu do otvoru vyplněného chemickým tmelem nebo patronou a dotažení matice._x000d_
</t>
  </si>
  <si>
    <t>"vazníky" 106,00</t>
  </si>
  <si>
    <t>953965131</t>
  </si>
  <si>
    <t>Kotvy chemické s vyvrtáním otvoru kotevní šrouby pro chemické kotvy, velikost M 16, délka 190 mm</t>
  </si>
  <si>
    <t>526198294</t>
  </si>
  <si>
    <t>"krokve" 26*4</t>
  </si>
  <si>
    <t>762331811</t>
  </si>
  <si>
    <t>Demontáž vázaných konstrukcí krovů sklonu do 60° z hranolů, hranolků, fošen, průřezové plochy do 120 cm2</t>
  </si>
  <si>
    <t>-813673583</t>
  </si>
  <si>
    <t>762331812</t>
  </si>
  <si>
    <t>Demontáž vázaných konstrukcí krovů sklonu do 60° z hranolů, hranolků, fošen, průřezové plochy přes 120 do 224 cm2</t>
  </si>
  <si>
    <t>757392588</t>
  </si>
  <si>
    <t>762331813</t>
  </si>
  <si>
    <t>Demontáž vázaných konstrukcí krovů sklonu do 60° z hranolů, hranolků, fošen, průřezové plochy přes 224 do 288 cm2</t>
  </si>
  <si>
    <t>-541490218</t>
  </si>
  <si>
    <t>762341811</t>
  </si>
  <si>
    <t>Demontáž bednění a laťování bednění střech rovných, obloukových, sklonu do 60° se všemi nadstřešními konstrukcemi z prken hrubých, hoblovaných tl. do 32 mm</t>
  </si>
  <si>
    <t>-513915382</t>
  </si>
  <si>
    <t>S01+S02+S03</t>
  </si>
  <si>
    <t>764001831</t>
  </si>
  <si>
    <t>Demontáž klempířských konstrukcí krytiny z taškových tabulí do suti</t>
  </si>
  <si>
    <t>468764232</t>
  </si>
  <si>
    <t>764004801</t>
  </si>
  <si>
    <t>Demontáž klempířských konstrukcí žlabu podokapního do suti</t>
  </si>
  <si>
    <t>1674486730</t>
  </si>
  <si>
    <t>"Přístavky + perón " 9,74+8,845*2+38,53+9,145</t>
  </si>
  <si>
    <t>"Hlavní budova " 6,35*2+1,45*2+26,90</t>
  </si>
  <si>
    <t>973031324</t>
  </si>
  <si>
    <t>Vysekání výklenků nebo kapes ve zdivu z cihel na maltu vápennou nebo vápenocementovou kapes, plochy do 0,10 m2, hl. do 150 mm</t>
  </si>
  <si>
    <t>2075762902</t>
  </si>
  <si>
    <t>-1127922953</t>
  </si>
  <si>
    <t>-285691085</t>
  </si>
  <si>
    <t>-995818378</t>
  </si>
  <si>
    <t>41,48*9 'Přepočtené koeficientem množství</t>
  </si>
  <si>
    <t>-1152207656</t>
  </si>
  <si>
    <t>586820827</t>
  </si>
  <si>
    <t>713111111</t>
  </si>
  <si>
    <t>Montáž tepelné izolace stropů rohožemi, pásy, dílci, deskami, bloky (izolační materiál ve specifikaci) vrchem bez překrytí lepenkou kladenými volně</t>
  </si>
  <si>
    <t>-1537475634</t>
  </si>
  <si>
    <t>63152143</t>
  </si>
  <si>
    <t>pás tepelně izolační univerzální λ=0,038 tl 60mm</t>
  </si>
  <si>
    <t>-342375814</t>
  </si>
  <si>
    <t>265,82*1,02 'Přepočtené koeficientem množství</t>
  </si>
  <si>
    <t>713111136</t>
  </si>
  <si>
    <t>Montáž tepelné izolace stropů rohožemi, pásy, dílci, deskami, bloky (izolační materiál ve specifikaci) žebrových spodem kladenými volně na podbití mezi trámy</t>
  </si>
  <si>
    <t>540642517</t>
  </si>
  <si>
    <t>63152146</t>
  </si>
  <si>
    <t>pás tepelně izolační univerzální λ=0,038 tl 120mm</t>
  </si>
  <si>
    <t>-2043355651</t>
  </si>
  <si>
    <t>265,82*1,05 'Přepočtené koeficientem množství</t>
  </si>
  <si>
    <t>63152147</t>
  </si>
  <si>
    <t>pás tepelně izolační univerzální λ=0,038 tl 140mm</t>
  </si>
  <si>
    <t>-1742693787</t>
  </si>
  <si>
    <t>713191115</t>
  </si>
  <si>
    <t>Montáž tepelné izolace stavebních konstrukcí - doplňky a konstrukční součásti podlah, stropů vrchem nebo střech překrytím pásem asfaltovým samolepícím na sucho</t>
  </si>
  <si>
    <t>2145702268</t>
  </si>
  <si>
    <t>62856001</t>
  </si>
  <si>
    <t xml:space="preserve">pás asfaltový samolepicí modifikovaný SBS tl 2,2mm s hliníkové fólie, hliníkové fólie s textilií se  spalitelnou fólií nebo jemnozrnný minerálním posypem nebo textilií na horním povrchu</t>
  </si>
  <si>
    <t>862440679</t>
  </si>
  <si>
    <t>918,2*1,15 'Přepočtené koeficientem množství</t>
  </si>
  <si>
    <t>-2105614786</t>
  </si>
  <si>
    <t>158374451</t>
  </si>
  <si>
    <t>15,782+5,691+2,548+2,075+0,473</t>
  </si>
  <si>
    <t>7,018</t>
  </si>
  <si>
    <t>762332142</t>
  </si>
  <si>
    <t>Montáž vázaných konstrukcí krovů střech pultových, sedlových, valbových, stanových čtvercového nebo obdélníkového půdorysu, z řeziva hraněného s použitím ocelových spojek (spojky ve specifikaci), průřezové plochy přes 120 do 224 cm2</t>
  </si>
  <si>
    <t>-1711827741</t>
  </si>
  <si>
    <t xml:space="preserve">Poznámka k souboru cen:_x000d_
1. V cenách nejsou započteny náklady na montáž kotevních želez s připojením k dřevěné konstrukci; tyto se ocení příslušnými položkami souboru cen 762 08-5 tohoto katalogu._x000d_
2. V cenách 762 33-5 nejsou započteny náklady na podpory (např. vazníky)._x000d_
</t>
  </si>
  <si>
    <t>80/180</t>
  </si>
  <si>
    <t>"K 1" 7,65*40</t>
  </si>
  <si>
    <t>"K 2" 5,40*4</t>
  </si>
  <si>
    <t>"K 3" 7,25*4</t>
  </si>
  <si>
    <t>"K 4" 4,00*2</t>
  </si>
  <si>
    <t>"K 5" 1,20*6</t>
  </si>
  <si>
    <t>"K 6" 5,85*2</t>
  </si>
  <si>
    <t>"K 7" 7,70*2</t>
  </si>
  <si>
    <t>"K 8" 7,55*2</t>
  </si>
  <si>
    <t>"K 9" 6,40*2</t>
  </si>
  <si>
    <t>"K 10" 5,30*2</t>
  </si>
  <si>
    <t>"K 11" 4,00*2</t>
  </si>
  <si>
    <t>"K 12" 2,80*2</t>
  </si>
  <si>
    <t>"K 13" 1,60*2</t>
  </si>
  <si>
    <t>"K 14" 7,05*2</t>
  </si>
  <si>
    <t>"K 15" 6,30*2</t>
  </si>
  <si>
    <t>"K 16" 5,50*2</t>
  </si>
  <si>
    <t>"K 17" 4,55*2</t>
  </si>
  <si>
    <t>"K 18" 3,60*2</t>
  </si>
  <si>
    <t>"K 19" 2,70*2</t>
  </si>
  <si>
    <t>"K 20" 1,50*2</t>
  </si>
  <si>
    <t>"K 21" 4,40*1</t>
  </si>
  <si>
    <t>"N 1" 2,70*4</t>
  </si>
  <si>
    <t>"N 2" 2,95*2</t>
  </si>
  <si>
    <t>"U 2" 3,30*2</t>
  </si>
  <si>
    <t>50/160</t>
  </si>
  <si>
    <t>"L 1" 5,60*44</t>
  </si>
  <si>
    <t>"L 2" 6,15*8</t>
  </si>
  <si>
    <t>"S 01"</t>
  </si>
  <si>
    <t>"K1 120/180" 4,65*26,00</t>
  </si>
  <si>
    <t>"V1 140/240" 25,10*1</t>
  </si>
  <si>
    <t>60512130</t>
  </si>
  <si>
    <t>hranol stavební řezivo průřezu do 224cm2 do dl 6m</t>
  </si>
  <si>
    <t>493192537</t>
  </si>
  <si>
    <t>"K 1" 7,65*40*0,08*0,18*1,10</t>
  </si>
  <si>
    <t>"K 2" 5,40*4*0,08*0,18*1,10</t>
  </si>
  <si>
    <t>"K 3" 7,25*4*0,08*0,18*1,10</t>
  </si>
  <si>
    <t>"K 4" 4,00*2*0,08*0,18*1,10</t>
  </si>
  <si>
    <t>"K 5" 1,20*6*0,08*0,18*1,10</t>
  </si>
  <si>
    <t>"K 6" 5,85*2*0,08*0,18*1,10</t>
  </si>
  <si>
    <t>"K 7" 7,70*2*0,08*0,18*1,10</t>
  </si>
  <si>
    <t>"K 8" 7,55*2*0,08*0,18*1,10</t>
  </si>
  <si>
    <t>"K 9" 6,40*2*0,08*0,18*1,10</t>
  </si>
  <si>
    <t>"K 10" 5,30*2*0,08*0,18*1,10</t>
  </si>
  <si>
    <t>"K 11" 4,00*2*0,08*0,18*1,10</t>
  </si>
  <si>
    <t>"K 12" 2,80*2*0,08*0,18*1,10</t>
  </si>
  <si>
    <t>"K 13" 1,60*2*0,08*0,18*1,10</t>
  </si>
  <si>
    <t>"K 14" 7,05*2*0,08*0,18*1,10</t>
  </si>
  <si>
    <t>"K 15" 6,30*2*0,08*0,18*1,10</t>
  </si>
  <si>
    <t>"K 16" 5,50*2*0,08*0,18*1,10</t>
  </si>
  <si>
    <t>"K 17" 4,55*2*0,08*0,18*1,10</t>
  </si>
  <si>
    <t>"K 18" 3,60*2*0,08*0,18*1,10</t>
  </si>
  <si>
    <t>"K 19" 2,70*2*0,08*0,18*1,10</t>
  </si>
  <si>
    <t>"K 20" 1,50*2*0,08*0,18*1,10</t>
  </si>
  <si>
    <t>"K 21" 4,40*1*0,08*0,18*1,10</t>
  </si>
  <si>
    <t>"N 1" 2,70*4*0,08*0,18*1,10</t>
  </si>
  <si>
    <t>"N 2" 2,95*2*0,08*0,18*1,10</t>
  </si>
  <si>
    <t>"U 2" 3,30*2*0,08*0,18*1,10</t>
  </si>
  <si>
    <t>"L 1" 5,60*44*0,05*0,16*1,10</t>
  </si>
  <si>
    <t>"L 2" 6,15*8*0,05*0,16*1,10</t>
  </si>
  <si>
    <t>"K1 120/180" 4,65*26,00*0,12*0,18*1,10</t>
  </si>
  <si>
    <t>"V1 140/240" 25,10*1*0,14*0,24*1,10</t>
  </si>
  <si>
    <t>-1189286539</t>
  </si>
  <si>
    <t>120/120</t>
  </si>
  <si>
    <t>"S 2" 1,40*1</t>
  </si>
  <si>
    <t>140/140</t>
  </si>
  <si>
    <t>"P 1" 26,80*1</t>
  </si>
  <si>
    <t>"P 2" 7,20*2</t>
  </si>
  <si>
    <t>"P 3" 2,80*2</t>
  </si>
  <si>
    <t>"K1" 4,65*26</t>
  </si>
  <si>
    <t>1700240859</t>
  </si>
  <si>
    <t>S 03</t>
  </si>
  <si>
    <t>"S 2" 1,40*1*0,12*0,12*1,10</t>
  </si>
  <si>
    <t>"P 1" 26,80*1*0,14*0,14*1,10</t>
  </si>
  <si>
    <t>"P 2" 7,20*2*0,14*0,14*1,10</t>
  </si>
  <si>
    <t>"P 3" 2,80*2*0,14*0,14*1,10</t>
  </si>
  <si>
    <t>S 01</t>
  </si>
  <si>
    <t>"K1" 4,65*26*0,10*0,20*1,10</t>
  </si>
  <si>
    <t>762332144</t>
  </si>
  <si>
    <t>Montáž vázaných konstrukcí krovů střech pultových, sedlových, valbových, stanových čtvercového nebo obdélníkového půdorysu, z řeziva hraněného s použitím ocelových spojek (spojky ve specifikaci), průřezové plochy přes 288 do 450 cm2</t>
  </si>
  <si>
    <t>-1612510974</t>
  </si>
  <si>
    <t>140/260</t>
  </si>
  <si>
    <t>"U 1" 7,60*2</t>
  </si>
  <si>
    <t xml:space="preserve">"V 1" 25,10 </t>
  </si>
  <si>
    <t>"V 2"5,00</t>
  </si>
  <si>
    <t>"V3" 4,60</t>
  </si>
  <si>
    <t>60512140</t>
  </si>
  <si>
    <t>hranol stavební řezivo průřezu do 450cm2 do dl 6m</t>
  </si>
  <si>
    <t>-875662980</t>
  </si>
  <si>
    <t>"U 1" 7,60*2*0,14*0,26*1,10</t>
  </si>
  <si>
    <t>"V 1" 25,10 *0,14*0,24*1,10</t>
  </si>
  <si>
    <t>61223110</t>
  </si>
  <si>
    <t>hranol konstrukční BSH vrstvený lepený nepohledový</t>
  </si>
  <si>
    <t>2129937980</t>
  </si>
  <si>
    <t>"V 2+3" (5,00+4,60)*0,14*0,32*1,10</t>
  </si>
  <si>
    <t>762341270</t>
  </si>
  <si>
    <t>Bednění a laťování montáž bednění střech rovných a šikmých sklonu do 60° s vyřezáním otvorů z desek dřevotřískových nebo dřevoštěpkových na sraz</t>
  </si>
  <si>
    <t>629753069</t>
  </si>
  <si>
    <t xml:space="preserve">Poznámka k souboru cen:_x000d_
1. V cenách -1011 až -1149 bednění střech z desek dřevoštěpkových a cementotřískových jsou započteny i náklady na dodávku spojovacích prostředků, na tyto položky se nevztahuje ocenění dodávky spojovacích prostředků položka 762 39-5000._x000d_
</t>
  </si>
  <si>
    <t>60726248</t>
  </si>
  <si>
    <t>deska dřevoštěpková OSB 3 ostrá hrana nebroušená tl 22mm</t>
  </si>
  <si>
    <t>258352173</t>
  </si>
  <si>
    <t>918,2*1,1 'Přepočtené koeficientem množství</t>
  </si>
  <si>
    <t>762341650</t>
  </si>
  <si>
    <t>Bednění a laťování montáž bednění štítových okapových říms, krajnic, závětrných prken a žaluzií ve spádu nebo rovnoběžně s okapem z prken hoblovaných</t>
  </si>
  <si>
    <t>-2039566373</t>
  </si>
  <si>
    <t>"Severní přístavek " 4,54*(0,30+5,01)</t>
  </si>
  <si>
    <t>4,58*(0,30+0,64)</t>
  </si>
  <si>
    <t>1,00*8,81*2</t>
  </si>
  <si>
    <t>9,68*(0,30+0,64)</t>
  </si>
  <si>
    <t>"Jižní přístavek "9,05*(0,30+0,64)</t>
  </si>
  <si>
    <t>1,00*2*9,75</t>
  </si>
  <si>
    <t>4,715*(0,30+0,64)</t>
  </si>
  <si>
    <t>4,255*(0,30+5,01)</t>
  </si>
  <si>
    <t>2*(4,20+4,15+4,20)*0,95</t>
  </si>
  <si>
    <t>(4,20+4,80+4,20)*0,95</t>
  </si>
  <si>
    <t>(5,55+5,20+2*1,35+27,15)*0,95</t>
  </si>
  <si>
    <t>61191173</t>
  </si>
  <si>
    <t>palubky obkladové smrk profil klasický 19x121mm jakost A/B</t>
  </si>
  <si>
    <t>427023736</t>
  </si>
  <si>
    <t>280,499*1,1 'Přepočtené koeficientem množství</t>
  </si>
  <si>
    <t>762342441</t>
  </si>
  <si>
    <t>Bednění a laťování montáž lišt trojúhelníkových nebo kontralatí</t>
  </si>
  <si>
    <t>-948359474</t>
  </si>
  <si>
    <t>S01+S02</t>
  </si>
  <si>
    <t>"S 03"</t>
  </si>
  <si>
    <t>60514106</t>
  </si>
  <si>
    <t>řezivo jehličnaté lať pevnostní třída S10-13 průřez 40x60mm</t>
  </si>
  <si>
    <t>-854113260</t>
  </si>
  <si>
    <t>905,944*0,04*0,06</t>
  </si>
  <si>
    <t>2,174*1,1 'Přepočtené koeficientem množství</t>
  </si>
  <si>
    <t>762395000</t>
  </si>
  <si>
    <t>Spojovací prostředky krovů, bednění a laťování, nadstřešních konstrukcí svory, prkna, hřebíky, pásová ocel, vruty</t>
  </si>
  <si>
    <t>1976521620</t>
  </si>
  <si>
    <t xml:space="preserve">Poznámka k souboru cen:_x000d_
1. Cena je určena pro montážní ceny souborů cen:_x000d_
a) 762 33- Montáž vázaných konstrukcí krovů,_x000d_
b) 762 34- Bednění a laťování, ceny -1210 až -2441,_x000d_
c) 762 35- Montáž nadstřešních konstrukcí,_x000d_
d) 762 36- Montáž spádových klínů._x000d_
2. Ochrana konstrukce se oceňuje samostatně, např. položkami 762 08-3 Impregnace řeziva tohoto katalogu nebo příslušnými položkami katalogu 800-783 Nátěry._x000d_
</t>
  </si>
  <si>
    <t>15,782+5,691+2,075+0,473+2,391</t>
  </si>
  <si>
    <t>1020,02*0,022</t>
  </si>
  <si>
    <t>308,549*0,019</t>
  </si>
  <si>
    <t>762841110</t>
  </si>
  <si>
    <t>Montáž podbíjení stropů a střech vodorovných z hrubých prken na sraz</t>
  </si>
  <si>
    <t>-531198268</t>
  </si>
  <si>
    <t xml:space="preserve">Poznámka k souboru cen:_x000d_
1. Položky -2111 až -2131 lze použít pouze pro ocenění podbití vnějšího přesahu střech šikmých prkny přibíjenými rovnoběžně s krokvemi na rošt, podbití z prken přibíjených kolmo na krokve se ocení příslušnými položkami -2211 až -2231._x000d_
2. V cenách nejsou započteny náklady na montáž roštu, tyto se oceňují cenou 762 42-9001 Montáž podkladového roštu podhledu._x000d_
3. U položek -2111 až -2131 se množství jednotek určuje v m celkové délky podbití._x000d_
</t>
  </si>
  <si>
    <t>60511093</t>
  </si>
  <si>
    <t>řezivo jehličnaté boční omítané š 80-160mm tl 23mm dl 4-6m</t>
  </si>
  <si>
    <t>1603862279</t>
  </si>
  <si>
    <t>S02*0,024*1,10</t>
  </si>
  <si>
    <t>762895000</t>
  </si>
  <si>
    <t>Spojovací prostředky záklopu stropů, stropnic, podbíjení hřebíky, svory</t>
  </si>
  <si>
    <t>-106183917</t>
  </si>
  <si>
    <t xml:space="preserve">Poznámka k souboru cen:_x000d_
1. Cena je určena jen pro montážní ceny souborů cen:_x000d_
a) 762 81- Záklop stropů, ceny -1100 až -3125,_x000d_
b) 762 82- Montáž stropnic,_x000d_
c) 762 84- Montáž podbíjení._x000d_
2. Ochrana konstrukce se oceňuje samostatně, např. položkami 762 08-3 Impregnace řeziva tohoto katalogu nebo příslušnými položkami katalogu 800-783 Nátěry._x000d_
</t>
  </si>
  <si>
    <t>-1869733423</t>
  </si>
  <si>
    <t>764042419</t>
  </si>
  <si>
    <t>Strukturovaná odddělovací rohož se zabudovanou hydroizolací jakékoliv rš</t>
  </si>
  <si>
    <t>1240574191</t>
  </si>
  <si>
    <t>764111641</t>
  </si>
  <si>
    <t>Krytina ze svitků nebo z taškových tabulí z pozinkovaného plechu s povrchovou úpravou s úpravou u okapů, prostupů a výčnělků střechy rovné drážkováním ze svitků do rš 670 mm, sklon střechy do 30°</t>
  </si>
  <si>
    <t>-34930006</t>
  </si>
  <si>
    <t>764311613</t>
  </si>
  <si>
    <t>Lemování zdí z pozinkovaného plechu s povrchovou úpravou boční nebo horní rovné, střech s krytinou skládanou mimo prejzovou rš 250 mm</t>
  </si>
  <si>
    <t>43298178</t>
  </si>
  <si>
    <t>"K05" 53,00</t>
  </si>
  <si>
    <t>764511602</t>
  </si>
  <si>
    <t>Žlab podokapní z pozinkovaného plechu s povrchovou úpravou včetně háků a čel půlkruhový rš 330 mm</t>
  </si>
  <si>
    <t>-333903683</t>
  </si>
  <si>
    <t>"K01 rš.330mm" 120,00</t>
  </si>
  <si>
    <t>"K02 rš. 280mm" 14,00</t>
  </si>
  <si>
    <t>764511643</t>
  </si>
  <si>
    <t>Žlab podokapní z pozinkovaného plechu s povrchovou úpravou včetně háků a čel kotlík oválný (trychtýřový), rš žlabu/průměr svodu 330/120 mm</t>
  </si>
  <si>
    <t>-1540972820</t>
  </si>
  <si>
    <t>764518623</t>
  </si>
  <si>
    <t>Svod z pozinkovaného plechu s upraveným povrchem včetně objímek, kolen a odskoků kruhový, průměru 120 mm</t>
  </si>
  <si>
    <t>276229945</t>
  </si>
  <si>
    <t>"K03" 64,00</t>
  </si>
  <si>
    <t>1465005125</t>
  </si>
  <si>
    <t>765</t>
  </si>
  <si>
    <t>Krytina skládaná</t>
  </si>
  <si>
    <t>765192001</t>
  </si>
  <si>
    <t>Nouzové zakrytí střechy plachtou</t>
  </si>
  <si>
    <t>-1479343835</t>
  </si>
  <si>
    <t xml:space="preserve">Poznámka k souboru cen:_x000d_
1. Cenu lze použít pro přechodné zakrytí střechy nebo krovu._x000d_
2. V ceně 765 19-2001 jsou započteny náklady i na:_x000d_
a) montáž a demontáž plachty,_x000d_
b) opotřebení plachty._x000d_
</t>
  </si>
  <si>
    <t>(S01+S02+S03)*1,15</t>
  </si>
  <si>
    <t>998765103</t>
  </si>
  <si>
    <t>Přesun hmot pro krytiny skládané stanovený z hmotnosti přesunovaného materiálu vodorovná dopravní vzdálenost do 50 m na objektech výšky přes 12 do 24 m</t>
  </si>
  <si>
    <t>-1510325451</t>
  </si>
  <si>
    <t>766671004</t>
  </si>
  <si>
    <t>Montáž střešních oken dřevěných nebo plastových kyvných, výklopných/kyvných s okenním rámem a lemováním, s plisovaným límcem, s napojením na krytinu do krytiny ploché, rozměru 78 x 118 cm</t>
  </si>
  <si>
    <t>-594366462</t>
  </si>
  <si>
    <t xml:space="preserve">Poznámka k souboru cen:_x000d_
1. V cenách nejsou započteny náklady na dodávku okna, rámu, lemování a límce; tyto se oceňují ve specifikaci._x000d_
2. V cenách montáže oken jsou započteny i náklady na zaměření, vyklínování, horizontální i vertikální vyrovnání okenního rámu, ukotvení a vyplnění spáry mezi rámem a ostěním polyuretanovou pěnou, včetně zednického začištění._x000d_
</t>
  </si>
  <si>
    <t>"O 09" 12</t>
  </si>
  <si>
    <t>"O 10" 1</t>
  </si>
  <si>
    <t>61124763</t>
  </si>
  <si>
    <t>okno střešní dřevěné bílé PU povrch kyvné, izolační trojsklo 78x118cm, Uw=0,81W/m2K Al oplechování</t>
  </si>
  <si>
    <t>1060409712</t>
  </si>
  <si>
    <t>61124363</t>
  </si>
  <si>
    <t>roleta celostínící vnitřní 78x118cm</t>
  </si>
  <si>
    <t>1540694865</t>
  </si>
  <si>
    <t>61124161</t>
  </si>
  <si>
    <t>lemování střešních oken 66x118cm</t>
  </si>
  <si>
    <t>1425906528</t>
  </si>
  <si>
    <t>61140607</t>
  </si>
  <si>
    <t>výlez střešní pro sklon střechy 15-85° 66x118cm</t>
  </si>
  <si>
    <t>487882221</t>
  </si>
  <si>
    <t>429634003</t>
  </si>
  <si>
    <t>76732-R.pol.</t>
  </si>
  <si>
    <t>Pomocné plechy - krov- D+M - DLE SPECIFIKACE PD - viz.statika - tabulka</t>
  </si>
  <si>
    <t>1523585241</t>
  </si>
  <si>
    <t>plech+ pásová ocel - statika - konstrukce střechy č.b-5</t>
  </si>
  <si>
    <t>31,79+22,67</t>
  </si>
  <si>
    <t>767995115</t>
  </si>
  <si>
    <t>Montáž ostatních atypických zámečnických konstrukcí hmotnosti přes 50 do 100 kg</t>
  </si>
  <si>
    <t>-301179076</t>
  </si>
  <si>
    <t xml:space="preserve">Poznámka k souboru cen:_x000d_
1. Určení cen se řídí hmotností jednotlivě montovaného dílu konstrukce._x000d_
</t>
  </si>
  <si>
    <t>viz. statika</t>
  </si>
  <si>
    <t xml:space="preserve">"S 1  100/100/6 " 336,60</t>
  </si>
  <si>
    <t>"V 1 UPE 180" 2111,84</t>
  </si>
  <si>
    <t>"V 2 UPE 180" 462,56</t>
  </si>
  <si>
    <t>"T 1 HEA 120" 73,83</t>
  </si>
  <si>
    <t>13010952</t>
  </si>
  <si>
    <t>ocel profilová HE-A 120 jakost 11 375</t>
  </si>
  <si>
    <t>2119758933</t>
  </si>
  <si>
    <t>"T 1 HEA 120" 73,83/1000</t>
  </si>
  <si>
    <t>13010936</t>
  </si>
  <si>
    <t>ocel profilová UPE 180 jakost 11 375</t>
  </si>
  <si>
    <t>1760089763</t>
  </si>
  <si>
    <t>"V 1 UPE 180" 2111,84/1000</t>
  </si>
  <si>
    <t>"V 2 UPE 180" 462,56/1000</t>
  </si>
  <si>
    <t>14550302</t>
  </si>
  <si>
    <t>profil ocelový čtvercový svařovaný 100x100x6mm</t>
  </si>
  <si>
    <t>-970079127</t>
  </si>
  <si>
    <t xml:space="preserve">"S 1  100/100/6 " 336,60/1000</t>
  </si>
  <si>
    <t>767-Z01</t>
  </si>
  <si>
    <t>Střešní žebřík dl.5,7m - D+M - ozn.Z01_x000d_
DLE SPECIFIKACE PD - viz. SPECIFIKACE VÝROBKŮ A PRACÍ zámečnické výrobky</t>
  </si>
  <si>
    <t>1896099239</t>
  </si>
  <si>
    <t>767-Z02</t>
  </si>
  <si>
    <t>Střešní žebřík dl.3,50m - D+M - ozn.Z02_x000d_
DLE SPECIFIKACE PD viz. SPECIFIKACE VÝROBKŮ A PRACÍ - zámečnické výrobky</t>
  </si>
  <si>
    <t>819991812</t>
  </si>
  <si>
    <t>767-Z05</t>
  </si>
  <si>
    <t>Střešní lávka, vč.zábradlí - D+M - ozn.Z05_x000d_
DLE SPECIFIKACE PD viz. SPECIFIKACE VÝROBKŮ A PRACÍ - zámečnické výrobky</t>
  </si>
  <si>
    <t>-780781638</t>
  </si>
  <si>
    <t>767-Z08</t>
  </si>
  <si>
    <t>Opěrný žebřík délky 2,42 až 5,25m_x000d_
k výlezu na střechu - DLE SPECIFIKACE PD - zámečnické konstrukce - ozn.Z08</t>
  </si>
  <si>
    <t>-787516713</t>
  </si>
  <si>
    <t>2117856393</t>
  </si>
  <si>
    <t>783168101</t>
  </si>
  <si>
    <t>Lazurovací nátěr truhlářských konstrukcí jednonásobný olejový</t>
  </si>
  <si>
    <t>-1857003970</t>
  </si>
  <si>
    <t>789</t>
  </si>
  <si>
    <t>Povrchové úpravy ocelových konstrukcí a technologických zařízení</t>
  </si>
  <si>
    <t>789121240</t>
  </si>
  <si>
    <t>Úpravy povrchů pod nátěry ocelových konstrukcí třídy I očištění odmaštěním</t>
  </si>
  <si>
    <t>-1434065084</t>
  </si>
  <si>
    <t xml:space="preserve">"S 1  100/100/6 " 3,40*6*0,10*4</t>
  </si>
  <si>
    <t>"V 1 UPE 180" 26,80*4*0,603</t>
  </si>
  <si>
    <t>"V 2 UPE 180" 5,87*4*0,603</t>
  </si>
  <si>
    <t>"T 1 HEA 120" 3,71*0,475</t>
  </si>
  <si>
    <t>0,0225*2*12</t>
  </si>
  <si>
    <t>2,75*2*1,178</t>
  </si>
  <si>
    <t>789325110</t>
  </si>
  <si>
    <t>Nátěr ocelových konstrukcí třídy I jednosložkový alkydový základní, tloušťky do 40 μm</t>
  </si>
  <si>
    <t>-130297589</t>
  </si>
  <si>
    <t>789326435</t>
  </si>
  <si>
    <t>Protipožární zpěňující nátěr ocelových konstrukcí třídy II jednosložkový vodou ředitelný, funkční tloušťky přes 350 do 500 μm</t>
  </si>
  <si>
    <t>1579668757</t>
  </si>
  <si>
    <t>70921359</t>
  </si>
  <si>
    <t>kotvicí bod pro tenké dřevěné konstrukce pomocí 24 samořezných šroubů dl 300mm</t>
  </si>
  <si>
    <t>122746207</t>
  </si>
  <si>
    <t>70921427</t>
  </si>
  <si>
    <t>kotvicí bod koncový na úsecích s nerezovým lanem pro falcované střechy pro vzdálenosti drážek 420–660mm</t>
  </si>
  <si>
    <t>1800964895</t>
  </si>
  <si>
    <t>70921424</t>
  </si>
  <si>
    <t>kotvicí bod pro šikmé střechy s falcovanou krytinou</t>
  </si>
  <si>
    <t>-1727834536</t>
  </si>
  <si>
    <t>732199100</t>
  </si>
  <si>
    <t>Montáž štítků orientačních</t>
  </si>
  <si>
    <t>-1948121292</t>
  </si>
  <si>
    <t>Koncový tlumič - pár - DLE SPECIFIKACE PD</t>
  </si>
  <si>
    <t>-1666683415</t>
  </si>
  <si>
    <t>59244014</t>
  </si>
  <si>
    <t>sada bezpečnostního háku (bez tašky)</t>
  </si>
  <si>
    <t>1065136142</t>
  </si>
  <si>
    <t>31452201</t>
  </si>
  <si>
    <t>nerezové lano určené pro systémy s požadavkem na permanentní kotvicí vedení tl 8mm</t>
  </si>
  <si>
    <t>-1492305805</t>
  </si>
  <si>
    <t>799-R.pol.07</t>
  </si>
  <si>
    <t>ID štítek</t>
  </si>
  <si>
    <t>1755576777</t>
  </si>
  <si>
    <t>HZS2132</t>
  </si>
  <si>
    <t>Hodinové zúčtovací sazby profesí PSV provádění stavebních konstrukcí zámečník odborný</t>
  </si>
  <si>
    <t>1695049038</t>
  </si>
  <si>
    <t>011002000</t>
  </si>
  <si>
    <t>Průzkumné práce - výchozí prohlídka - záchytný systém</t>
  </si>
  <si>
    <t>1102739557</t>
  </si>
  <si>
    <t>SO 13 - Instalace nového trubkového stožáru</t>
  </si>
  <si>
    <t>953965121</t>
  </si>
  <si>
    <t>Kotvy chemické s vyvrtáním otvoru kotevní šrouby pro chemické kotvy, velikost M 12, délka 160 mm</t>
  </si>
  <si>
    <t>1723010912</t>
  </si>
  <si>
    <t>-1759325342</t>
  </si>
  <si>
    <t>767-101</t>
  </si>
  <si>
    <t>Demontáž stávajícího stožáru, vč. jeřábu a likvidce - DLE SPECIFIKACE PD bourací práce - nový bude stejný - viz.výkres SO 13 - instalace nového trubkového stožáru č.02</t>
  </si>
  <si>
    <t>1937225674</t>
  </si>
  <si>
    <t>767-102</t>
  </si>
  <si>
    <t>Nový stožár - D + M, vč.povrchové úpravy, jeřáb pro montáž - DLE SPECIFIKACE PD - viz.výkres SO 13 - instalace nového trubkového stožáru č.02</t>
  </si>
  <si>
    <t>-1634895299</t>
  </si>
  <si>
    <t>" 4x TR193,7x5 l=2,15m " 4*2,15*23,27</t>
  </si>
  <si>
    <t>" TR114,3x6,3 l=2,5m " 2,50*16,80</t>
  </si>
  <si>
    <t>"2x U 14 " 2*5,70*16,00</t>
  </si>
  <si>
    <t xml:space="preserve">"vzpěry 2x  TR 76,10x3,60 " 2*5,55*6,44</t>
  </si>
  <si>
    <t xml:space="preserve">"Ostaní pomocný materiál -  U65, P15, P10, třmen M12 8. 8 + závit.tyče M12 8.8, M 16 8.8 " 15,00</t>
  </si>
  <si>
    <t>511,006*1,10</t>
  </si>
  <si>
    <t>-1594466879</t>
  </si>
  <si>
    <t>-218893486</t>
  </si>
  <si>
    <t>SEZNAM FIGUR</t>
  </si>
  <si>
    <t>Výměra</t>
  </si>
  <si>
    <t xml:space="preserve"> E.2/ SO 03</t>
  </si>
  <si>
    <t>D04</t>
  </si>
  <si>
    <t>Zatravnění</t>
  </si>
  <si>
    <t>"Dle PD" 45,53</t>
  </si>
  <si>
    <t>Použití figury:</t>
  </si>
  <si>
    <t>Založení parkového trávníku výsevem plochy do 1000 m2 v rovině a ve svahu do 1:5</t>
  </si>
  <si>
    <t xml:space="preserve"> E.2/ SO 10/ 01</t>
  </si>
  <si>
    <t>3,68+20,74+20,77+3,38+11,66+11,66+11,48</t>
  </si>
  <si>
    <t>9,32+1,74+9,58+14,61+11,97+11,98+13,12</t>
  </si>
  <si>
    <t>13,11+12,06+12,06+5,92+20,63</t>
  </si>
  <si>
    <t>Mazanina tl do 240 mm z betonu prostého bez zvýšených nároků na prostředí tř. C 16/20</t>
  </si>
  <si>
    <t>Výztuž mazanin svařovanými sítěmi Kari</t>
  </si>
  <si>
    <t>Cementový samonivelační potěr ze suchých směsí tloušťky do 5 mm</t>
  </si>
  <si>
    <t>Provedení izolace proti zemní vlhkosti vodorovné za studena nátěrem penetračním</t>
  </si>
  <si>
    <t>Izolace proti podpovrchové a tlakové vodě vodorovná těsnicí stěrkou jednosložkovou na bázi cementu</t>
  </si>
  <si>
    <t>Zametení podkladu před provedením lité podlahy</t>
  </si>
  <si>
    <t>Penetrační epoxidový nátěr podlahy na suchý a vyzrálý podklad</t>
  </si>
  <si>
    <t>3,56+41,25+14,24+5,15</t>
  </si>
  <si>
    <t>Potěr cementový samonivelační litý C20 tl do 40 mm</t>
  </si>
  <si>
    <t>Obvodová dilatace pružnou těsnicí páskou mezi stěnou a mazaninou nebo potěrem v 80 mm</t>
  </si>
  <si>
    <t>Montáž izolace tepelné podlah volně kladenými rohožemi, pásy, dílci, deskami 1 vrstva</t>
  </si>
  <si>
    <t>Montáž izolace tepelné podlah izolačním zásypem volně sypaným tl vrstvy do 100 mm</t>
  </si>
  <si>
    <t>Podlahové kce podkladové z desek OSB tl 10 mm na sraz šroubovaných</t>
  </si>
  <si>
    <t>Položení polštáře pod podlahy při osové vzdálenosti 65 cm</t>
  </si>
  <si>
    <t>Vyztužení podkladu povlakových podlah armovacím pletivem ze skelných vláken</t>
  </si>
  <si>
    <t>12,21+57,47</t>
  </si>
  <si>
    <t>4,03+1,24+1,35+2,90+4,79+1,41+1,41+1,37</t>
  </si>
  <si>
    <t>2,97+1,49+1,30+3,50+3,22+2,41</t>
  </si>
  <si>
    <t>12,99+14,22</t>
  </si>
  <si>
    <t>16,33+13,20+13,64</t>
  </si>
  <si>
    <t>Potěr cementový samonivelační litý C20 tl do 45 mm</t>
  </si>
  <si>
    <t>Provedení izolace proti zemní vlhkosti pásy přitavením vodorovné NAIP</t>
  </si>
  <si>
    <t>Lepení pásů z PVC 2-složkovým lepidlem</t>
  </si>
  <si>
    <t>16,33+10,35+19,41+0,84+8,10</t>
  </si>
  <si>
    <t>Montáž podlah keramických hladkých lepených flexibilním lepidlem do 9 ks/m2</t>
  </si>
  <si>
    <t>12,88+13,66</t>
  </si>
  <si>
    <t>13,38+6,14</t>
  </si>
  <si>
    <t>Potěr anhydritový samonivelační litý C20 tl do 40 mm</t>
  </si>
  <si>
    <t>6,38+1,73+0,94+5,62+1,28+7,35</t>
  </si>
  <si>
    <t>Potěr anhydritový samonivelační litý C20 tl do 50 mm</t>
  </si>
  <si>
    <t>Cementový samonivelační potěr ze suchých směsí tloušťky do 15 mm</t>
  </si>
  <si>
    <t>Izolace pod dlažbu nátěrem nebo stěrkou ve dvou vrstvách</t>
  </si>
  <si>
    <t>Izolace těsnícími pásy mezi podlahou a stěnou</t>
  </si>
  <si>
    <t>Příplatek k anhydritovému samonivelačnímu litému potěru C20 ZKD 5 mm tloušťky</t>
  </si>
  <si>
    <t>Montáž izolace tepelné podlah volně kladenými mezi trámy nebo hranoly rohožemi, pásy, dílci, deskami 1 vrstva</t>
  </si>
  <si>
    <t>Montáž izolace tepelné podlah izolačním zásypem volně sypaným tl vrstvy přes 100 mm</t>
  </si>
  <si>
    <t>Montáž izolace tepelné podlah, stropů vrchem nebo střech překrytí separační fólií z PE</t>
  </si>
  <si>
    <t>Podlahové kce podkladové dvouvrstvé z desek OSB tl 2x18 mm broušených na pero a drážku lepených</t>
  </si>
  <si>
    <t>Montáž podlahové kce podkladového roštu</t>
  </si>
  <si>
    <t xml:space="preserve"> E.2/ SO 12</t>
  </si>
  <si>
    <t>25,10*3,80</t>
  </si>
  <si>
    <t>Montáž izolace tepelné podlah, stropů nebo střech překrytí pásem asfaltovým samolepícím na sucho</t>
  </si>
  <si>
    <t>Montáž bednění střech rovných a šikmých sklonu do 60° z desek dřevotřískových na sraz</t>
  </si>
  <si>
    <t>Montáž bednění štítových okapových říms z hoblovaných prken</t>
  </si>
  <si>
    <t>Demontáž bednění střech z prken</t>
  </si>
  <si>
    <t>Montáž lišt trojúhelníkových nebo kontralatí na střechách sklonu do 60°</t>
  </si>
  <si>
    <t>Demontáž krytiny z taškových tabulí do suti</t>
  </si>
  <si>
    <t>Strukturovaná oddělovací rohož s integrovanou pojistnou hydroizolací jakékoliv rš</t>
  </si>
  <si>
    <t>Krytina střechy rovné drážkováním ze svitků z Pz plechu s povrchovou úpravou do rš 670 mm sklonu do 30°</t>
  </si>
  <si>
    <t>Nouzové (provizorní) zakrytí střechy plachtou</t>
  </si>
  <si>
    <t>Lazurovací jednonásobný olejový nátěr truhlářských konstrukcí</t>
  </si>
  <si>
    <t xml:space="preserve"> 2*10,11*9,075+0,565*2,25</t>
  </si>
  <si>
    <t>9,945*8,15</t>
  </si>
  <si>
    <t>Montáž izolace tepelné vrchem stropů volně kladenými rohožemi, pásy, dílci, deskami</t>
  </si>
  <si>
    <t>Montáž izolace tepelné stropů volně kladenými rohožemi, pásy, dílci, deskami mezi trámy</t>
  </si>
  <si>
    <t>Montáž podbíjení stropů a střech rovných z hrubých prken na sraz</t>
  </si>
  <si>
    <t>557,00</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</si>
  <si>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</si>
  <si>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</si>
  <si>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</si>
  <si>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</si>
  <si>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</si>
  <si>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</si>
  <si>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</si>
  <si>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</si>
  <si>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</si>
  <si>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</si>
  <si>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</si>
  <si>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</si>
  <si>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</si>
  <si>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</si>
  <si>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</si>
  <si>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</si>
  <si>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</si>
  <si>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</si>
  <si>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</si>
  <si>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Ostatní</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</si>
  <si>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</si>
  <si>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</si>
  <si>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</si>
  <si>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</si>
  <si>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</si>
  <si>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</si>
  <si>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</si>
  <si>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</si>
  <si>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</si>
  <si>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</si>
  <si>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</si>
  <si>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</si>
  <si>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</si>
  <si>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</si>
  <si>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</si>
  <si>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</si>
  <si>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</si>
  <si>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</si>
  <si>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</si>
  <si>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</si>
  <si>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</si>
  <si>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</si>
  <si>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</si>
  <si>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</si>
  <si>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</si>
  <si>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</si>
  <si>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</si>
  <si>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</si>
  <si>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</si>
  <si>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</si>
  <si>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</si>
  <si>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</si>
  <si>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</si>
  <si>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</si>
  <si>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</si>
  <si>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</si>
  <si>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</si>
  <si>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</si>
  <si>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</si>
  <si>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</si>
  <si>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</si>
  <si>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</si>
  <si>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</si>
  <si>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</si>
  <si>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</si>
  <si>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</si>
  <si>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</si>
  <si>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</si>
  <si>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</si>
  <si>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</si>
  <si>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</si>
  <si>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</si>
  <si>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</si>
  <si>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</si>
  <si>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</si>
  <si>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</si>
  <si>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</si>
  <si>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</si>
  <si>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</si>
  <si>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</si>
  <si>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</si>
  <si>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</si>
  <si>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</si>
  <si>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</si>
  <si>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</si>
  <si>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</si>
  <si>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</si>
  <si>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</si>
  <si>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</si>
  <si>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</si>
  <si>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</si>
  <si>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</si>
  <si>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</si>
  <si>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</si>
  <si>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</si>
  <si>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</si>
  <si>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</si>
  <si>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</si>
  <si>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</si>
  <si>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</si>
  <si>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</si>
  <si>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</si>
  <si>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</si>
  <si>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</si>
  <si>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</si>
  <si>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</si>
  <si>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</si>
  <si>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</si>
  <si>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</si>
  <si>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</si>
  <si>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</si>
  <si>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</si>
  <si>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</si>
  <si>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</si>
  <si>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</si>
  <si>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</si>
  <si>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</si>
  <si>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</si>
  <si>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</si>
  <si>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</si>
  <si>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</si>
  <si>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</si>
  <si>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</si>
  <si>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</si>
  <si>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</si>
  <si>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</si>
  <si>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</si>
  <si>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</si>
  <si>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</si>
  <si>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</si>
  <si>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</si>
  <si>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</si>
  <si>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</si>
  <si>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</si>
  <si>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</si>
  <si>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</si>
  <si>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</si>
  <si>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</si>
  <si>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</si>
  <si>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</si>
  <si>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</si>
  <si>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</si>
  <si>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</si>
  <si>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</si>
  <si>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</si>
  <si>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</si>
  <si>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</si>
  <si>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</si>
  <si>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</si>
  <si>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</si>
  <si>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</si>
  <si>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</si>
  <si>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</si>
  <si>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</si>
  <si>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</si>
  <si>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</si>
  <si>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</si>
  <si>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</si>
  <si>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</si>
  <si>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</si>
  <si>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</si>
  <si>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</si>
  <si>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</si>
  <si>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</si>
  <si>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</si>
  <si>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</si>
  <si>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</si>
  <si>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</si>
  <si>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</si>
  <si>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</si>
  <si>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</si>
  <si>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</si>
  <si>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</si>
  <si>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</si>
  <si>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</si>
  <si>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</si>
  <si>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</si>
  <si>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</si>
  <si>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</si>
  <si>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</si>
  <si>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Ostatní náklady</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</si>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</sst>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3">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8"/>
      <color rgb="FF003366"/>
      <name val="Arial CE"/>
    </font>
    <font>
      <sz val="10"/>
      <color rgb="FF003366"/>
      <name val="Arial CE"/>
    </font>
    <font>
      <sz val="8"/>
      <color rgb="FF505050"/>
      <name val="Arial CE"/>
    </font>
    <font>
      <sz val="8"/>
      <color rgb="FF800080"/>
      <name val="Arial CE"/>
    </font>
    <font>
      <sz val="8"/>
      <color rgb="FFFF000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i/>
      <sz val="7"/>
      <color rgb="FF969696"/>
      <name val="Arial CE"/>
    </font>
    <font>
      <i/>
      <sz val="9"/>
      <color rgb="FF0000FF"/>
      <name val="Arial CE"/>
    </font>
    <font>
      <i/>
      <sz val="8"/>
      <color rgb="FF0000FF"/>
      <name val="Arial CE"/>
    </font>
    <font>
      <sz val="8"/>
      <color rgb="FF000000"/>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1" fillId="0" borderId="0" applyNumberFormat="0" applyFill="0" applyBorder="0" applyAlignment="0" applyProtection="0"/>
  </cellStyleXfs>
  <cellXfs count="399">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0" fillId="0" borderId="0" xfId="0" applyAlignment="1">
      <alignment horizontal="center" vertical="center" wrapText="1"/>
    </xf>
    <xf numFmtId="0" fontId="7" fillId="0" borderId="0" xfId="0" applyFont="1" applyAlignment="1"/>
    <xf numFmtId="0" fontId="8" fillId="0" borderId="0" xfId="0" applyFont="1" applyAlignment="1">
      <alignment vertical="center"/>
    </xf>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4"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9" fillId="0" borderId="15"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6" xfId="0" applyNumberFormat="1" applyFont="1" applyBorder="1" applyAlignment="1" applyProtection="1">
      <alignment vertical="center"/>
    </xf>
    <xf numFmtId="0" fontId="5" fillId="0" borderId="0" xfId="0" applyFont="1" applyAlignment="1">
      <alignment horizontal="left" vertical="center"/>
    </xf>
    <xf numFmtId="0" fontId="30" fillId="0" borderId="0" xfId="1" applyFont="1" applyAlignment="1">
      <alignment horizontal="center" vertical="center"/>
    </xf>
    <xf numFmtId="0" fontId="8" fillId="0" borderId="0" xfId="0" applyFont="1" applyAlignment="1" applyProtection="1">
      <alignment vertical="center"/>
    </xf>
    <xf numFmtId="0" fontId="31" fillId="0" borderId="0" xfId="0" applyFont="1" applyAlignment="1" applyProtection="1">
      <alignment horizontal="left" vertical="center" wrapText="1"/>
    </xf>
    <xf numFmtId="4" fontId="8"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8" fillId="0" borderId="0" xfId="0" applyNumberFormat="1" applyFont="1" applyAlignment="1" applyProtection="1">
      <alignment horizontal="right" vertical="center"/>
    </xf>
    <xf numFmtId="4"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166" fontId="1" fillId="0" borderId="21" xfId="0" applyNumberFormat="1" applyFont="1" applyBorder="1" applyAlignment="1" applyProtection="1">
      <alignment vertical="center"/>
    </xf>
    <xf numFmtId="4" fontId="1" fillId="0" borderId="22" xfId="0" applyNumberFormat="1" applyFont="1" applyBorder="1" applyAlignment="1" applyProtection="1">
      <alignment vertical="center"/>
    </xf>
    <xf numFmtId="0" fontId="0" fillId="0" borderId="2" xfId="0" applyBorder="1"/>
    <xf numFmtId="0" fontId="0" fillId="0" borderId="3" xfId="0" applyBorder="1"/>
    <xf numFmtId="0" fontId="15"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4" fillId="0" borderId="13" xfId="0" applyNumberFormat="1" applyFont="1" applyBorder="1" applyAlignment="1" applyProtection="1"/>
    <xf numFmtId="166" fontId="34" fillId="0" borderId="14" xfId="0" applyNumberFormat="1" applyFont="1" applyBorder="1" applyAlignment="1" applyProtection="1"/>
    <xf numFmtId="4" fontId="35" fillId="0" borderId="0" xfId="0" applyNumberFormat="1" applyFont="1" applyAlignment="1">
      <alignment vertical="center"/>
    </xf>
    <xf numFmtId="0" fontId="7" fillId="0" borderId="4" xfId="0" applyFont="1" applyBorder="1" applyAlignment="1" applyProtection="1"/>
    <xf numFmtId="0" fontId="7" fillId="0" borderId="0" xfId="0" applyFont="1" applyAlignment="1" applyProtection="1"/>
    <xf numFmtId="0" fontId="7" fillId="0" borderId="0" xfId="0" applyFont="1" applyAlignment="1" applyProtection="1">
      <alignment horizontal="left"/>
    </xf>
    <xf numFmtId="0" fontId="6" fillId="0" borderId="0" xfId="0" applyFont="1" applyAlignment="1" applyProtection="1">
      <alignment horizontal="left"/>
    </xf>
    <xf numFmtId="0" fontId="7" fillId="0" borderId="0" xfId="0" applyFont="1" applyAlignment="1" applyProtection="1">
      <protection locked="0"/>
    </xf>
    <xf numFmtId="4" fontId="6" fillId="0" borderId="0" xfId="0" applyNumberFormat="1" applyFont="1" applyAlignment="1" applyProtection="1"/>
    <xf numFmtId="0" fontId="7" fillId="0" borderId="4" xfId="0" applyFont="1" applyBorder="1" applyAlignment="1"/>
    <xf numFmtId="0" fontId="7" fillId="0" borderId="15" xfId="0" applyFont="1" applyBorder="1" applyAlignment="1" applyProtection="1"/>
    <xf numFmtId="0" fontId="7" fillId="0" borderId="0" xfId="0" applyFont="1" applyBorder="1" applyAlignment="1" applyProtection="1"/>
    <xf numFmtId="166" fontId="7" fillId="0" borderId="0" xfId="0" applyNumberFormat="1" applyFont="1" applyBorder="1" applyAlignment="1" applyProtection="1"/>
    <xf numFmtId="166" fontId="7" fillId="0" borderId="16" xfId="0" applyNumberFormat="1" applyFont="1" applyBorder="1" applyAlignment="1" applyProtection="1"/>
    <xf numFmtId="0" fontId="7" fillId="0" borderId="0" xfId="0" applyFont="1" applyAlignment="1">
      <alignment horizontal="left"/>
    </xf>
    <xf numFmtId="0" fontId="7" fillId="0" borderId="0" xfId="0" applyFont="1" applyAlignment="1">
      <alignment horizontal="center"/>
    </xf>
    <xf numFmtId="4" fontId="7" fillId="0" borderId="0" xfId="0" applyNumberFormat="1" applyFont="1" applyAlignment="1">
      <alignment vertical="center"/>
    </xf>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24" fillId="2" borderId="20" xfId="0" applyFont="1" applyFill="1" applyBorder="1" applyAlignment="1" applyProtection="1">
      <alignment horizontal="left" vertical="center"/>
      <protection locked="0"/>
    </xf>
    <xf numFmtId="0" fontId="24" fillId="0" borderId="21" xfId="0" applyFont="1" applyBorder="1" applyAlignment="1" applyProtection="1">
      <alignment horizontal="center" vertical="center"/>
    </xf>
    <xf numFmtId="0" fontId="0" fillId="0" borderId="21" xfId="0" applyFont="1" applyBorder="1" applyAlignment="1" applyProtection="1">
      <alignment vertical="center"/>
    </xf>
    <xf numFmtId="166" fontId="24" fillId="0" borderId="21" xfId="0" applyNumberFormat="1" applyFont="1" applyBorder="1" applyAlignment="1" applyProtection="1">
      <alignment vertical="center"/>
    </xf>
    <xf numFmtId="166" fontId="24" fillId="0" borderId="22" xfId="0" applyNumberFormat="1" applyFont="1" applyBorder="1" applyAlignment="1" applyProtection="1">
      <alignment vertical="center"/>
    </xf>
    <xf numFmtId="0" fontId="22" fillId="0" borderId="0" xfId="0" applyFont="1" applyAlignment="1" applyProtection="1">
      <alignment horizontal="left" vertical="center"/>
    </xf>
    <xf numFmtId="0" fontId="8" fillId="0" borderId="4" xfId="0" applyFont="1" applyBorder="1" applyAlignment="1" applyProtection="1">
      <alignment vertical="center"/>
    </xf>
    <xf numFmtId="0" fontId="8" fillId="0" borderId="21" xfId="0" applyFont="1" applyBorder="1" applyAlignment="1" applyProtection="1">
      <alignment horizontal="left" vertical="center"/>
    </xf>
    <xf numFmtId="0" fontId="8" fillId="0" borderId="21" xfId="0" applyFont="1" applyBorder="1" applyAlignment="1" applyProtection="1">
      <alignment vertical="center"/>
    </xf>
    <xf numFmtId="4" fontId="8" fillId="0" borderId="21" xfId="0" applyNumberFormat="1" applyFont="1" applyBorder="1" applyAlignment="1" applyProtection="1">
      <alignment vertical="center"/>
    </xf>
    <xf numFmtId="0" fontId="8" fillId="0" borderId="4" xfId="0" applyFont="1" applyBorder="1" applyAlignment="1">
      <alignment vertical="center"/>
    </xf>
    <xf numFmtId="0" fontId="8" fillId="0" borderId="0" xfId="0" applyFont="1" applyAlignment="1" applyProtection="1">
      <alignment horizontal="left"/>
    </xf>
    <xf numFmtId="4" fontId="8" fillId="0" borderId="0" xfId="0" applyNumberFormat="1" applyFont="1" applyAlignment="1" applyProtection="1"/>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38" fillId="0" borderId="23" xfId="0" applyFont="1" applyBorder="1" applyAlignment="1" applyProtection="1">
      <alignment horizontal="center" vertical="center"/>
    </xf>
    <xf numFmtId="49" fontId="38" fillId="0" borderId="23" xfId="0" applyNumberFormat="1" applyFont="1" applyBorder="1" applyAlignment="1" applyProtection="1">
      <alignment horizontal="left" vertical="center" wrapText="1"/>
    </xf>
    <xf numFmtId="0" fontId="38" fillId="0" borderId="23" xfId="0" applyFont="1" applyBorder="1" applyAlignment="1" applyProtection="1">
      <alignment horizontal="left" vertical="center" wrapText="1"/>
    </xf>
    <xf numFmtId="0" fontId="38" fillId="0" borderId="23" xfId="0" applyFont="1" applyBorder="1" applyAlignment="1" applyProtection="1">
      <alignment horizontal="center" vertical="center" wrapText="1"/>
    </xf>
    <xf numFmtId="167" fontId="38" fillId="0" borderId="23" xfId="0" applyNumberFormat="1" applyFont="1" applyBorder="1" applyAlignment="1" applyProtection="1">
      <alignment vertical="center"/>
    </xf>
    <xf numFmtId="4" fontId="38" fillId="2" borderId="23" xfId="0" applyNumberFormat="1" applyFont="1" applyFill="1" applyBorder="1" applyAlignment="1" applyProtection="1">
      <alignment vertical="center"/>
      <protection locked="0"/>
    </xf>
    <xf numFmtId="4" fontId="38" fillId="0" borderId="23" xfId="0" applyNumberFormat="1" applyFont="1" applyBorder="1" applyAlignment="1" applyProtection="1">
      <alignment vertical="center"/>
    </xf>
    <xf numFmtId="0" fontId="39" fillId="0" borderId="4" xfId="0" applyFont="1" applyBorder="1" applyAlignment="1">
      <alignment vertical="center"/>
    </xf>
    <xf numFmtId="0" fontId="38" fillId="2" borderId="15" xfId="0" applyFont="1" applyFill="1" applyBorder="1" applyAlignment="1" applyProtection="1">
      <alignment horizontal="left" vertical="center"/>
      <protection locked="0"/>
    </xf>
    <xf numFmtId="0" fontId="38" fillId="0" borderId="0" xfId="0" applyFont="1" applyBorder="1" applyAlignment="1" applyProtection="1">
      <alignment horizontal="center"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2" xfId="0" applyFont="1" applyBorder="1" applyAlignment="1" applyProtection="1">
      <alignment vertical="center"/>
    </xf>
    <xf numFmtId="167" fontId="23" fillId="2" borderId="23" xfId="0" applyNumberFormat="1" applyFont="1" applyFill="1" applyBorder="1" applyAlignment="1" applyProtection="1">
      <alignment vertical="center"/>
      <protection locked="0"/>
    </xf>
    <xf numFmtId="0" fontId="40" fillId="0" borderId="0" xfId="0" applyFont="1" applyAlignment="1">
      <alignment horizontal="lef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38" fillId="2" borderId="20" xfId="0" applyFont="1" applyFill="1" applyBorder="1" applyAlignment="1" applyProtection="1">
      <alignment horizontal="left" vertical="center"/>
      <protection locked="0"/>
    </xf>
    <xf numFmtId="0" fontId="38" fillId="0" borderId="21" xfId="0" applyFont="1" applyBorder="1" applyAlignment="1" applyProtection="1">
      <alignment horizontal="center" vertical="center"/>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0" fontId="4" fillId="0" borderId="0" xfId="0" applyFont="1" applyAlignment="1">
      <alignment horizontal="left" vertical="center" wrapText="1"/>
    </xf>
    <xf numFmtId="0" fontId="41" fillId="0" borderId="17" xfId="0" applyFont="1" applyBorder="1" applyAlignment="1">
      <alignment horizontal="left" vertical="center" wrapText="1"/>
    </xf>
    <xf numFmtId="0" fontId="41" fillId="0" borderId="23" xfId="0" applyFont="1" applyBorder="1" applyAlignment="1">
      <alignment horizontal="left" vertical="center" wrapText="1"/>
    </xf>
    <xf numFmtId="0" fontId="41" fillId="0" borderId="23" xfId="0" applyFont="1" applyBorder="1" applyAlignment="1">
      <alignment horizontal="left" vertical="center"/>
    </xf>
    <xf numFmtId="167" fontId="41"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5" fillId="0" borderId="0" xfId="0" applyFont="1" applyAlignment="1">
      <alignment horizontal="left" vertical="center"/>
    </xf>
    <xf numFmtId="0" fontId="0" fillId="0" borderId="0" xfId="0" applyAlignment="1">
      <alignment vertical="top"/>
    </xf>
    <xf numFmtId="0" fontId="42" fillId="0" borderId="24" xfId="0" applyFont="1" applyBorder="1" applyAlignment="1">
      <alignment vertical="center" wrapText="1"/>
    </xf>
    <xf numFmtId="0" fontId="42" fillId="0" borderId="25" xfId="0" applyFont="1" applyBorder="1" applyAlignment="1">
      <alignment vertical="center" wrapText="1"/>
    </xf>
    <xf numFmtId="0" fontId="42" fillId="0" borderId="26" xfId="0" applyFont="1" applyBorder="1" applyAlignment="1">
      <alignment vertical="center" wrapText="1"/>
    </xf>
    <xf numFmtId="0" fontId="42" fillId="0" borderId="27" xfId="0" applyFont="1" applyBorder="1" applyAlignment="1">
      <alignment horizontal="center" vertical="center" wrapText="1"/>
    </xf>
    <xf numFmtId="0" fontId="43" fillId="0" borderId="1" xfId="0" applyFont="1" applyBorder="1" applyAlignment="1">
      <alignment horizontal="center" vertical="center" wrapText="1"/>
    </xf>
    <xf numFmtId="0" fontId="42" fillId="0" borderId="28" xfId="0" applyFont="1" applyBorder="1" applyAlignment="1">
      <alignment horizontal="center" vertical="center" wrapText="1"/>
    </xf>
    <xf numFmtId="0" fontId="42" fillId="0" borderId="27" xfId="0" applyFont="1" applyBorder="1" applyAlignment="1">
      <alignment vertical="center" wrapText="1"/>
    </xf>
    <xf numFmtId="0" fontId="44" fillId="0" borderId="29" xfId="0" applyFont="1" applyBorder="1" applyAlignment="1">
      <alignment horizontal="left" wrapText="1"/>
    </xf>
    <xf numFmtId="0" fontId="42" fillId="0" borderId="28" xfId="0" applyFont="1" applyBorder="1" applyAlignment="1">
      <alignment vertical="center" wrapText="1"/>
    </xf>
    <xf numFmtId="0" fontId="44" fillId="0" borderId="1" xfId="0" applyFont="1" applyBorder="1" applyAlignment="1">
      <alignment horizontal="left" vertical="center" wrapText="1"/>
    </xf>
    <xf numFmtId="0" fontId="45" fillId="0" borderId="1" xfId="0" applyFont="1" applyBorder="1" applyAlignment="1">
      <alignment horizontal="left" vertical="center" wrapText="1"/>
    </xf>
    <xf numFmtId="0" fontId="46" fillId="0" borderId="27" xfId="0" applyFont="1" applyBorder="1" applyAlignment="1">
      <alignment vertical="center" wrapText="1"/>
    </xf>
    <xf numFmtId="0" fontId="45" fillId="0" borderId="1" xfId="0" applyFont="1" applyBorder="1" applyAlignment="1">
      <alignment vertical="center" wrapText="1"/>
    </xf>
    <xf numFmtId="0" fontId="45" fillId="0" borderId="1" xfId="0" applyFont="1" applyBorder="1" applyAlignment="1">
      <alignment horizontal="left" vertical="center"/>
    </xf>
    <xf numFmtId="0" fontId="45" fillId="0" borderId="1" xfId="0" applyFont="1" applyBorder="1" applyAlignment="1">
      <alignment vertical="center"/>
    </xf>
    <xf numFmtId="49" fontId="45" fillId="0" borderId="1" xfId="0" applyNumberFormat="1" applyFont="1" applyBorder="1" applyAlignment="1">
      <alignment horizontal="left" vertical="center" wrapText="1"/>
    </xf>
    <xf numFmtId="49" fontId="45" fillId="0" borderId="1" xfId="0" applyNumberFormat="1" applyFont="1" applyBorder="1" applyAlignment="1">
      <alignment vertical="center" wrapText="1"/>
    </xf>
    <xf numFmtId="0" fontId="42" fillId="0" borderId="30" xfId="0" applyFont="1" applyBorder="1" applyAlignment="1">
      <alignment vertical="center" wrapText="1"/>
    </xf>
    <xf numFmtId="0" fontId="47" fillId="0" borderId="29" xfId="0" applyFont="1" applyBorder="1" applyAlignment="1">
      <alignment vertical="center" wrapText="1"/>
    </xf>
    <xf numFmtId="0" fontId="42" fillId="0" borderId="31" xfId="0" applyFont="1" applyBorder="1" applyAlignment="1">
      <alignment vertical="center" wrapText="1"/>
    </xf>
    <xf numFmtId="0" fontId="42" fillId="0" borderId="1" xfId="0" applyFont="1" applyBorder="1" applyAlignment="1">
      <alignment vertical="top"/>
    </xf>
    <xf numFmtId="0" fontId="42" fillId="0" borderId="0" xfId="0" applyFont="1" applyAlignment="1">
      <alignment vertical="top"/>
    </xf>
    <xf numFmtId="0" fontId="42" fillId="0" borderId="24" xfId="0" applyFont="1" applyBorder="1" applyAlignment="1">
      <alignment horizontal="left" vertical="center"/>
    </xf>
    <xf numFmtId="0" fontId="42" fillId="0" borderId="25" xfId="0" applyFont="1" applyBorder="1" applyAlignment="1">
      <alignment horizontal="left" vertical="center"/>
    </xf>
    <xf numFmtId="0" fontId="42" fillId="0" borderId="26" xfId="0" applyFont="1" applyBorder="1" applyAlignment="1">
      <alignment horizontal="left" vertical="center"/>
    </xf>
    <xf numFmtId="0" fontId="42" fillId="0" borderId="27" xfId="0" applyFont="1" applyBorder="1" applyAlignment="1">
      <alignment horizontal="left" vertical="center"/>
    </xf>
    <xf numFmtId="0" fontId="43" fillId="0" borderId="1" xfId="0" applyFont="1" applyBorder="1" applyAlignment="1">
      <alignment horizontal="center" vertical="center"/>
    </xf>
    <xf numFmtId="0" fontId="42" fillId="0" borderId="28" xfId="0" applyFont="1" applyBorder="1" applyAlignment="1">
      <alignment horizontal="left" vertical="center"/>
    </xf>
    <xf numFmtId="0" fontId="44" fillId="0" borderId="1" xfId="0" applyFont="1" applyBorder="1" applyAlignment="1">
      <alignment horizontal="left" vertical="center"/>
    </xf>
    <xf numFmtId="0" fontId="48" fillId="0" borderId="0" xfId="0" applyFont="1" applyAlignment="1">
      <alignment horizontal="left" vertical="center"/>
    </xf>
    <xf numFmtId="0" fontId="44" fillId="0" borderId="29" xfId="0" applyFont="1" applyBorder="1" applyAlignment="1">
      <alignment horizontal="left" vertical="center"/>
    </xf>
    <xf numFmtId="0" fontId="44" fillId="0" borderId="29" xfId="0" applyFont="1" applyBorder="1" applyAlignment="1">
      <alignment horizontal="center" vertical="center"/>
    </xf>
    <xf numFmtId="0" fontId="48" fillId="0" borderId="29" xfId="0" applyFont="1" applyBorder="1" applyAlignment="1">
      <alignment horizontal="left" vertical="center"/>
    </xf>
    <xf numFmtId="0" fontId="49" fillId="0" borderId="1" xfId="0" applyFont="1" applyBorder="1" applyAlignment="1">
      <alignment horizontal="left" vertical="center"/>
    </xf>
    <xf numFmtId="0" fontId="46" fillId="0" borderId="0" xfId="0" applyFont="1" applyAlignment="1">
      <alignment horizontal="left" vertical="center"/>
    </xf>
    <xf numFmtId="0" fontId="50" fillId="0" borderId="1" xfId="0" applyFont="1" applyBorder="1" applyAlignment="1">
      <alignment horizontal="left" vertical="center"/>
    </xf>
    <xf numFmtId="0" fontId="45" fillId="0" borderId="1" xfId="0" applyFont="1" applyBorder="1" applyAlignment="1">
      <alignment horizontal="center" vertical="center"/>
    </xf>
    <xf numFmtId="0" fontId="45" fillId="0" borderId="0" xfId="0" applyFont="1" applyAlignment="1">
      <alignment horizontal="left" vertical="center"/>
    </xf>
    <xf numFmtId="0" fontId="46" fillId="0" borderId="27" xfId="0" applyFont="1" applyBorder="1" applyAlignment="1">
      <alignment horizontal="left" vertical="center"/>
    </xf>
    <xf numFmtId="0" fontId="45" fillId="0" borderId="1" xfId="0" applyFont="1" applyFill="1" applyBorder="1" applyAlignment="1">
      <alignment horizontal="left" vertical="center"/>
    </xf>
    <xf numFmtId="0" fontId="45" fillId="0" borderId="1" xfId="0" applyFont="1" applyFill="1" applyBorder="1" applyAlignment="1">
      <alignment horizontal="center" vertical="center"/>
    </xf>
    <xf numFmtId="0" fontId="42" fillId="0" borderId="30" xfId="0" applyFont="1" applyBorder="1" applyAlignment="1">
      <alignment horizontal="left" vertical="center"/>
    </xf>
    <xf numFmtId="0" fontId="47" fillId="0" borderId="29" xfId="0" applyFont="1" applyBorder="1" applyAlignment="1">
      <alignment horizontal="left" vertical="center"/>
    </xf>
    <xf numFmtId="0" fontId="42" fillId="0" borderId="31" xfId="0" applyFont="1" applyBorder="1" applyAlignment="1">
      <alignment horizontal="left" vertical="center"/>
    </xf>
    <xf numFmtId="0" fontId="42" fillId="0" borderId="1" xfId="0" applyFont="1" applyBorder="1" applyAlignment="1">
      <alignment horizontal="left" vertical="center"/>
    </xf>
    <xf numFmtId="0" fontId="47" fillId="0" borderId="1" xfId="0" applyFont="1" applyBorder="1" applyAlignment="1">
      <alignment horizontal="left" vertical="center"/>
    </xf>
    <xf numFmtId="0" fontId="48" fillId="0" borderId="1" xfId="0" applyFont="1" applyBorder="1" applyAlignment="1">
      <alignment horizontal="left" vertical="center"/>
    </xf>
    <xf numFmtId="0" fontId="46" fillId="0" borderId="29" xfId="0" applyFont="1" applyBorder="1" applyAlignment="1">
      <alignment horizontal="left" vertical="center"/>
    </xf>
    <xf numFmtId="0" fontId="42" fillId="0" borderId="1" xfId="0" applyFont="1" applyBorder="1" applyAlignment="1">
      <alignment horizontal="left" vertical="center" wrapText="1"/>
    </xf>
    <xf numFmtId="0" fontId="46" fillId="0" borderId="1" xfId="0" applyFont="1" applyBorder="1" applyAlignment="1">
      <alignment horizontal="left" vertical="center" wrapText="1"/>
    </xf>
    <xf numFmtId="0" fontId="46" fillId="0" borderId="1" xfId="0" applyFont="1" applyBorder="1" applyAlignment="1">
      <alignment horizontal="center" vertical="center" wrapText="1"/>
    </xf>
    <xf numFmtId="0" fontId="42" fillId="0" borderId="24" xfId="0" applyFont="1" applyBorder="1" applyAlignment="1">
      <alignment horizontal="left" vertical="center" wrapText="1"/>
    </xf>
    <xf numFmtId="0" fontId="42" fillId="0" borderId="25" xfId="0" applyFont="1" applyBorder="1" applyAlignment="1">
      <alignment horizontal="left" vertical="center" wrapText="1"/>
    </xf>
    <xf numFmtId="0" fontId="42" fillId="0" borderId="26" xfId="0" applyFont="1" applyBorder="1" applyAlignment="1">
      <alignment horizontal="left" vertical="center" wrapText="1"/>
    </xf>
    <xf numFmtId="0" fontId="42" fillId="0" borderId="27" xfId="0" applyFont="1" applyBorder="1" applyAlignment="1">
      <alignment horizontal="left" vertical="center" wrapText="1"/>
    </xf>
    <xf numFmtId="0" fontId="42"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28" xfId="0" applyFont="1" applyBorder="1" applyAlignment="1">
      <alignment horizontal="left" vertical="center" wrapText="1"/>
    </xf>
    <xf numFmtId="0" fontId="46" fillId="0" borderId="27" xfId="0" applyFont="1" applyBorder="1" applyAlignment="1">
      <alignment horizontal="left" vertical="center" wrapText="1"/>
    </xf>
    <xf numFmtId="0" fontId="46" fillId="0" borderId="1" xfId="0" applyFont="1" applyBorder="1" applyAlignment="1">
      <alignment horizontal="left" vertical="center"/>
    </xf>
    <xf numFmtId="0" fontId="46" fillId="0" borderId="28" xfId="0" applyFont="1" applyBorder="1" applyAlignment="1">
      <alignment horizontal="left" vertical="center" wrapText="1"/>
    </xf>
    <xf numFmtId="0" fontId="46" fillId="0" borderId="28" xfId="0" applyFont="1" applyBorder="1" applyAlignment="1">
      <alignment horizontal="left" vertical="center"/>
    </xf>
    <xf numFmtId="0" fontId="46" fillId="0" borderId="30" xfId="0" applyFont="1" applyBorder="1" applyAlignment="1">
      <alignment horizontal="left" vertical="center" wrapText="1"/>
    </xf>
    <xf numFmtId="0" fontId="46" fillId="0" borderId="29" xfId="0" applyFont="1" applyBorder="1" applyAlignment="1">
      <alignment horizontal="left" vertical="center" wrapText="1"/>
    </xf>
    <xf numFmtId="0" fontId="46" fillId="0" borderId="31" xfId="0" applyFont="1" applyBorder="1" applyAlignment="1">
      <alignment horizontal="left" vertical="center" wrapText="1"/>
    </xf>
    <xf numFmtId="0" fontId="45" fillId="0" borderId="1" xfId="0" applyFont="1" applyBorder="1" applyAlignment="1">
      <alignment horizontal="left" vertical="top"/>
    </xf>
    <xf numFmtId="0" fontId="45" fillId="0" borderId="1" xfId="0" applyFont="1" applyBorder="1" applyAlignment="1">
      <alignment horizontal="center" vertical="top"/>
    </xf>
    <xf numFmtId="0" fontId="46" fillId="0" borderId="30" xfId="0" applyFont="1" applyBorder="1" applyAlignment="1">
      <alignment horizontal="left" vertical="center"/>
    </xf>
    <xf numFmtId="0" fontId="46" fillId="0" borderId="31" xfId="0" applyFont="1" applyBorder="1" applyAlignment="1">
      <alignment horizontal="left" vertical="center"/>
    </xf>
    <xf numFmtId="0" fontId="46" fillId="0" borderId="1" xfId="0" applyFont="1" applyBorder="1" applyAlignment="1">
      <alignment horizontal="center" vertical="center"/>
    </xf>
    <xf numFmtId="0" fontId="48" fillId="0" borderId="0" xfId="0" applyFont="1" applyAlignment="1">
      <alignment vertical="center"/>
    </xf>
    <xf numFmtId="0" fontId="44" fillId="0" borderId="1" xfId="0" applyFont="1" applyBorder="1" applyAlignment="1">
      <alignment vertical="center"/>
    </xf>
    <xf numFmtId="0" fontId="48" fillId="0" borderId="29" xfId="0" applyFont="1" applyBorder="1" applyAlignment="1">
      <alignment vertical="center"/>
    </xf>
    <xf numFmtId="0" fontId="44" fillId="0" borderId="29" xfId="0" applyFont="1" applyBorder="1" applyAlignment="1">
      <alignment vertical="center"/>
    </xf>
    <xf numFmtId="0" fontId="45" fillId="0" borderId="1" xfId="0" applyFont="1" applyBorder="1" applyAlignment="1">
      <alignment vertical="top"/>
    </xf>
    <xf numFmtId="49" fontId="45" fillId="0" borderId="1" xfId="0" applyNumberFormat="1" applyFont="1" applyBorder="1" applyAlignment="1">
      <alignment horizontal="left" vertical="center"/>
    </xf>
    <xf numFmtId="0" fontId="0" fillId="0" borderId="29" xfId="0" applyBorder="1" applyAlignment="1">
      <alignment vertical="top"/>
    </xf>
    <xf numFmtId="0" fontId="44" fillId="0" borderId="29" xfId="0" applyFont="1" applyBorder="1" applyAlignment="1">
      <alignment horizontal="left"/>
    </xf>
    <xf numFmtId="0" fontId="48" fillId="0" borderId="29" xfId="0" applyFont="1" applyBorder="1" applyAlignment="1"/>
    <xf numFmtId="0" fontId="42" fillId="0" borderId="27" xfId="0" applyFont="1" applyBorder="1" applyAlignment="1">
      <alignment vertical="top"/>
    </xf>
    <xf numFmtId="0" fontId="42" fillId="0" borderId="28" xfId="0" applyFont="1" applyBorder="1" applyAlignment="1">
      <alignment vertical="top"/>
    </xf>
    <xf numFmtId="0" fontId="42" fillId="0" borderId="30" xfId="0" applyFont="1" applyBorder="1" applyAlignment="1">
      <alignment vertical="top"/>
    </xf>
    <xf numFmtId="0" fontId="42" fillId="0" borderId="29" xfId="0" applyFont="1" applyBorder="1" applyAlignment="1">
      <alignment vertical="top"/>
    </xf>
    <xf numFmtId="0" fontId="42"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styles" Target="styles.xml" /><Relationship Id="rId33" Type="http://schemas.openxmlformats.org/officeDocument/2006/relationships/theme" Target="theme/theme1.xml" /><Relationship Id="rId34" Type="http://schemas.openxmlformats.org/officeDocument/2006/relationships/calcChain" Target="calcChain.xml" /><Relationship Id="rId3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8" t="s">
        <v>0</v>
      </c>
      <c r="AZ1" s="18" t="s">
        <v>1</v>
      </c>
      <c r="BA1" s="18" t="s">
        <v>2</v>
      </c>
      <c r="BB1" s="18" t="s">
        <v>3</v>
      </c>
      <c r="BT1" s="18" t="s">
        <v>4</v>
      </c>
      <c r="BU1" s="18" t="s">
        <v>4</v>
      </c>
      <c r="BV1" s="18" t="s">
        <v>5</v>
      </c>
    </row>
    <row r="2" s="1" customFormat="1" ht="36.96" customHeight="1">
      <c r="AR2" s="1"/>
      <c r="AS2" s="1"/>
      <c r="AT2" s="1"/>
      <c r="AU2" s="1"/>
      <c r="AV2" s="1"/>
      <c r="AW2" s="1"/>
      <c r="AX2" s="1"/>
      <c r="AY2" s="1"/>
      <c r="AZ2" s="1"/>
      <c r="BA2" s="1"/>
      <c r="BB2" s="1"/>
      <c r="BC2" s="1"/>
      <c r="BD2" s="1"/>
      <c r="BE2" s="1"/>
      <c r="BS2" s="19" t="s">
        <v>6</v>
      </c>
      <c r="BT2" s="19" t="s">
        <v>7</v>
      </c>
    </row>
    <row r="3" s="1" customFormat="1" ht="6.96"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1" customFormat="1" ht="24.96" customHeight="1">
      <c r="B4" s="23"/>
      <c r="C4" s="24"/>
      <c r="D4" s="25" t="s">
        <v>9</v>
      </c>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2"/>
      <c r="AS4" s="26" t="s">
        <v>10</v>
      </c>
      <c r="BE4" s="27" t="s">
        <v>11</v>
      </c>
      <c r="BS4" s="19" t="s">
        <v>12</v>
      </c>
    </row>
    <row r="5" s="1" customFormat="1" ht="12" customHeight="1">
      <c r="B5" s="23"/>
      <c r="C5" s="24"/>
      <c r="D5" s="28" t="s">
        <v>13</v>
      </c>
      <c r="E5" s="24"/>
      <c r="F5" s="24"/>
      <c r="G5" s="24"/>
      <c r="H5" s="24"/>
      <c r="I5" s="24"/>
      <c r="J5" s="24"/>
      <c r="K5" s="29" t="s">
        <v>14</v>
      </c>
      <c r="L5" s="24"/>
      <c r="M5" s="24"/>
      <c r="N5" s="24"/>
      <c r="O5" s="24"/>
      <c r="P5" s="24"/>
      <c r="Q5" s="24"/>
      <c r="R5" s="24"/>
      <c r="S5" s="24"/>
      <c r="T5" s="24"/>
      <c r="U5" s="24"/>
      <c r="V5" s="24"/>
      <c r="W5" s="24"/>
      <c r="X5" s="24"/>
      <c r="Y5" s="24"/>
      <c r="Z5" s="24"/>
      <c r="AA5" s="24"/>
      <c r="AB5" s="24"/>
      <c r="AC5" s="24"/>
      <c r="AD5" s="24"/>
      <c r="AE5" s="24"/>
      <c r="AF5" s="24"/>
      <c r="AG5" s="24"/>
      <c r="AH5" s="24"/>
      <c r="AI5" s="24"/>
      <c r="AJ5" s="24"/>
      <c r="AK5" s="24"/>
      <c r="AL5" s="24"/>
      <c r="AM5" s="24"/>
      <c r="AN5" s="24"/>
      <c r="AO5" s="24"/>
      <c r="AP5" s="24"/>
      <c r="AQ5" s="24"/>
      <c r="AR5" s="22"/>
      <c r="BE5" s="30" t="s">
        <v>15</v>
      </c>
      <c r="BS5" s="19" t="s">
        <v>6</v>
      </c>
    </row>
    <row r="6" s="1" customFormat="1" ht="36.96" customHeight="1">
      <c r="B6" s="23"/>
      <c r="C6" s="24"/>
      <c r="D6" s="31" t="s">
        <v>16</v>
      </c>
      <c r="E6" s="24"/>
      <c r="F6" s="24"/>
      <c r="G6" s="24"/>
      <c r="H6" s="24"/>
      <c r="I6" s="24"/>
      <c r="J6" s="24"/>
      <c r="K6" s="32" t="s">
        <v>17</v>
      </c>
      <c r="L6" s="24"/>
      <c r="M6" s="24"/>
      <c r="N6" s="24"/>
      <c r="O6" s="24"/>
      <c r="P6" s="24"/>
      <c r="Q6" s="24"/>
      <c r="R6" s="24"/>
      <c r="S6" s="24"/>
      <c r="T6" s="24"/>
      <c r="U6" s="24"/>
      <c r="V6" s="24"/>
      <c r="W6" s="24"/>
      <c r="X6" s="24"/>
      <c r="Y6" s="24"/>
      <c r="Z6" s="24"/>
      <c r="AA6" s="24"/>
      <c r="AB6" s="24"/>
      <c r="AC6" s="24"/>
      <c r="AD6" s="24"/>
      <c r="AE6" s="24"/>
      <c r="AF6" s="24"/>
      <c r="AG6" s="24"/>
      <c r="AH6" s="24"/>
      <c r="AI6" s="24"/>
      <c r="AJ6" s="24"/>
      <c r="AK6" s="24"/>
      <c r="AL6" s="24"/>
      <c r="AM6" s="24"/>
      <c r="AN6" s="24"/>
      <c r="AO6" s="24"/>
      <c r="AP6" s="24"/>
      <c r="AQ6" s="24"/>
      <c r="AR6" s="22"/>
      <c r="BE6" s="33"/>
      <c r="BS6" s="19" t="s">
        <v>6</v>
      </c>
    </row>
    <row r="7" s="1" customFormat="1" ht="12" customHeight="1">
      <c r="B7" s="23"/>
      <c r="C7" s="24"/>
      <c r="D7" s="34" t="s">
        <v>18</v>
      </c>
      <c r="E7" s="24"/>
      <c r="F7" s="24"/>
      <c r="G7" s="24"/>
      <c r="H7" s="24"/>
      <c r="I7" s="24"/>
      <c r="J7" s="24"/>
      <c r="K7" s="29" t="s">
        <v>19</v>
      </c>
      <c r="L7" s="24"/>
      <c r="M7" s="24"/>
      <c r="N7" s="24"/>
      <c r="O7" s="24"/>
      <c r="P7" s="24"/>
      <c r="Q7" s="24"/>
      <c r="R7" s="24"/>
      <c r="S7" s="24"/>
      <c r="T7" s="24"/>
      <c r="U7" s="24"/>
      <c r="V7" s="24"/>
      <c r="W7" s="24"/>
      <c r="X7" s="24"/>
      <c r="Y7" s="24"/>
      <c r="Z7" s="24"/>
      <c r="AA7" s="24"/>
      <c r="AB7" s="24"/>
      <c r="AC7" s="24"/>
      <c r="AD7" s="24"/>
      <c r="AE7" s="24"/>
      <c r="AF7" s="24"/>
      <c r="AG7" s="24"/>
      <c r="AH7" s="24"/>
      <c r="AI7" s="24"/>
      <c r="AJ7" s="24"/>
      <c r="AK7" s="34" t="s">
        <v>20</v>
      </c>
      <c r="AL7" s="24"/>
      <c r="AM7" s="24"/>
      <c r="AN7" s="29" t="s">
        <v>19</v>
      </c>
      <c r="AO7" s="24"/>
      <c r="AP7" s="24"/>
      <c r="AQ7" s="24"/>
      <c r="AR7" s="22"/>
      <c r="BE7" s="33"/>
      <c r="BS7" s="19" t="s">
        <v>6</v>
      </c>
    </row>
    <row r="8" s="1" customFormat="1" ht="12" customHeight="1">
      <c r="B8" s="23"/>
      <c r="C8" s="24"/>
      <c r="D8" s="34" t="s">
        <v>21</v>
      </c>
      <c r="E8" s="24"/>
      <c r="F8" s="24"/>
      <c r="G8" s="24"/>
      <c r="H8" s="24"/>
      <c r="I8" s="24"/>
      <c r="J8" s="24"/>
      <c r="K8" s="29" t="s">
        <v>22</v>
      </c>
      <c r="L8" s="24"/>
      <c r="M8" s="24"/>
      <c r="N8" s="24"/>
      <c r="O8" s="24"/>
      <c r="P8" s="24"/>
      <c r="Q8" s="24"/>
      <c r="R8" s="24"/>
      <c r="S8" s="24"/>
      <c r="T8" s="24"/>
      <c r="U8" s="24"/>
      <c r="V8" s="24"/>
      <c r="W8" s="24"/>
      <c r="X8" s="24"/>
      <c r="Y8" s="24"/>
      <c r="Z8" s="24"/>
      <c r="AA8" s="24"/>
      <c r="AB8" s="24"/>
      <c r="AC8" s="24"/>
      <c r="AD8" s="24"/>
      <c r="AE8" s="24"/>
      <c r="AF8" s="24"/>
      <c r="AG8" s="24"/>
      <c r="AH8" s="24"/>
      <c r="AI8" s="24"/>
      <c r="AJ8" s="24"/>
      <c r="AK8" s="34" t="s">
        <v>23</v>
      </c>
      <c r="AL8" s="24"/>
      <c r="AM8" s="24"/>
      <c r="AN8" s="35" t="s">
        <v>24</v>
      </c>
      <c r="AO8" s="24"/>
      <c r="AP8" s="24"/>
      <c r="AQ8" s="24"/>
      <c r="AR8" s="22"/>
      <c r="BE8" s="33"/>
      <c r="BS8" s="19" t="s">
        <v>6</v>
      </c>
    </row>
    <row r="9" s="1" customFormat="1" ht="14.4" customHeight="1">
      <c r="B9" s="23"/>
      <c r="C9" s="24"/>
      <c r="D9" s="24"/>
      <c r="E9" s="24"/>
      <c r="F9" s="24"/>
      <c r="G9" s="24"/>
      <c r="H9" s="24"/>
      <c r="I9" s="24"/>
      <c r="J9" s="24"/>
      <c r="K9" s="24"/>
      <c r="L9" s="24"/>
      <c r="M9" s="24"/>
      <c r="N9" s="24"/>
      <c r="O9" s="24"/>
      <c r="P9" s="24"/>
      <c r="Q9" s="24"/>
      <c r="R9" s="24"/>
      <c r="S9" s="24"/>
      <c r="T9" s="24"/>
      <c r="U9" s="24"/>
      <c r="V9" s="24"/>
      <c r="W9" s="24"/>
      <c r="X9" s="24"/>
      <c r="Y9" s="24"/>
      <c r="Z9" s="24"/>
      <c r="AA9" s="24"/>
      <c r="AB9" s="24"/>
      <c r="AC9" s="24"/>
      <c r="AD9" s="24"/>
      <c r="AE9" s="24"/>
      <c r="AF9" s="24"/>
      <c r="AG9" s="24"/>
      <c r="AH9" s="24"/>
      <c r="AI9" s="24"/>
      <c r="AJ9" s="24"/>
      <c r="AK9" s="24"/>
      <c r="AL9" s="24"/>
      <c r="AM9" s="24"/>
      <c r="AN9" s="24"/>
      <c r="AO9" s="24"/>
      <c r="AP9" s="24"/>
      <c r="AQ9" s="24"/>
      <c r="AR9" s="22"/>
      <c r="BE9" s="33"/>
      <c r="BS9" s="19" t="s">
        <v>6</v>
      </c>
    </row>
    <row r="10" s="1" customFormat="1" ht="12" customHeight="1">
      <c r="B10" s="23"/>
      <c r="C10" s="24"/>
      <c r="D10" s="34" t="s">
        <v>25</v>
      </c>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34" t="s">
        <v>26</v>
      </c>
      <c r="AL10" s="24"/>
      <c r="AM10" s="24"/>
      <c r="AN10" s="29" t="s">
        <v>27</v>
      </c>
      <c r="AO10" s="24"/>
      <c r="AP10" s="24"/>
      <c r="AQ10" s="24"/>
      <c r="AR10" s="22"/>
      <c r="BE10" s="33"/>
      <c r="BS10" s="19" t="s">
        <v>6</v>
      </c>
    </row>
    <row r="11" s="1" customFormat="1" ht="18.48" customHeight="1">
      <c r="B11" s="23"/>
      <c r="C11" s="24"/>
      <c r="D11" s="24"/>
      <c r="E11" s="29" t="s">
        <v>28</v>
      </c>
      <c r="F11" s="24"/>
      <c r="G11" s="24"/>
      <c r="H11" s="24"/>
      <c r="I11" s="24"/>
      <c r="J11" s="24"/>
      <c r="K11" s="24"/>
      <c r="L11" s="24"/>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34" t="s">
        <v>29</v>
      </c>
      <c r="AL11" s="24"/>
      <c r="AM11" s="24"/>
      <c r="AN11" s="29" t="s">
        <v>30</v>
      </c>
      <c r="AO11" s="24"/>
      <c r="AP11" s="24"/>
      <c r="AQ11" s="24"/>
      <c r="AR11" s="22"/>
      <c r="BE11" s="33"/>
      <c r="BS11" s="19" t="s">
        <v>6</v>
      </c>
    </row>
    <row r="12" s="1" customFormat="1" ht="6.96" customHeight="1">
      <c r="B12" s="23"/>
      <c r="C12" s="24"/>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2"/>
      <c r="BE12" s="33"/>
      <c r="BS12" s="19" t="s">
        <v>6</v>
      </c>
    </row>
    <row r="13" s="1" customFormat="1" ht="12" customHeight="1">
      <c r="B13" s="23"/>
      <c r="C13" s="24"/>
      <c r="D13" s="34" t="s">
        <v>31</v>
      </c>
      <c r="E13" s="24"/>
      <c r="F13" s="24"/>
      <c r="G13" s="24"/>
      <c r="H13" s="24"/>
      <c r="I13" s="24"/>
      <c r="J13" s="2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34" t="s">
        <v>26</v>
      </c>
      <c r="AL13" s="24"/>
      <c r="AM13" s="24"/>
      <c r="AN13" s="36" t="s">
        <v>32</v>
      </c>
      <c r="AO13" s="24"/>
      <c r="AP13" s="24"/>
      <c r="AQ13" s="24"/>
      <c r="AR13" s="22"/>
      <c r="BE13" s="33"/>
      <c r="BS13" s="19" t="s">
        <v>6</v>
      </c>
    </row>
    <row r="14">
      <c r="B14" s="23"/>
      <c r="C14" s="24"/>
      <c r="D14" s="24"/>
      <c r="E14" s="36" t="s">
        <v>32</v>
      </c>
      <c r="F14" s="37"/>
      <c r="G14" s="37"/>
      <c r="H14" s="37"/>
      <c r="I14" s="37"/>
      <c r="J14" s="37"/>
      <c r="K14" s="37"/>
      <c r="L14" s="37"/>
      <c r="M14" s="37"/>
      <c r="N14" s="37"/>
      <c r="O14" s="37"/>
      <c r="P14" s="37"/>
      <c r="Q14" s="37"/>
      <c r="R14" s="37"/>
      <c r="S14" s="37"/>
      <c r="T14" s="37"/>
      <c r="U14" s="37"/>
      <c r="V14" s="37"/>
      <c r="W14" s="37"/>
      <c r="X14" s="37"/>
      <c r="Y14" s="37"/>
      <c r="Z14" s="37"/>
      <c r="AA14" s="37"/>
      <c r="AB14" s="37"/>
      <c r="AC14" s="37"/>
      <c r="AD14" s="37"/>
      <c r="AE14" s="37"/>
      <c r="AF14" s="37"/>
      <c r="AG14" s="37"/>
      <c r="AH14" s="37"/>
      <c r="AI14" s="37"/>
      <c r="AJ14" s="37"/>
      <c r="AK14" s="34" t="s">
        <v>29</v>
      </c>
      <c r="AL14" s="24"/>
      <c r="AM14" s="24"/>
      <c r="AN14" s="36" t="s">
        <v>32</v>
      </c>
      <c r="AO14" s="24"/>
      <c r="AP14" s="24"/>
      <c r="AQ14" s="24"/>
      <c r="AR14" s="22"/>
      <c r="BE14" s="33"/>
      <c r="BS14" s="19" t="s">
        <v>6</v>
      </c>
    </row>
    <row r="15" s="1" customFormat="1" ht="6.96" customHeight="1">
      <c r="B15" s="23"/>
      <c r="C15" s="24"/>
      <c r="D15" s="24"/>
      <c r="E15" s="24"/>
      <c r="F15" s="24"/>
      <c r="G15" s="24"/>
      <c r="H15" s="24"/>
      <c r="I15" s="24"/>
      <c r="J15" s="24"/>
      <c r="K15" s="24"/>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c r="AQ15" s="24"/>
      <c r="AR15" s="22"/>
      <c r="BE15" s="33"/>
      <c r="BS15" s="19" t="s">
        <v>4</v>
      </c>
    </row>
    <row r="16" s="1" customFormat="1" ht="12" customHeight="1">
      <c r="B16" s="23"/>
      <c r="C16" s="24"/>
      <c r="D16" s="34" t="s">
        <v>33</v>
      </c>
      <c r="E16" s="24"/>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34" t="s">
        <v>26</v>
      </c>
      <c r="AL16" s="24"/>
      <c r="AM16" s="24"/>
      <c r="AN16" s="29" t="s">
        <v>34</v>
      </c>
      <c r="AO16" s="24"/>
      <c r="AP16" s="24"/>
      <c r="AQ16" s="24"/>
      <c r="AR16" s="22"/>
      <c r="BE16" s="33"/>
      <c r="BS16" s="19" t="s">
        <v>4</v>
      </c>
    </row>
    <row r="17" s="1" customFormat="1" ht="18.48" customHeight="1">
      <c r="B17" s="23"/>
      <c r="C17" s="24"/>
      <c r="D17" s="24"/>
      <c r="E17" s="29" t="s">
        <v>35</v>
      </c>
      <c r="F17" s="24"/>
      <c r="G17" s="24"/>
      <c r="H17" s="24"/>
      <c r="I17" s="24"/>
      <c r="J17" s="24"/>
      <c r="K17" s="24"/>
      <c r="L17" s="24"/>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34" t="s">
        <v>29</v>
      </c>
      <c r="AL17" s="24"/>
      <c r="AM17" s="24"/>
      <c r="AN17" s="29" t="s">
        <v>36</v>
      </c>
      <c r="AO17" s="24"/>
      <c r="AP17" s="24"/>
      <c r="AQ17" s="24"/>
      <c r="AR17" s="22"/>
      <c r="BE17" s="33"/>
      <c r="BS17" s="19" t="s">
        <v>37</v>
      </c>
    </row>
    <row r="18" s="1" customFormat="1" ht="6.96" customHeight="1">
      <c r="B18" s="23"/>
      <c r="C18" s="24"/>
      <c r="D18" s="24"/>
      <c r="E18" s="24"/>
      <c r="F18" s="24"/>
      <c r="G18" s="24"/>
      <c r="H18" s="24"/>
      <c r="I18" s="24"/>
      <c r="J18" s="24"/>
      <c r="K18" s="2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2"/>
      <c r="BE18" s="33"/>
      <c r="BS18" s="19" t="s">
        <v>6</v>
      </c>
    </row>
    <row r="19" s="1" customFormat="1" ht="12" customHeight="1">
      <c r="B19" s="23"/>
      <c r="C19" s="24"/>
      <c r="D19" s="34" t="s">
        <v>38</v>
      </c>
      <c r="E19" s="24"/>
      <c r="F19" s="24"/>
      <c r="G19" s="24"/>
      <c r="H19" s="24"/>
      <c r="I19" s="24"/>
      <c r="J19" s="24"/>
      <c r="K19" s="24"/>
      <c r="L19" s="24"/>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34" t="s">
        <v>26</v>
      </c>
      <c r="AL19" s="24"/>
      <c r="AM19" s="24"/>
      <c r="AN19" s="29" t="s">
        <v>19</v>
      </c>
      <c r="AO19" s="24"/>
      <c r="AP19" s="24"/>
      <c r="AQ19" s="24"/>
      <c r="AR19" s="22"/>
      <c r="BE19" s="33"/>
      <c r="BS19" s="19" t="s">
        <v>6</v>
      </c>
    </row>
    <row r="20" s="1" customFormat="1" ht="18.48" customHeight="1">
      <c r="B20" s="23"/>
      <c r="C20" s="24"/>
      <c r="D20" s="24"/>
      <c r="E20" s="29" t="s">
        <v>22</v>
      </c>
      <c r="F20" s="24"/>
      <c r="G20" s="24"/>
      <c r="H20" s="24"/>
      <c r="I20" s="24"/>
      <c r="J20" s="24"/>
      <c r="K20" s="24"/>
      <c r="L20" s="24"/>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34" t="s">
        <v>29</v>
      </c>
      <c r="AL20" s="24"/>
      <c r="AM20" s="24"/>
      <c r="AN20" s="29" t="s">
        <v>19</v>
      </c>
      <c r="AO20" s="24"/>
      <c r="AP20" s="24"/>
      <c r="AQ20" s="24"/>
      <c r="AR20" s="22"/>
      <c r="BE20" s="33"/>
      <c r="BS20" s="19" t="s">
        <v>4</v>
      </c>
    </row>
    <row r="21" s="1" customFormat="1" ht="6.96" customHeight="1">
      <c r="B21" s="23"/>
      <c r="C21" s="24"/>
      <c r="D21" s="24"/>
      <c r="E21" s="24"/>
      <c r="F21" s="24"/>
      <c r="G21" s="24"/>
      <c r="H21" s="24"/>
      <c r="I21" s="24"/>
      <c r="J21" s="24"/>
      <c r="K21" s="24"/>
      <c r="L21" s="2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2"/>
      <c r="BE21" s="33"/>
    </row>
    <row r="22" s="1" customFormat="1" ht="12" customHeight="1">
      <c r="B22" s="23"/>
      <c r="C22" s="24"/>
      <c r="D22" s="34" t="s">
        <v>39</v>
      </c>
      <c r="E22" s="24"/>
      <c r="F22" s="24"/>
      <c r="G22" s="24"/>
      <c r="H22" s="24"/>
      <c r="I22" s="24"/>
      <c r="J22" s="2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2"/>
      <c r="BE22" s="33"/>
    </row>
    <row r="23" s="1" customFormat="1" ht="47.25" customHeight="1">
      <c r="B23" s="23"/>
      <c r="C23" s="24"/>
      <c r="D23" s="24"/>
      <c r="E23" s="38" t="s">
        <v>40</v>
      </c>
      <c r="F23" s="38"/>
      <c r="G23" s="38"/>
      <c r="H23" s="38"/>
      <c r="I23" s="38"/>
      <c r="J23" s="38"/>
      <c r="K23" s="38"/>
      <c r="L23" s="38"/>
      <c r="M23" s="38"/>
      <c r="N23" s="38"/>
      <c r="O23" s="38"/>
      <c r="P23" s="38"/>
      <c r="Q23" s="38"/>
      <c r="R23" s="38"/>
      <c r="S23" s="38"/>
      <c r="T23" s="38"/>
      <c r="U23" s="38"/>
      <c r="V23" s="38"/>
      <c r="W23" s="38"/>
      <c r="X23" s="38"/>
      <c r="Y23" s="38"/>
      <c r="Z23" s="38"/>
      <c r="AA23" s="38"/>
      <c r="AB23" s="38"/>
      <c r="AC23" s="38"/>
      <c r="AD23" s="38"/>
      <c r="AE23" s="38"/>
      <c r="AF23" s="38"/>
      <c r="AG23" s="38"/>
      <c r="AH23" s="38"/>
      <c r="AI23" s="38"/>
      <c r="AJ23" s="38"/>
      <c r="AK23" s="38"/>
      <c r="AL23" s="38"/>
      <c r="AM23" s="38"/>
      <c r="AN23" s="38"/>
      <c r="AO23" s="24"/>
      <c r="AP23" s="24"/>
      <c r="AQ23" s="24"/>
      <c r="AR23" s="22"/>
      <c r="BE23" s="33"/>
    </row>
    <row r="24" s="1" customFormat="1" ht="6.96" customHeight="1">
      <c r="B24" s="23"/>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2"/>
      <c r="BE24" s="33"/>
    </row>
    <row r="25" s="1" customFormat="1" ht="6.96" customHeight="1">
      <c r="B25" s="23"/>
      <c r="C25" s="24"/>
      <c r="D25" s="39"/>
      <c r="E25" s="39"/>
      <c r="F25" s="39"/>
      <c r="G25" s="39"/>
      <c r="H25" s="39"/>
      <c r="I25" s="39"/>
      <c r="J25" s="39"/>
      <c r="K25" s="39"/>
      <c r="L25" s="39"/>
      <c r="M25" s="39"/>
      <c r="N25" s="39"/>
      <c r="O25" s="39"/>
      <c r="P25" s="39"/>
      <c r="Q25" s="39"/>
      <c r="R25" s="39"/>
      <c r="S25" s="39"/>
      <c r="T25" s="39"/>
      <c r="U25" s="39"/>
      <c r="V25" s="39"/>
      <c r="W25" s="39"/>
      <c r="X25" s="39"/>
      <c r="Y25" s="39"/>
      <c r="Z25" s="39"/>
      <c r="AA25" s="39"/>
      <c r="AB25" s="39"/>
      <c r="AC25" s="39"/>
      <c r="AD25" s="39"/>
      <c r="AE25" s="39"/>
      <c r="AF25" s="39"/>
      <c r="AG25" s="39"/>
      <c r="AH25" s="39"/>
      <c r="AI25" s="39"/>
      <c r="AJ25" s="39"/>
      <c r="AK25" s="39"/>
      <c r="AL25" s="39"/>
      <c r="AM25" s="39"/>
      <c r="AN25" s="39"/>
      <c r="AO25" s="39"/>
      <c r="AP25" s="24"/>
      <c r="AQ25" s="24"/>
      <c r="AR25" s="22"/>
      <c r="BE25" s="33"/>
    </row>
    <row r="26" s="2" customFormat="1" ht="25.92" customHeight="1">
      <c r="A26" s="40"/>
      <c r="B26" s="41"/>
      <c r="C26" s="42"/>
      <c r="D26" s="43" t="s">
        <v>41</v>
      </c>
      <c r="E26" s="44"/>
      <c r="F26" s="44"/>
      <c r="G26" s="44"/>
      <c r="H26" s="44"/>
      <c r="I26" s="44"/>
      <c r="J26" s="44"/>
      <c r="K26" s="44"/>
      <c r="L26" s="44"/>
      <c r="M26" s="44"/>
      <c r="N26" s="44"/>
      <c r="O26" s="44"/>
      <c r="P26" s="44"/>
      <c r="Q26" s="44"/>
      <c r="R26" s="44"/>
      <c r="S26" s="44"/>
      <c r="T26" s="44"/>
      <c r="U26" s="44"/>
      <c r="V26" s="44"/>
      <c r="W26" s="44"/>
      <c r="X26" s="44"/>
      <c r="Y26" s="44"/>
      <c r="Z26" s="44"/>
      <c r="AA26" s="44"/>
      <c r="AB26" s="44"/>
      <c r="AC26" s="44"/>
      <c r="AD26" s="44"/>
      <c r="AE26" s="44"/>
      <c r="AF26" s="44"/>
      <c r="AG26" s="44"/>
      <c r="AH26" s="44"/>
      <c r="AI26" s="44"/>
      <c r="AJ26" s="44"/>
      <c r="AK26" s="45">
        <f>ROUND(AG54,2)</f>
        <v>0</v>
      </c>
      <c r="AL26" s="44"/>
      <c r="AM26" s="44"/>
      <c r="AN26" s="44"/>
      <c r="AO26" s="44"/>
      <c r="AP26" s="42"/>
      <c r="AQ26" s="42"/>
      <c r="AR26" s="46"/>
      <c r="BE26" s="33"/>
    </row>
    <row r="27" s="2" customFormat="1" ht="6.96" customHeight="1">
      <c r="A27" s="40"/>
      <c r="B27" s="41"/>
      <c r="C27" s="42"/>
      <c r="D27" s="42"/>
      <c r="E27" s="42"/>
      <c r="F27" s="42"/>
      <c r="G27" s="42"/>
      <c r="H27" s="42"/>
      <c r="I27" s="42"/>
      <c r="J27" s="42"/>
      <c r="K27" s="42"/>
      <c r="L27" s="42"/>
      <c r="M27" s="42"/>
      <c r="N27" s="42"/>
      <c r="O27" s="42"/>
      <c r="P27" s="42"/>
      <c r="Q27" s="42"/>
      <c r="R27" s="42"/>
      <c r="S27" s="42"/>
      <c r="T27" s="42"/>
      <c r="U27" s="42"/>
      <c r="V27" s="42"/>
      <c r="W27" s="42"/>
      <c r="X27" s="42"/>
      <c r="Y27" s="42"/>
      <c r="Z27" s="42"/>
      <c r="AA27" s="42"/>
      <c r="AB27" s="42"/>
      <c r="AC27" s="42"/>
      <c r="AD27" s="42"/>
      <c r="AE27" s="42"/>
      <c r="AF27" s="42"/>
      <c r="AG27" s="42"/>
      <c r="AH27" s="42"/>
      <c r="AI27" s="42"/>
      <c r="AJ27" s="42"/>
      <c r="AK27" s="42"/>
      <c r="AL27" s="42"/>
      <c r="AM27" s="42"/>
      <c r="AN27" s="42"/>
      <c r="AO27" s="42"/>
      <c r="AP27" s="42"/>
      <c r="AQ27" s="42"/>
      <c r="AR27" s="46"/>
      <c r="BE27" s="33"/>
    </row>
    <row r="28" s="2" customFormat="1">
      <c r="A28" s="40"/>
      <c r="B28" s="41"/>
      <c r="C28" s="42"/>
      <c r="D28" s="42"/>
      <c r="E28" s="42"/>
      <c r="F28" s="42"/>
      <c r="G28" s="42"/>
      <c r="H28" s="42"/>
      <c r="I28" s="42"/>
      <c r="J28" s="42"/>
      <c r="K28" s="42"/>
      <c r="L28" s="47" t="s">
        <v>42</v>
      </c>
      <c r="M28" s="47"/>
      <c r="N28" s="47"/>
      <c r="O28" s="47"/>
      <c r="P28" s="47"/>
      <c r="Q28" s="42"/>
      <c r="R28" s="42"/>
      <c r="S28" s="42"/>
      <c r="T28" s="42"/>
      <c r="U28" s="42"/>
      <c r="V28" s="42"/>
      <c r="W28" s="47" t="s">
        <v>43</v>
      </c>
      <c r="X28" s="47"/>
      <c r="Y28" s="47"/>
      <c r="Z28" s="47"/>
      <c r="AA28" s="47"/>
      <c r="AB28" s="47"/>
      <c r="AC28" s="47"/>
      <c r="AD28" s="47"/>
      <c r="AE28" s="47"/>
      <c r="AF28" s="42"/>
      <c r="AG28" s="42"/>
      <c r="AH28" s="42"/>
      <c r="AI28" s="42"/>
      <c r="AJ28" s="42"/>
      <c r="AK28" s="47" t="s">
        <v>44</v>
      </c>
      <c r="AL28" s="47"/>
      <c r="AM28" s="47"/>
      <c r="AN28" s="47"/>
      <c r="AO28" s="47"/>
      <c r="AP28" s="42"/>
      <c r="AQ28" s="42"/>
      <c r="AR28" s="46"/>
      <c r="BE28" s="33"/>
    </row>
    <row r="29" s="3" customFormat="1" ht="14.4" customHeight="1">
      <c r="A29" s="3"/>
      <c r="B29" s="48"/>
      <c r="C29" s="49"/>
      <c r="D29" s="34" t="s">
        <v>45</v>
      </c>
      <c r="E29" s="49"/>
      <c r="F29" s="34" t="s">
        <v>46</v>
      </c>
      <c r="G29" s="49"/>
      <c r="H29" s="49"/>
      <c r="I29" s="49"/>
      <c r="J29" s="49"/>
      <c r="K29" s="49"/>
      <c r="L29" s="50">
        <v>0.20999999999999999</v>
      </c>
      <c r="M29" s="49"/>
      <c r="N29" s="49"/>
      <c r="O29" s="49"/>
      <c r="P29" s="49"/>
      <c r="Q29" s="49"/>
      <c r="R29" s="49"/>
      <c r="S29" s="49"/>
      <c r="T29" s="49"/>
      <c r="U29" s="49"/>
      <c r="V29" s="49"/>
      <c r="W29" s="51">
        <f>ROUND(AZ54, 2)</f>
        <v>0</v>
      </c>
      <c r="X29" s="49"/>
      <c r="Y29" s="49"/>
      <c r="Z29" s="49"/>
      <c r="AA29" s="49"/>
      <c r="AB29" s="49"/>
      <c r="AC29" s="49"/>
      <c r="AD29" s="49"/>
      <c r="AE29" s="49"/>
      <c r="AF29" s="49"/>
      <c r="AG29" s="49"/>
      <c r="AH29" s="49"/>
      <c r="AI29" s="49"/>
      <c r="AJ29" s="49"/>
      <c r="AK29" s="51">
        <f>ROUND(AV54, 2)</f>
        <v>0</v>
      </c>
      <c r="AL29" s="49"/>
      <c r="AM29" s="49"/>
      <c r="AN29" s="49"/>
      <c r="AO29" s="49"/>
      <c r="AP29" s="49"/>
      <c r="AQ29" s="49"/>
      <c r="AR29" s="52"/>
      <c r="BE29" s="53"/>
    </row>
    <row r="30" s="3" customFormat="1" ht="14.4" customHeight="1">
      <c r="A30" s="3"/>
      <c r="B30" s="48"/>
      <c r="C30" s="49"/>
      <c r="D30" s="49"/>
      <c r="E30" s="49"/>
      <c r="F30" s="34" t="s">
        <v>47</v>
      </c>
      <c r="G30" s="49"/>
      <c r="H30" s="49"/>
      <c r="I30" s="49"/>
      <c r="J30" s="49"/>
      <c r="K30" s="49"/>
      <c r="L30" s="50">
        <v>0.14999999999999999</v>
      </c>
      <c r="M30" s="49"/>
      <c r="N30" s="49"/>
      <c r="O30" s="49"/>
      <c r="P30" s="49"/>
      <c r="Q30" s="49"/>
      <c r="R30" s="49"/>
      <c r="S30" s="49"/>
      <c r="T30" s="49"/>
      <c r="U30" s="49"/>
      <c r="V30" s="49"/>
      <c r="W30" s="51">
        <f>ROUND(BA54, 2)</f>
        <v>0</v>
      </c>
      <c r="X30" s="49"/>
      <c r="Y30" s="49"/>
      <c r="Z30" s="49"/>
      <c r="AA30" s="49"/>
      <c r="AB30" s="49"/>
      <c r="AC30" s="49"/>
      <c r="AD30" s="49"/>
      <c r="AE30" s="49"/>
      <c r="AF30" s="49"/>
      <c r="AG30" s="49"/>
      <c r="AH30" s="49"/>
      <c r="AI30" s="49"/>
      <c r="AJ30" s="49"/>
      <c r="AK30" s="51">
        <f>ROUND(AW54, 2)</f>
        <v>0</v>
      </c>
      <c r="AL30" s="49"/>
      <c r="AM30" s="49"/>
      <c r="AN30" s="49"/>
      <c r="AO30" s="49"/>
      <c r="AP30" s="49"/>
      <c r="AQ30" s="49"/>
      <c r="AR30" s="52"/>
      <c r="BE30" s="53"/>
    </row>
    <row r="31" hidden="1" s="3" customFormat="1" ht="14.4" customHeight="1">
      <c r="A31" s="3"/>
      <c r="B31" s="48"/>
      <c r="C31" s="49"/>
      <c r="D31" s="49"/>
      <c r="E31" s="49"/>
      <c r="F31" s="34" t="s">
        <v>48</v>
      </c>
      <c r="G31" s="49"/>
      <c r="H31" s="49"/>
      <c r="I31" s="49"/>
      <c r="J31" s="49"/>
      <c r="K31" s="49"/>
      <c r="L31" s="50">
        <v>0.20999999999999999</v>
      </c>
      <c r="M31" s="49"/>
      <c r="N31" s="49"/>
      <c r="O31" s="49"/>
      <c r="P31" s="49"/>
      <c r="Q31" s="49"/>
      <c r="R31" s="49"/>
      <c r="S31" s="49"/>
      <c r="T31" s="49"/>
      <c r="U31" s="49"/>
      <c r="V31" s="49"/>
      <c r="W31" s="51">
        <f>ROUND(BB54, 2)</f>
        <v>0</v>
      </c>
      <c r="X31" s="49"/>
      <c r="Y31" s="49"/>
      <c r="Z31" s="49"/>
      <c r="AA31" s="49"/>
      <c r="AB31" s="49"/>
      <c r="AC31" s="49"/>
      <c r="AD31" s="49"/>
      <c r="AE31" s="49"/>
      <c r="AF31" s="49"/>
      <c r="AG31" s="49"/>
      <c r="AH31" s="49"/>
      <c r="AI31" s="49"/>
      <c r="AJ31" s="49"/>
      <c r="AK31" s="51">
        <v>0</v>
      </c>
      <c r="AL31" s="49"/>
      <c r="AM31" s="49"/>
      <c r="AN31" s="49"/>
      <c r="AO31" s="49"/>
      <c r="AP31" s="49"/>
      <c r="AQ31" s="49"/>
      <c r="AR31" s="52"/>
      <c r="BE31" s="53"/>
    </row>
    <row r="32" hidden="1" s="3" customFormat="1" ht="14.4" customHeight="1">
      <c r="A32" s="3"/>
      <c r="B32" s="48"/>
      <c r="C32" s="49"/>
      <c r="D32" s="49"/>
      <c r="E32" s="49"/>
      <c r="F32" s="34" t="s">
        <v>49</v>
      </c>
      <c r="G32" s="49"/>
      <c r="H32" s="49"/>
      <c r="I32" s="49"/>
      <c r="J32" s="49"/>
      <c r="K32" s="49"/>
      <c r="L32" s="50">
        <v>0.14999999999999999</v>
      </c>
      <c r="M32" s="49"/>
      <c r="N32" s="49"/>
      <c r="O32" s="49"/>
      <c r="P32" s="49"/>
      <c r="Q32" s="49"/>
      <c r="R32" s="49"/>
      <c r="S32" s="49"/>
      <c r="T32" s="49"/>
      <c r="U32" s="49"/>
      <c r="V32" s="49"/>
      <c r="W32" s="51">
        <f>ROUND(BC54, 2)</f>
        <v>0</v>
      </c>
      <c r="X32" s="49"/>
      <c r="Y32" s="49"/>
      <c r="Z32" s="49"/>
      <c r="AA32" s="49"/>
      <c r="AB32" s="49"/>
      <c r="AC32" s="49"/>
      <c r="AD32" s="49"/>
      <c r="AE32" s="49"/>
      <c r="AF32" s="49"/>
      <c r="AG32" s="49"/>
      <c r="AH32" s="49"/>
      <c r="AI32" s="49"/>
      <c r="AJ32" s="49"/>
      <c r="AK32" s="51">
        <v>0</v>
      </c>
      <c r="AL32" s="49"/>
      <c r="AM32" s="49"/>
      <c r="AN32" s="49"/>
      <c r="AO32" s="49"/>
      <c r="AP32" s="49"/>
      <c r="AQ32" s="49"/>
      <c r="AR32" s="52"/>
      <c r="BE32" s="53"/>
    </row>
    <row r="33" hidden="1" s="3" customFormat="1" ht="14.4" customHeight="1">
      <c r="A33" s="3"/>
      <c r="B33" s="48"/>
      <c r="C33" s="49"/>
      <c r="D33" s="49"/>
      <c r="E33" s="49"/>
      <c r="F33" s="34" t="s">
        <v>50</v>
      </c>
      <c r="G33" s="49"/>
      <c r="H33" s="49"/>
      <c r="I33" s="49"/>
      <c r="J33" s="49"/>
      <c r="K33" s="49"/>
      <c r="L33" s="50">
        <v>0</v>
      </c>
      <c r="M33" s="49"/>
      <c r="N33" s="49"/>
      <c r="O33" s="49"/>
      <c r="P33" s="49"/>
      <c r="Q33" s="49"/>
      <c r="R33" s="49"/>
      <c r="S33" s="49"/>
      <c r="T33" s="49"/>
      <c r="U33" s="49"/>
      <c r="V33" s="49"/>
      <c r="W33" s="51">
        <f>ROUND(BD54, 2)</f>
        <v>0</v>
      </c>
      <c r="X33" s="49"/>
      <c r="Y33" s="49"/>
      <c r="Z33" s="49"/>
      <c r="AA33" s="49"/>
      <c r="AB33" s="49"/>
      <c r="AC33" s="49"/>
      <c r="AD33" s="49"/>
      <c r="AE33" s="49"/>
      <c r="AF33" s="49"/>
      <c r="AG33" s="49"/>
      <c r="AH33" s="49"/>
      <c r="AI33" s="49"/>
      <c r="AJ33" s="49"/>
      <c r="AK33" s="51">
        <v>0</v>
      </c>
      <c r="AL33" s="49"/>
      <c r="AM33" s="49"/>
      <c r="AN33" s="49"/>
      <c r="AO33" s="49"/>
      <c r="AP33" s="49"/>
      <c r="AQ33" s="49"/>
      <c r="AR33" s="52"/>
      <c r="BE33" s="3"/>
    </row>
    <row r="34" s="2" customFormat="1" ht="6.96" customHeight="1">
      <c r="A34" s="40"/>
      <c r="B34" s="41"/>
      <c r="C34" s="42"/>
      <c r="D34" s="42"/>
      <c r="E34" s="42"/>
      <c r="F34" s="42"/>
      <c r="G34" s="42"/>
      <c r="H34" s="42"/>
      <c r="I34" s="42"/>
      <c r="J34" s="42"/>
      <c r="K34" s="42"/>
      <c r="L34" s="42"/>
      <c r="M34" s="42"/>
      <c r="N34" s="42"/>
      <c r="O34" s="42"/>
      <c r="P34" s="42"/>
      <c r="Q34" s="42"/>
      <c r="R34" s="42"/>
      <c r="S34" s="42"/>
      <c r="T34" s="42"/>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6"/>
      <c r="BE34" s="40"/>
    </row>
    <row r="35" s="2" customFormat="1" ht="25.92" customHeight="1">
      <c r="A35" s="40"/>
      <c r="B35" s="41"/>
      <c r="C35" s="54"/>
      <c r="D35" s="55" t="s">
        <v>51</v>
      </c>
      <c r="E35" s="56"/>
      <c r="F35" s="56"/>
      <c r="G35" s="56"/>
      <c r="H35" s="56"/>
      <c r="I35" s="56"/>
      <c r="J35" s="56"/>
      <c r="K35" s="56"/>
      <c r="L35" s="56"/>
      <c r="M35" s="56"/>
      <c r="N35" s="56"/>
      <c r="O35" s="56"/>
      <c r="P35" s="56"/>
      <c r="Q35" s="56"/>
      <c r="R35" s="56"/>
      <c r="S35" s="56"/>
      <c r="T35" s="57" t="s">
        <v>52</v>
      </c>
      <c r="U35" s="56"/>
      <c r="V35" s="56"/>
      <c r="W35" s="56"/>
      <c r="X35" s="58" t="s">
        <v>53</v>
      </c>
      <c r="Y35" s="56"/>
      <c r="Z35" s="56"/>
      <c r="AA35" s="56"/>
      <c r="AB35" s="56"/>
      <c r="AC35" s="56"/>
      <c r="AD35" s="56"/>
      <c r="AE35" s="56"/>
      <c r="AF35" s="56"/>
      <c r="AG35" s="56"/>
      <c r="AH35" s="56"/>
      <c r="AI35" s="56"/>
      <c r="AJ35" s="56"/>
      <c r="AK35" s="59">
        <f>SUM(AK26:AK33)</f>
        <v>0</v>
      </c>
      <c r="AL35" s="56"/>
      <c r="AM35" s="56"/>
      <c r="AN35" s="56"/>
      <c r="AO35" s="60"/>
      <c r="AP35" s="54"/>
      <c r="AQ35" s="54"/>
      <c r="AR35" s="46"/>
      <c r="BE35" s="40"/>
    </row>
    <row r="36" s="2" customFormat="1" ht="6.96" customHeight="1">
      <c r="A36" s="40"/>
      <c r="B36" s="41"/>
      <c r="C36" s="42"/>
      <c r="D36" s="42"/>
      <c r="E36" s="42"/>
      <c r="F36" s="42"/>
      <c r="G36" s="42"/>
      <c r="H36" s="42"/>
      <c r="I36" s="42"/>
      <c r="J36" s="42"/>
      <c r="K36" s="42"/>
      <c r="L36" s="42"/>
      <c r="M36" s="42"/>
      <c r="N36" s="42"/>
      <c r="O36" s="42"/>
      <c r="P36" s="42"/>
      <c r="Q36" s="42"/>
      <c r="R36" s="42"/>
      <c r="S36" s="42"/>
      <c r="T36" s="42"/>
      <c r="U36" s="42"/>
      <c r="V36" s="42"/>
      <c r="W36" s="42"/>
      <c r="X36" s="42"/>
      <c r="Y36" s="42"/>
      <c r="Z36" s="42"/>
      <c r="AA36" s="42"/>
      <c r="AB36" s="42"/>
      <c r="AC36" s="42"/>
      <c r="AD36" s="42"/>
      <c r="AE36" s="42"/>
      <c r="AF36" s="42"/>
      <c r="AG36" s="42"/>
      <c r="AH36" s="42"/>
      <c r="AI36" s="42"/>
      <c r="AJ36" s="42"/>
      <c r="AK36" s="42"/>
      <c r="AL36" s="42"/>
      <c r="AM36" s="42"/>
      <c r="AN36" s="42"/>
      <c r="AO36" s="42"/>
      <c r="AP36" s="42"/>
      <c r="AQ36" s="42"/>
      <c r="AR36" s="46"/>
      <c r="BE36" s="40"/>
    </row>
    <row r="37" s="2" customFormat="1" ht="6.96" customHeight="1">
      <c r="A37" s="40"/>
      <c r="B37" s="61"/>
      <c r="C37" s="62"/>
      <c r="D37" s="62"/>
      <c r="E37" s="62"/>
      <c r="F37" s="62"/>
      <c r="G37" s="62"/>
      <c r="H37" s="62"/>
      <c r="I37" s="62"/>
      <c r="J37" s="62"/>
      <c r="K37" s="62"/>
      <c r="L37" s="62"/>
      <c r="M37" s="62"/>
      <c r="N37" s="62"/>
      <c r="O37" s="62"/>
      <c r="P37" s="62"/>
      <c r="Q37" s="62"/>
      <c r="R37" s="62"/>
      <c r="S37" s="62"/>
      <c r="T37" s="62"/>
      <c r="U37" s="62"/>
      <c r="V37" s="62"/>
      <c r="W37" s="62"/>
      <c r="X37" s="62"/>
      <c r="Y37" s="62"/>
      <c r="Z37" s="62"/>
      <c r="AA37" s="62"/>
      <c r="AB37" s="62"/>
      <c r="AC37" s="62"/>
      <c r="AD37" s="62"/>
      <c r="AE37" s="62"/>
      <c r="AF37" s="62"/>
      <c r="AG37" s="62"/>
      <c r="AH37" s="62"/>
      <c r="AI37" s="62"/>
      <c r="AJ37" s="62"/>
      <c r="AK37" s="62"/>
      <c r="AL37" s="62"/>
      <c r="AM37" s="62"/>
      <c r="AN37" s="62"/>
      <c r="AO37" s="62"/>
      <c r="AP37" s="62"/>
      <c r="AQ37" s="62"/>
      <c r="AR37" s="46"/>
      <c r="BE37" s="40"/>
    </row>
    <row r="41" s="2" customFormat="1" ht="6.96" customHeight="1">
      <c r="A41" s="40"/>
      <c r="B41" s="63"/>
      <c r="C41" s="64"/>
      <c r="D41" s="64"/>
      <c r="E41" s="64"/>
      <c r="F41" s="64"/>
      <c r="G41" s="64"/>
      <c r="H41" s="64"/>
      <c r="I41" s="64"/>
      <c r="J41" s="64"/>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46"/>
      <c r="BE41" s="40"/>
    </row>
    <row r="42" s="2" customFormat="1" ht="24.96" customHeight="1">
      <c r="A42" s="40"/>
      <c r="B42" s="41"/>
      <c r="C42" s="25" t="s">
        <v>54</v>
      </c>
      <c r="D42" s="42"/>
      <c r="E42" s="42"/>
      <c r="F42" s="42"/>
      <c r="G42" s="42"/>
      <c r="H42" s="42"/>
      <c r="I42" s="42"/>
      <c r="J42" s="42"/>
      <c r="K42" s="42"/>
      <c r="L42" s="42"/>
      <c r="M42" s="42"/>
      <c r="N42" s="42"/>
      <c r="O42" s="42"/>
      <c r="P42" s="42"/>
      <c r="Q42" s="42"/>
      <c r="R42" s="42"/>
      <c r="S42" s="42"/>
      <c r="T42" s="42"/>
      <c r="U42" s="42"/>
      <c r="V42" s="42"/>
      <c r="W42" s="42"/>
      <c r="X42" s="42"/>
      <c r="Y42" s="42"/>
      <c r="Z42" s="42"/>
      <c r="AA42" s="42"/>
      <c r="AB42" s="42"/>
      <c r="AC42" s="42"/>
      <c r="AD42" s="42"/>
      <c r="AE42" s="42"/>
      <c r="AF42" s="42"/>
      <c r="AG42" s="42"/>
      <c r="AH42" s="42"/>
      <c r="AI42" s="42"/>
      <c r="AJ42" s="42"/>
      <c r="AK42" s="42"/>
      <c r="AL42" s="42"/>
      <c r="AM42" s="42"/>
      <c r="AN42" s="42"/>
      <c r="AO42" s="42"/>
      <c r="AP42" s="42"/>
      <c r="AQ42" s="42"/>
      <c r="AR42" s="46"/>
      <c r="BE42" s="40"/>
    </row>
    <row r="43" s="2" customFormat="1" ht="6.96" customHeight="1">
      <c r="A43" s="40"/>
      <c r="B43" s="41"/>
      <c r="C43" s="42"/>
      <c r="D43" s="42"/>
      <c r="E43" s="42"/>
      <c r="F43" s="42"/>
      <c r="G43" s="42"/>
      <c r="H43" s="42"/>
      <c r="I43" s="42"/>
      <c r="J43" s="42"/>
      <c r="K43" s="42"/>
      <c r="L43" s="42"/>
      <c r="M43" s="42"/>
      <c r="N43" s="42"/>
      <c r="O43" s="42"/>
      <c r="P43" s="42"/>
      <c r="Q43" s="42"/>
      <c r="R43" s="42"/>
      <c r="S43" s="42"/>
      <c r="T43" s="42"/>
      <c r="U43" s="42"/>
      <c r="V43" s="42"/>
      <c r="W43" s="42"/>
      <c r="X43" s="42"/>
      <c r="Y43" s="42"/>
      <c r="Z43" s="42"/>
      <c r="AA43" s="42"/>
      <c r="AB43" s="42"/>
      <c r="AC43" s="42"/>
      <c r="AD43" s="42"/>
      <c r="AE43" s="42"/>
      <c r="AF43" s="42"/>
      <c r="AG43" s="42"/>
      <c r="AH43" s="42"/>
      <c r="AI43" s="42"/>
      <c r="AJ43" s="42"/>
      <c r="AK43" s="42"/>
      <c r="AL43" s="42"/>
      <c r="AM43" s="42"/>
      <c r="AN43" s="42"/>
      <c r="AO43" s="42"/>
      <c r="AP43" s="42"/>
      <c r="AQ43" s="42"/>
      <c r="AR43" s="46"/>
      <c r="BE43" s="40"/>
    </row>
    <row r="44" s="4" customFormat="1" ht="12" customHeight="1">
      <c r="A44" s="4"/>
      <c r="B44" s="65"/>
      <c r="C44" s="34" t="s">
        <v>13</v>
      </c>
      <c r="D44" s="66"/>
      <c r="E44" s="66"/>
      <c r="F44" s="66"/>
      <c r="G44" s="66"/>
      <c r="H44" s="66"/>
      <c r="I44" s="66"/>
      <c r="J44" s="66"/>
      <c r="K44" s="66"/>
      <c r="L44" s="66" t="str">
        <f>K5</f>
        <v>2020/109</v>
      </c>
      <c r="M44" s="66"/>
      <c r="N44" s="66"/>
      <c r="O44" s="66"/>
      <c r="P44" s="66"/>
      <c r="Q44" s="66"/>
      <c r="R44" s="66"/>
      <c r="S44" s="66"/>
      <c r="T44" s="66"/>
      <c r="U44" s="66"/>
      <c r="V44" s="66"/>
      <c r="W44" s="66"/>
      <c r="X44" s="66"/>
      <c r="Y44" s="66"/>
      <c r="Z44" s="66"/>
      <c r="AA44" s="66"/>
      <c r="AB44" s="66"/>
      <c r="AC44" s="66"/>
      <c r="AD44" s="66"/>
      <c r="AE44" s="66"/>
      <c r="AF44" s="66"/>
      <c r="AG44" s="66"/>
      <c r="AH44" s="66"/>
      <c r="AI44" s="66"/>
      <c r="AJ44" s="66"/>
      <c r="AK44" s="66"/>
      <c r="AL44" s="66"/>
      <c r="AM44" s="66"/>
      <c r="AN44" s="66"/>
      <c r="AO44" s="66"/>
      <c r="AP44" s="66"/>
      <c r="AQ44" s="66"/>
      <c r="AR44" s="67"/>
      <c r="BE44" s="4"/>
    </row>
    <row r="45" s="5" customFormat="1" ht="36.96" customHeight="1">
      <c r="A45" s="5"/>
      <c r="B45" s="68"/>
      <c r="C45" s="69" t="s">
        <v>16</v>
      </c>
      <c r="D45" s="70"/>
      <c r="E45" s="70"/>
      <c r="F45" s="70"/>
      <c r="G45" s="70"/>
      <c r="H45" s="70"/>
      <c r="I45" s="70"/>
      <c r="J45" s="70"/>
      <c r="K45" s="70"/>
      <c r="L45" s="71" t="str">
        <f>K6</f>
        <v xml:space="preserve">Rekonstrukce  výpravní budovy v ŽST Planá u Marianských Lázní</v>
      </c>
      <c r="M45" s="70"/>
      <c r="N45" s="70"/>
      <c r="O45" s="70"/>
      <c r="P45" s="70"/>
      <c r="Q45" s="70"/>
      <c r="R45" s="70"/>
      <c r="S45" s="70"/>
      <c r="T45" s="70"/>
      <c r="U45" s="70"/>
      <c r="V45" s="70"/>
      <c r="W45" s="70"/>
      <c r="X45" s="70"/>
      <c r="Y45" s="70"/>
      <c r="Z45" s="70"/>
      <c r="AA45" s="70"/>
      <c r="AB45" s="70"/>
      <c r="AC45" s="70"/>
      <c r="AD45" s="70"/>
      <c r="AE45" s="70"/>
      <c r="AF45" s="70"/>
      <c r="AG45" s="70"/>
      <c r="AH45" s="70"/>
      <c r="AI45" s="70"/>
      <c r="AJ45" s="70"/>
      <c r="AK45" s="70"/>
      <c r="AL45" s="70"/>
      <c r="AM45" s="70"/>
      <c r="AN45" s="70"/>
      <c r="AO45" s="70"/>
      <c r="AP45" s="70"/>
      <c r="AQ45" s="70"/>
      <c r="AR45" s="72"/>
      <c r="BE45" s="5"/>
    </row>
    <row r="46" s="2" customFormat="1" ht="6.96" customHeight="1">
      <c r="A46" s="40"/>
      <c r="B46" s="41"/>
      <c r="C46" s="42"/>
      <c r="D46" s="42"/>
      <c r="E46" s="42"/>
      <c r="F46" s="42"/>
      <c r="G46" s="42"/>
      <c r="H46" s="42"/>
      <c r="I46" s="42"/>
      <c r="J46" s="42"/>
      <c r="K46" s="42"/>
      <c r="L46" s="42"/>
      <c r="M46" s="42"/>
      <c r="N46" s="42"/>
      <c r="O46" s="42"/>
      <c r="P46" s="42"/>
      <c r="Q46" s="42"/>
      <c r="R46" s="42"/>
      <c r="S46" s="42"/>
      <c r="T46" s="42"/>
      <c r="U46" s="42"/>
      <c r="V46" s="42"/>
      <c r="W46" s="42"/>
      <c r="X46" s="42"/>
      <c r="Y46" s="42"/>
      <c r="Z46" s="42"/>
      <c r="AA46" s="42"/>
      <c r="AB46" s="42"/>
      <c r="AC46" s="42"/>
      <c r="AD46" s="42"/>
      <c r="AE46" s="42"/>
      <c r="AF46" s="42"/>
      <c r="AG46" s="42"/>
      <c r="AH46" s="42"/>
      <c r="AI46" s="42"/>
      <c r="AJ46" s="42"/>
      <c r="AK46" s="42"/>
      <c r="AL46" s="42"/>
      <c r="AM46" s="42"/>
      <c r="AN46" s="42"/>
      <c r="AO46" s="42"/>
      <c r="AP46" s="42"/>
      <c r="AQ46" s="42"/>
      <c r="AR46" s="46"/>
      <c r="BE46" s="40"/>
    </row>
    <row r="47" s="2" customFormat="1" ht="12" customHeight="1">
      <c r="A47" s="40"/>
      <c r="B47" s="41"/>
      <c r="C47" s="34" t="s">
        <v>21</v>
      </c>
      <c r="D47" s="42"/>
      <c r="E47" s="42"/>
      <c r="F47" s="42"/>
      <c r="G47" s="42"/>
      <c r="H47" s="42"/>
      <c r="I47" s="42"/>
      <c r="J47" s="42"/>
      <c r="K47" s="42"/>
      <c r="L47" s="73" t="str">
        <f>IF(K8="","",K8)</f>
        <v xml:space="preserve"> </v>
      </c>
      <c r="M47" s="42"/>
      <c r="N47" s="42"/>
      <c r="O47" s="42"/>
      <c r="P47" s="42"/>
      <c r="Q47" s="42"/>
      <c r="R47" s="42"/>
      <c r="S47" s="42"/>
      <c r="T47" s="42"/>
      <c r="U47" s="42"/>
      <c r="V47" s="42"/>
      <c r="W47" s="42"/>
      <c r="X47" s="42"/>
      <c r="Y47" s="42"/>
      <c r="Z47" s="42"/>
      <c r="AA47" s="42"/>
      <c r="AB47" s="42"/>
      <c r="AC47" s="42"/>
      <c r="AD47" s="42"/>
      <c r="AE47" s="42"/>
      <c r="AF47" s="42"/>
      <c r="AG47" s="42"/>
      <c r="AH47" s="42"/>
      <c r="AI47" s="34" t="s">
        <v>23</v>
      </c>
      <c r="AJ47" s="42"/>
      <c r="AK47" s="42"/>
      <c r="AL47" s="42"/>
      <c r="AM47" s="74" t="str">
        <f>IF(AN8= "","",AN8)</f>
        <v>17. 6. 2020</v>
      </c>
      <c r="AN47" s="74"/>
      <c r="AO47" s="42"/>
      <c r="AP47" s="42"/>
      <c r="AQ47" s="42"/>
      <c r="AR47" s="46"/>
      <c r="BE47" s="40"/>
    </row>
    <row r="48" s="2" customFormat="1" ht="6.96" customHeight="1">
      <c r="A48" s="40"/>
      <c r="B48" s="41"/>
      <c r="C48" s="42"/>
      <c r="D48" s="42"/>
      <c r="E48" s="42"/>
      <c r="F48" s="42"/>
      <c r="G48" s="42"/>
      <c r="H48" s="42"/>
      <c r="I48" s="42"/>
      <c r="J48" s="42"/>
      <c r="K48" s="42"/>
      <c r="L48" s="42"/>
      <c r="M48" s="42"/>
      <c r="N48" s="42"/>
      <c r="O48" s="42"/>
      <c r="P48" s="42"/>
      <c r="Q48" s="42"/>
      <c r="R48" s="42"/>
      <c r="S48" s="42"/>
      <c r="T48" s="42"/>
      <c r="U48" s="42"/>
      <c r="V48" s="42"/>
      <c r="W48" s="42"/>
      <c r="X48" s="42"/>
      <c r="Y48" s="42"/>
      <c r="Z48" s="42"/>
      <c r="AA48" s="42"/>
      <c r="AB48" s="42"/>
      <c r="AC48" s="42"/>
      <c r="AD48" s="42"/>
      <c r="AE48" s="42"/>
      <c r="AF48" s="42"/>
      <c r="AG48" s="42"/>
      <c r="AH48" s="42"/>
      <c r="AI48" s="42"/>
      <c r="AJ48" s="42"/>
      <c r="AK48" s="42"/>
      <c r="AL48" s="42"/>
      <c r="AM48" s="42"/>
      <c r="AN48" s="42"/>
      <c r="AO48" s="42"/>
      <c r="AP48" s="42"/>
      <c r="AQ48" s="42"/>
      <c r="AR48" s="46"/>
      <c r="BE48" s="40"/>
    </row>
    <row r="49" s="2" customFormat="1" ht="15.15" customHeight="1">
      <c r="A49" s="40"/>
      <c r="B49" s="41"/>
      <c r="C49" s="34" t="s">
        <v>25</v>
      </c>
      <c r="D49" s="42"/>
      <c r="E49" s="42"/>
      <c r="F49" s="42"/>
      <c r="G49" s="42"/>
      <c r="H49" s="42"/>
      <c r="I49" s="42"/>
      <c r="J49" s="42"/>
      <c r="K49" s="42"/>
      <c r="L49" s="66" t="str">
        <f>IF(E11= "","",E11)</f>
        <v>Správa železniční dopravní cesty</v>
      </c>
      <c r="M49" s="42"/>
      <c r="N49" s="42"/>
      <c r="O49" s="42"/>
      <c r="P49" s="42"/>
      <c r="Q49" s="42"/>
      <c r="R49" s="42"/>
      <c r="S49" s="42"/>
      <c r="T49" s="42"/>
      <c r="U49" s="42"/>
      <c r="V49" s="42"/>
      <c r="W49" s="42"/>
      <c r="X49" s="42"/>
      <c r="Y49" s="42"/>
      <c r="Z49" s="42"/>
      <c r="AA49" s="42"/>
      <c r="AB49" s="42"/>
      <c r="AC49" s="42"/>
      <c r="AD49" s="42"/>
      <c r="AE49" s="42"/>
      <c r="AF49" s="42"/>
      <c r="AG49" s="42"/>
      <c r="AH49" s="42"/>
      <c r="AI49" s="34" t="s">
        <v>33</v>
      </c>
      <c r="AJ49" s="42"/>
      <c r="AK49" s="42"/>
      <c r="AL49" s="42"/>
      <c r="AM49" s="75" t="str">
        <f>IF(E17="","",E17)</f>
        <v>Viagnostics s.r.o.</v>
      </c>
      <c r="AN49" s="66"/>
      <c r="AO49" s="66"/>
      <c r="AP49" s="66"/>
      <c r="AQ49" s="42"/>
      <c r="AR49" s="46"/>
      <c r="AS49" s="76" t="s">
        <v>55</v>
      </c>
      <c r="AT49" s="77"/>
      <c r="AU49" s="78"/>
      <c r="AV49" s="78"/>
      <c r="AW49" s="78"/>
      <c r="AX49" s="78"/>
      <c r="AY49" s="78"/>
      <c r="AZ49" s="78"/>
      <c r="BA49" s="78"/>
      <c r="BB49" s="78"/>
      <c r="BC49" s="78"/>
      <c r="BD49" s="79"/>
      <c r="BE49" s="40"/>
    </row>
    <row r="50" s="2" customFormat="1" ht="15.15" customHeight="1">
      <c r="A50" s="40"/>
      <c r="B50" s="41"/>
      <c r="C50" s="34" t="s">
        <v>31</v>
      </c>
      <c r="D50" s="42"/>
      <c r="E50" s="42"/>
      <c r="F50" s="42"/>
      <c r="G50" s="42"/>
      <c r="H50" s="42"/>
      <c r="I50" s="42"/>
      <c r="J50" s="42"/>
      <c r="K50" s="42"/>
      <c r="L50" s="66" t="str">
        <f>IF(E14= "Vyplň údaj","",E14)</f>
        <v/>
      </c>
      <c r="M50" s="42"/>
      <c r="N50" s="42"/>
      <c r="O50" s="42"/>
      <c r="P50" s="42"/>
      <c r="Q50" s="42"/>
      <c r="R50" s="42"/>
      <c r="S50" s="42"/>
      <c r="T50" s="42"/>
      <c r="U50" s="42"/>
      <c r="V50" s="42"/>
      <c r="W50" s="42"/>
      <c r="X50" s="42"/>
      <c r="Y50" s="42"/>
      <c r="Z50" s="42"/>
      <c r="AA50" s="42"/>
      <c r="AB50" s="42"/>
      <c r="AC50" s="42"/>
      <c r="AD50" s="42"/>
      <c r="AE50" s="42"/>
      <c r="AF50" s="42"/>
      <c r="AG50" s="42"/>
      <c r="AH50" s="42"/>
      <c r="AI50" s="34" t="s">
        <v>38</v>
      </c>
      <c r="AJ50" s="42"/>
      <c r="AK50" s="42"/>
      <c r="AL50" s="42"/>
      <c r="AM50" s="75" t="str">
        <f>IF(E20="","",E20)</f>
        <v xml:space="preserve"> </v>
      </c>
      <c r="AN50" s="66"/>
      <c r="AO50" s="66"/>
      <c r="AP50" s="66"/>
      <c r="AQ50" s="42"/>
      <c r="AR50" s="46"/>
      <c r="AS50" s="80"/>
      <c r="AT50" s="81"/>
      <c r="AU50" s="82"/>
      <c r="AV50" s="82"/>
      <c r="AW50" s="82"/>
      <c r="AX50" s="82"/>
      <c r="AY50" s="82"/>
      <c r="AZ50" s="82"/>
      <c r="BA50" s="82"/>
      <c r="BB50" s="82"/>
      <c r="BC50" s="82"/>
      <c r="BD50" s="83"/>
      <c r="BE50" s="40"/>
    </row>
    <row r="51" s="2" customFormat="1" ht="10.8" customHeight="1">
      <c r="A51" s="40"/>
      <c r="B51" s="41"/>
      <c r="C51" s="42"/>
      <c r="D51" s="42"/>
      <c r="E51" s="42"/>
      <c r="F51" s="42"/>
      <c r="G51" s="42"/>
      <c r="H51" s="42"/>
      <c r="I51" s="42"/>
      <c r="J51" s="42"/>
      <c r="K51" s="42"/>
      <c r="L51" s="42"/>
      <c r="M51" s="42"/>
      <c r="N51" s="42"/>
      <c r="O51" s="42"/>
      <c r="P51" s="42"/>
      <c r="Q51" s="42"/>
      <c r="R51" s="42"/>
      <c r="S51" s="42"/>
      <c r="T51" s="42"/>
      <c r="U51" s="42"/>
      <c r="V51" s="42"/>
      <c r="W51" s="42"/>
      <c r="X51" s="42"/>
      <c r="Y51" s="42"/>
      <c r="Z51" s="42"/>
      <c r="AA51" s="42"/>
      <c r="AB51" s="42"/>
      <c r="AC51" s="42"/>
      <c r="AD51" s="42"/>
      <c r="AE51" s="42"/>
      <c r="AF51" s="42"/>
      <c r="AG51" s="42"/>
      <c r="AH51" s="42"/>
      <c r="AI51" s="42"/>
      <c r="AJ51" s="42"/>
      <c r="AK51" s="42"/>
      <c r="AL51" s="42"/>
      <c r="AM51" s="42"/>
      <c r="AN51" s="42"/>
      <c r="AO51" s="42"/>
      <c r="AP51" s="42"/>
      <c r="AQ51" s="42"/>
      <c r="AR51" s="46"/>
      <c r="AS51" s="84"/>
      <c r="AT51" s="85"/>
      <c r="AU51" s="86"/>
      <c r="AV51" s="86"/>
      <c r="AW51" s="86"/>
      <c r="AX51" s="86"/>
      <c r="AY51" s="86"/>
      <c r="AZ51" s="86"/>
      <c r="BA51" s="86"/>
      <c r="BB51" s="86"/>
      <c r="BC51" s="86"/>
      <c r="BD51" s="87"/>
      <c r="BE51" s="40"/>
    </row>
    <row r="52" s="2" customFormat="1" ht="29.28" customHeight="1">
      <c r="A52" s="40"/>
      <c r="B52" s="41"/>
      <c r="C52" s="88" t="s">
        <v>56</v>
      </c>
      <c r="D52" s="89"/>
      <c r="E52" s="89"/>
      <c r="F52" s="89"/>
      <c r="G52" s="89"/>
      <c r="H52" s="90"/>
      <c r="I52" s="91" t="s">
        <v>57</v>
      </c>
      <c r="J52" s="89"/>
      <c r="K52" s="89"/>
      <c r="L52" s="89"/>
      <c r="M52" s="89"/>
      <c r="N52" s="89"/>
      <c r="O52" s="89"/>
      <c r="P52" s="89"/>
      <c r="Q52" s="89"/>
      <c r="R52" s="89"/>
      <c r="S52" s="89"/>
      <c r="T52" s="89"/>
      <c r="U52" s="89"/>
      <c r="V52" s="89"/>
      <c r="W52" s="89"/>
      <c r="X52" s="89"/>
      <c r="Y52" s="89"/>
      <c r="Z52" s="89"/>
      <c r="AA52" s="89"/>
      <c r="AB52" s="89"/>
      <c r="AC52" s="89"/>
      <c r="AD52" s="89"/>
      <c r="AE52" s="89"/>
      <c r="AF52" s="89"/>
      <c r="AG52" s="92" t="s">
        <v>58</v>
      </c>
      <c r="AH52" s="89"/>
      <c r="AI52" s="89"/>
      <c r="AJ52" s="89"/>
      <c r="AK52" s="89"/>
      <c r="AL52" s="89"/>
      <c r="AM52" s="89"/>
      <c r="AN52" s="91" t="s">
        <v>59</v>
      </c>
      <c r="AO52" s="89"/>
      <c r="AP52" s="89"/>
      <c r="AQ52" s="93" t="s">
        <v>60</v>
      </c>
      <c r="AR52" s="46"/>
      <c r="AS52" s="94" t="s">
        <v>61</v>
      </c>
      <c r="AT52" s="95" t="s">
        <v>62</v>
      </c>
      <c r="AU52" s="95" t="s">
        <v>63</v>
      </c>
      <c r="AV52" s="95" t="s">
        <v>64</v>
      </c>
      <c r="AW52" s="95" t="s">
        <v>65</v>
      </c>
      <c r="AX52" s="95" t="s">
        <v>66</v>
      </c>
      <c r="AY52" s="95" t="s">
        <v>67</v>
      </c>
      <c r="AZ52" s="95" t="s">
        <v>68</v>
      </c>
      <c r="BA52" s="95" t="s">
        <v>69</v>
      </c>
      <c r="BB52" s="95" t="s">
        <v>70</v>
      </c>
      <c r="BC52" s="95" t="s">
        <v>71</v>
      </c>
      <c r="BD52" s="96" t="s">
        <v>72</v>
      </c>
      <c r="BE52" s="40"/>
    </row>
    <row r="53" s="2" customFormat="1" ht="10.8" customHeight="1">
      <c r="A53" s="40"/>
      <c r="B53" s="41"/>
      <c r="C53" s="42"/>
      <c r="D53" s="42"/>
      <c r="E53" s="42"/>
      <c r="F53" s="42"/>
      <c r="G53" s="42"/>
      <c r="H53" s="42"/>
      <c r="I53" s="42"/>
      <c r="J53" s="42"/>
      <c r="K53" s="42"/>
      <c r="L53" s="42"/>
      <c r="M53" s="42"/>
      <c r="N53" s="42"/>
      <c r="O53" s="42"/>
      <c r="P53" s="42"/>
      <c r="Q53" s="42"/>
      <c r="R53" s="42"/>
      <c r="S53" s="42"/>
      <c r="T53" s="42"/>
      <c r="U53" s="42"/>
      <c r="V53" s="42"/>
      <c r="W53" s="42"/>
      <c r="X53" s="42"/>
      <c r="Y53" s="42"/>
      <c r="Z53" s="42"/>
      <c r="AA53" s="42"/>
      <c r="AB53" s="42"/>
      <c r="AC53" s="42"/>
      <c r="AD53" s="42"/>
      <c r="AE53" s="42"/>
      <c r="AF53" s="42"/>
      <c r="AG53" s="42"/>
      <c r="AH53" s="42"/>
      <c r="AI53" s="42"/>
      <c r="AJ53" s="42"/>
      <c r="AK53" s="42"/>
      <c r="AL53" s="42"/>
      <c r="AM53" s="42"/>
      <c r="AN53" s="42"/>
      <c r="AO53" s="42"/>
      <c r="AP53" s="42"/>
      <c r="AQ53" s="42"/>
      <c r="AR53" s="46"/>
      <c r="AS53" s="97"/>
      <c r="AT53" s="98"/>
      <c r="AU53" s="98"/>
      <c r="AV53" s="98"/>
      <c r="AW53" s="98"/>
      <c r="AX53" s="98"/>
      <c r="AY53" s="98"/>
      <c r="AZ53" s="98"/>
      <c r="BA53" s="98"/>
      <c r="BB53" s="98"/>
      <c r="BC53" s="98"/>
      <c r="BD53" s="99"/>
      <c r="BE53" s="40"/>
    </row>
    <row r="54" s="6" customFormat="1" ht="32.4" customHeight="1">
      <c r="A54" s="6"/>
      <c r="B54" s="100"/>
      <c r="C54" s="101" t="s">
        <v>73</v>
      </c>
      <c r="D54" s="102"/>
      <c r="E54" s="102"/>
      <c r="F54" s="102"/>
      <c r="G54" s="102"/>
      <c r="H54" s="102"/>
      <c r="I54" s="102"/>
      <c r="J54" s="102"/>
      <c r="K54" s="102"/>
      <c r="L54" s="102"/>
      <c r="M54" s="102"/>
      <c r="N54" s="102"/>
      <c r="O54" s="102"/>
      <c r="P54" s="102"/>
      <c r="Q54" s="102"/>
      <c r="R54" s="102"/>
      <c r="S54" s="102"/>
      <c r="T54" s="102"/>
      <c r="U54" s="102"/>
      <c r="V54" s="102"/>
      <c r="W54" s="102"/>
      <c r="X54" s="102"/>
      <c r="Y54" s="102"/>
      <c r="Z54" s="102"/>
      <c r="AA54" s="102"/>
      <c r="AB54" s="102"/>
      <c r="AC54" s="102"/>
      <c r="AD54" s="102"/>
      <c r="AE54" s="102"/>
      <c r="AF54" s="102"/>
      <c r="AG54" s="103">
        <f>ROUND(AG55+AG57+AG68,2)</f>
        <v>0</v>
      </c>
      <c r="AH54" s="103"/>
      <c r="AI54" s="103"/>
      <c r="AJ54" s="103"/>
      <c r="AK54" s="103"/>
      <c r="AL54" s="103"/>
      <c r="AM54" s="103"/>
      <c r="AN54" s="104">
        <f>SUM(AG54,AT54)</f>
        <v>0</v>
      </c>
      <c r="AO54" s="104"/>
      <c r="AP54" s="104"/>
      <c r="AQ54" s="105" t="s">
        <v>19</v>
      </c>
      <c r="AR54" s="106"/>
      <c r="AS54" s="107">
        <f>ROUND(AS55+AS57+AS68,2)</f>
        <v>0</v>
      </c>
      <c r="AT54" s="108">
        <f>ROUND(SUM(AV54:AW54),2)</f>
        <v>0</v>
      </c>
      <c r="AU54" s="109">
        <f>ROUND(AU55+AU57+AU68,5)</f>
        <v>0</v>
      </c>
      <c r="AV54" s="108">
        <f>ROUND(AZ54*L29,2)</f>
        <v>0</v>
      </c>
      <c r="AW54" s="108">
        <f>ROUND(BA54*L30,2)</f>
        <v>0</v>
      </c>
      <c r="AX54" s="108">
        <f>ROUND(BB54*L29,2)</f>
        <v>0</v>
      </c>
      <c r="AY54" s="108">
        <f>ROUND(BC54*L30,2)</f>
        <v>0</v>
      </c>
      <c r="AZ54" s="108">
        <f>ROUND(AZ55+AZ57+AZ68,2)</f>
        <v>0</v>
      </c>
      <c r="BA54" s="108">
        <f>ROUND(BA55+BA57+BA68,2)</f>
        <v>0</v>
      </c>
      <c r="BB54" s="108">
        <f>ROUND(BB55+BB57+BB68,2)</f>
        <v>0</v>
      </c>
      <c r="BC54" s="108">
        <f>ROUND(BC55+BC57+BC68,2)</f>
        <v>0</v>
      </c>
      <c r="BD54" s="110">
        <f>ROUND(BD55+BD57+BD68,2)</f>
        <v>0</v>
      </c>
      <c r="BE54" s="6"/>
      <c r="BS54" s="111" t="s">
        <v>74</v>
      </c>
      <c r="BT54" s="111" t="s">
        <v>75</v>
      </c>
      <c r="BU54" s="112" t="s">
        <v>76</v>
      </c>
      <c r="BV54" s="111" t="s">
        <v>77</v>
      </c>
      <c r="BW54" s="111" t="s">
        <v>5</v>
      </c>
      <c r="BX54" s="111" t="s">
        <v>78</v>
      </c>
      <c r="CL54" s="111" t="s">
        <v>19</v>
      </c>
    </row>
    <row r="55" s="7" customFormat="1" ht="16.5" customHeight="1">
      <c r="A55" s="7"/>
      <c r="B55" s="113"/>
      <c r="C55" s="114"/>
      <c r="D55" s="115" t="s">
        <v>79</v>
      </c>
      <c r="E55" s="115"/>
      <c r="F55" s="115"/>
      <c r="G55" s="115"/>
      <c r="H55" s="115"/>
      <c r="I55" s="116"/>
      <c r="J55" s="115" t="s">
        <v>80</v>
      </c>
      <c r="K55" s="115"/>
      <c r="L55" s="115"/>
      <c r="M55" s="115"/>
      <c r="N55" s="115"/>
      <c r="O55" s="115"/>
      <c r="P55" s="115"/>
      <c r="Q55" s="115"/>
      <c r="R55" s="115"/>
      <c r="S55" s="115"/>
      <c r="T55" s="115"/>
      <c r="U55" s="115"/>
      <c r="V55" s="115"/>
      <c r="W55" s="115"/>
      <c r="X55" s="115"/>
      <c r="Y55" s="115"/>
      <c r="Z55" s="115"/>
      <c r="AA55" s="115"/>
      <c r="AB55" s="115"/>
      <c r="AC55" s="115"/>
      <c r="AD55" s="115"/>
      <c r="AE55" s="115"/>
      <c r="AF55" s="115"/>
      <c r="AG55" s="117">
        <f>ROUND(AG56,2)</f>
        <v>0</v>
      </c>
      <c r="AH55" s="116"/>
      <c r="AI55" s="116"/>
      <c r="AJ55" s="116"/>
      <c r="AK55" s="116"/>
      <c r="AL55" s="116"/>
      <c r="AM55" s="116"/>
      <c r="AN55" s="118">
        <f>SUM(AG55,AT55)</f>
        <v>0</v>
      </c>
      <c r="AO55" s="116"/>
      <c r="AP55" s="116"/>
      <c r="AQ55" s="119" t="s">
        <v>81</v>
      </c>
      <c r="AR55" s="120"/>
      <c r="AS55" s="121">
        <f>ROUND(AS56,2)</f>
        <v>0</v>
      </c>
      <c r="AT55" s="122">
        <f>ROUND(SUM(AV55:AW55),2)</f>
        <v>0</v>
      </c>
      <c r="AU55" s="123">
        <f>ROUND(AU56,5)</f>
        <v>0</v>
      </c>
      <c r="AV55" s="122">
        <f>ROUND(AZ55*L29,2)</f>
        <v>0</v>
      </c>
      <c r="AW55" s="122">
        <f>ROUND(BA55*L30,2)</f>
        <v>0</v>
      </c>
      <c r="AX55" s="122">
        <f>ROUND(BB55*L29,2)</f>
        <v>0</v>
      </c>
      <c r="AY55" s="122">
        <f>ROUND(BC55*L30,2)</f>
        <v>0</v>
      </c>
      <c r="AZ55" s="122">
        <f>ROUND(AZ56,2)</f>
        <v>0</v>
      </c>
      <c r="BA55" s="122">
        <f>ROUND(BA56,2)</f>
        <v>0</v>
      </c>
      <c r="BB55" s="122">
        <f>ROUND(BB56,2)</f>
        <v>0</v>
      </c>
      <c r="BC55" s="122">
        <f>ROUND(BC56,2)</f>
        <v>0</v>
      </c>
      <c r="BD55" s="124">
        <f>ROUND(BD56,2)</f>
        <v>0</v>
      </c>
      <c r="BE55" s="7"/>
      <c r="BS55" s="125" t="s">
        <v>74</v>
      </c>
      <c r="BT55" s="125" t="s">
        <v>82</v>
      </c>
      <c r="BU55" s="125" t="s">
        <v>76</v>
      </c>
      <c r="BV55" s="125" t="s">
        <v>77</v>
      </c>
      <c r="BW55" s="125" t="s">
        <v>83</v>
      </c>
      <c r="BX55" s="125" t="s">
        <v>5</v>
      </c>
      <c r="CL55" s="125" t="s">
        <v>19</v>
      </c>
      <c r="CM55" s="125" t="s">
        <v>84</v>
      </c>
    </row>
    <row r="56" s="4" customFormat="1" ht="23.25" customHeight="1">
      <c r="A56" s="126" t="s">
        <v>85</v>
      </c>
      <c r="B56" s="65"/>
      <c r="C56" s="127"/>
      <c r="D56" s="127"/>
      <c r="E56" s="128" t="s">
        <v>86</v>
      </c>
      <c r="F56" s="128"/>
      <c r="G56" s="128"/>
      <c r="H56" s="128"/>
      <c r="I56" s="128"/>
      <c r="J56" s="127"/>
      <c r="K56" s="128" t="s">
        <v>87</v>
      </c>
      <c r="L56" s="128"/>
      <c r="M56" s="128"/>
      <c r="N56" s="128"/>
      <c r="O56" s="128"/>
      <c r="P56" s="128"/>
      <c r="Q56" s="128"/>
      <c r="R56" s="128"/>
      <c r="S56" s="128"/>
      <c r="T56" s="128"/>
      <c r="U56" s="128"/>
      <c r="V56" s="128"/>
      <c r="W56" s="128"/>
      <c r="X56" s="128"/>
      <c r="Y56" s="128"/>
      <c r="Z56" s="128"/>
      <c r="AA56" s="128"/>
      <c r="AB56" s="128"/>
      <c r="AC56" s="128"/>
      <c r="AD56" s="128"/>
      <c r="AE56" s="128"/>
      <c r="AF56" s="128"/>
      <c r="AG56" s="129">
        <f>'SO 98-98 - Všeobecný objekt'!J32</f>
        <v>0</v>
      </c>
      <c r="AH56" s="127"/>
      <c r="AI56" s="127"/>
      <c r="AJ56" s="127"/>
      <c r="AK56" s="127"/>
      <c r="AL56" s="127"/>
      <c r="AM56" s="127"/>
      <c r="AN56" s="129">
        <f>SUM(AG56,AT56)</f>
        <v>0</v>
      </c>
      <c r="AO56" s="127"/>
      <c r="AP56" s="127"/>
      <c r="AQ56" s="130" t="s">
        <v>88</v>
      </c>
      <c r="AR56" s="67"/>
      <c r="AS56" s="131">
        <v>0</v>
      </c>
      <c r="AT56" s="132">
        <f>ROUND(SUM(AV56:AW56),2)</f>
        <v>0</v>
      </c>
      <c r="AU56" s="133">
        <f>'SO 98-98 - Všeobecný objekt'!P87</f>
        <v>0</v>
      </c>
      <c r="AV56" s="132">
        <f>'SO 98-98 - Všeobecný objekt'!J35</f>
        <v>0</v>
      </c>
      <c r="AW56" s="132">
        <f>'SO 98-98 - Všeobecný objekt'!J36</f>
        <v>0</v>
      </c>
      <c r="AX56" s="132">
        <f>'SO 98-98 - Všeobecný objekt'!J37</f>
        <v>0</v>
      </c>
      <c r="AY56" s="132">
        <f>'SO 98-98 - Všeobecný objekt'!J38</f>
        <v>0</v>
      </c>
      <c r="AZ56" s="132">
        <f>'SO 98-98 - Všeobecný objekt'!F35</f>
        <v>0</v>
      </c>
      <c r="BA56" s="132">
        <f>'SO 98-98 - Všeobecný objekt'!F36</f>
        <v>0</v>
      </c>
      <c r="BB56" s="132">
        <f>'SO 98-98 - Všeobecný objekt'!F37</f>
        <v>0</v>
      </c>
      <c r="BC56" s="132">
        <f>'SO 98-98 - Všeobecný objekt'!F38</f>
        <v>0</v>
      </c>
      <c r="BD56" s="134">
        <f>'SO 98-98 - Všeobecný objekt'!F39</f>
        <v>0</v>
      </c>
      <c r="BE56" s="4"/>
      <c r="BT56" s="135" t="s">
        <v>84</v>
      </c>
      <c r="BV56" s="135" t="s">
        <v>77</v>
      </c>
      <c r="BW56" s="135" t="s">
        <v>89</v>
      </c>
      <c r="BX56" s="135" t="s">
        <v>83</v>
      </c>
      <c r="CL56" s="135" t="s">
        <v>19</v>
      </c>
    </row>
    <row r="57" s="7" customFormat="1" ht="16.5" customHeight="1">
      <c r="A57" s="7"/>
      <c r="B57" s="113"/>
      <c r="C57" s="114"/>
      <c r="D57" s="115" t="s">
        <v>90</v>
      </c>
      <c r="E57" s="115"/>
      <c r="F57" s="115"/>
      <c r="G57" s="115"/>
      <c r="H57" s="115"/>
      <c r="I57" s="116"/>
      <c r="J57" s="115" t="s">
        <v>91</v>
      </c>
      <c r="K57" s="115"/>
      <c r="L57" s="115"/>
      <c r="M57" s="115"/>
      <c r="N57" s="115"/>
      <c r="O57" s="115"/>
      <c r="P57" s="115"/>
      <c r="Q57" s="115"/>
      <c r="R57" s="115"/>
      <c r="S57" s="115"/>
      <c r="T57" s="115"/>
      <c r="U57" s="115"/>
      <c r="V57" s="115"/>
      <c r="W57" s="115"/>
      <c r="X57" s="115"/>
      <c r="Y57" s="115"/>
      <c r="Z57" s="115"/>
      <c r="AA57" s="115"/>
      <c r="AB57" s="115"/>
      <c r="AC57" s="115"/>
      <c r="AD57" s="115"/>
      <c r="AE57" s="115"/>
      <c r="AF57" s="115"/>
      <c r="AG57" s="117">
        <f>ROUND(AG58+AG61+AG67,2)</f>
        <v>0</v>
      </c>
      <c r="AH57" s="116"/>
      <c r="AI57" s="116"/>
      <c r="AJ57" s="116"/>
      <c r="AK57" s="116"/>
      <c r="AL57" s="116"/>
      <c r="AM57" s="116"/>
      <c r="AN57" s="118">
        <f>SUM(AG57,AT57)</f>
        <v>0</v>
      </c>
      <c r="AO57" s="116"/>
      <c r="AP57" s="116"/>
      <c r="AQ57" s="119" t="s">
        <v>81</v>
      </c>
      <c r="AR57" s="120"/>
      <c r="AS57" s="121">
        <f>ROUND(AS58+AS61+AS67,2)</f>
        <v>0</v>
      </c>
      <c r="AT57" s="122">
        <f>ROUND(SUM(AV57:AW57),2)</f>
        <v>0</v>
      </c>
      <c r="AU57" s="123">
        <f>ROUND(AU58+AU61+AU67,5)</f>
        <v>0</v>
      </c>
      <c r="AV57" s="122">
        <f>ROUND(AZ57*L29,2)</f>
        <v>0</v>
      </c>
      <c r="AW57" s="122">
        <f>ROUND(BA57*L30,2)</f>
        <v>0</v>
      </c>
      <c r="AX57" s="122">
        <f>ROUND(BB57*L29,2)</f>
        <v>0</v>
      </c>
      <c r="AY57" s="122">
        <f>ROUND(BC57*L30,2)</f>
        <v>0</v>
      </c>
      <c r="AZ57" s="122">
        <f>ROUND(AZ58+AZ61+AZ67,2)</f>
        <v>0</v>
      </c>
      <c r="BA57" s="122">
        <f>ROUND(BA58+BA61+BA67,2)</f>
        <v>0</v>
      </c>
      <c r="BB57" s="122">
        <f>ROUND(BB58+BB61+BB67,2)</f>
        <v>0</v>
      </c>
      <c r="BC57" s="122">
        <f>ROUND(BC58+BC61+BC67,2)</f>
        <v>0</v>
      </c>
      <c r="BD57" s="124">
        <f>ROUND(BD58+BD61+BD67,2)</f>
        <v>0</v>
      </c>
      <c r="BE57" s="7"/>
      <c r="BS57" s="125" t="s">
        <v>74</v>
      </c>
      <c r="BT57" s="125" t="s">
        <v>82</v>
      </c>
      <c r="BU57" s="125" t="s">
        <v>76</v>
      </c>
      <c r="BV57" s="125" t="s">
        <v>77</v>
      </c>
      <c r="BW57" s="125" t="s">
        <v>92</v>
      </c>
      <c r="BX57" s="125" t="s">
        <v>5</v>
      </c>
      <c r="CL57" s="125" t="s">
        <v>19</v>
      </c>
      <c r="CM57" s="125" t="s">
        <v>84</v>
      </c>
    </row>
    <row r="58" s="4" customFormat="1" ht="16.5" customHeight="1">
      <c r="A58" s="4"/>
      <c r="B58" s="65"/>
      <c r="C58" s="127"/>
      <c r="D58" s="127"/>
      <c r="E58" s="128" t="s">
        <v>93</v>
      </c>
      <c r="F58" s="128"/>
      <c r="G58" s="128"/>
      <c r="H58" s="128"/>
      <c r="I58" s="128"/>
      <c r="J58" s="127"/>
      <c r="K58" s="128" t="s">
        <v>94</v>
      </c>
      <c r="L58" s="128"/>
      <c r="M58" s="128"/>
      <c r="N58" s="128"/>
      <c r="O58" s="128"/>
      <c r="P58" s="128"/>
      <c r="Q58" s="128"/>
      <c r="R58" s="128"/>
      <c r="S58" s="128"/>
      <c r="T58" s="128"/>
      <c r="U58" s="128"/>
      <c r="V58" s="128"/>
      <c r="W58" s="128"/>
      <c r="X58" s="128"/>
      <c r="Y58" s="128"/>
      <c r="Z58" s="128"/>
      <c r="AA58" s="128"/>
      <c r="AB58" s="128"/>
      <c r="AC58" s="128"/>
      <c r="AD58" s="128"/>
      <c r="AE58" s="128"/>
      <c r="AF58" s="128"/>
      <c r="AG58" s="136">
        <f>ROUND(SUM(AG59:AG60),2)</f>
        <v>0</v>
      </c>
      <c r="AH58" s="127"/>
      <c r="AI58" s="127"/>
      <c r="AJ58" s="127"/>
      <c r="AK58" s="127"/>
      <c r="AL58" s="127"/>
      <c r="AM58" s="127"/>
      <c r="AN58" s="129">
        <f>SUM(AG58,AT58)</f>
        <v>0</v>
      </c>
      <c r="AO58" s="127"/>
      <c r="AP58" s="127"/>
      <c r="AQ58" s="130" t="s">
        <v>88</v>
      </c>
      <c r="AR58" s="67"/>
      <c r="AS58" s="131">
        <f>ROUND(SUM(AS59:AS60),2)</f>
        <v>0</v>
      </c>
      <c r="AT58" s="132">
        <f>ROUND(SUM(AV58:AW58),2)</f>
        <v>0</v>
      </c>
      <c r="AU58" s="133">
        <f>ROUND(SUM(AU59:AU60),5)</f>
        <v>0</v>
      </c>
      <c r="AV58" s="132">
        <f>ROUND(AZ58*L29,2)</f>
        <v>0</v>
      </c>
      <c r="AW58" s="132">
        <f>ROUND(BA58*L30,2)</f>
        <v>0</v>
      </c>
      <c r="AX58" s="132">
        <f>ROUND(BB58*L29,2)</f>
        <v>0</v>
      </c>
      <c r="AY58" s="132">
        <f>ROUND(BC58*L30,2)</f>
        <v>0</v>
      </c>
      <c r="AZ58" s="132">
        <f>ROUND(SUM(AZ59:AZ60),2)</f>
        <v>0</v>
      </c>
      <c r="BA58" s="132">
        <f>ROUND(SUM(BA59:BA60),2)</f>
        <v>0</v>
      </c>
      <c r="BB58" s="132">
        <f>ROUND(SUM(BB59:BB60),2)</f>
        <v>0</v>
      </c>
      <c r="BC58" s="132">
        <f>ROUND(SUM(BC59:BC60),2)</f>
        <v>0</v>
      </c>
      <c r="BD58" s="134">
        <f>ROUND(SUM(BD59:BD60),2)</f>
        <v>0</v>
      </c>
      <c r="BE58" s="4"/>
      <c r="BS58" s="135" t="s">
        <v>74</v>
      </c>
      <c r="BT58" s="135" t="s">
        <v>84</v>
      </c>
      <c r="BU58" s="135" t="s">
        <v>76</v>
      </c>
      <c r="BV58" s="135" t="s">
        <v>77</v>
      </c>
      <c r="BW58" s="135" t="s">
        <v>95</v>
      </c>
      <c r="BX58" s="135" t="s">
        <v>92</v>
      </c>
      <c r="CL58" s="135" t="s">
        <v>19</v>
      </c>
    </row>
    <row r="59" s="4" customFormat="1" ht="23.25" customHeight="1">
      <c r="A59" s="126" t="s">
        <v>85</v>
      </c>
      <c r="B59" s="65"/>
      <c r="C59" s="127"/>
      <c r="D59" s="127"/>
      <c r="E59" s="127"/>
      <c r="F59" s="128" t="s">
        <v>96</v>
      </c>
      <c r="G59" s="128"/>
      <c r="H59" s="128"/>
      <c r="I59" s="128"/>
      <c r="J59" s="128"/>
      <c r="K59" s="127"/>
      <c r="L59" s="128" t="s">
        <v>94</v>
      </c>
      <c r="M59" s="128"/>
      <c r="N59" s="128"/>
      <c r="O59" s="128"/>
      <c r="P59" s="128"/>
      <c r="Q59" s="128"/>
      <c r="R59" s="128"/>
      <c r="S59" s="128"/>
      <c r="T59" s="128"/>
      <c r="U59" s="128"/>
      <c r="V59" s="128"/>
      <c r="W59" s="128"/>
      <c r="X59" s="128"/>
      <c r="Y59" s="128"/>
      <c r="Z59" s="128"/>
      <c r="AA59" s="128"/>
      <c r="AB59" s="128"/>
      <c r="AC59" s="128"/>
      <c r="AD59" s="128"/>
      <c r="AE59" s="128"/>
      <c r="AF59" s="128"/>
      <c r="AG59" s="129">
        <f>'01 - Úprava zpevněné ploc...'!J34</f>
        <v>0</v>
      </c>
      <c r="AH59" s="127"/>
      <c r="AI59" s="127"/>
      <c r="AJ59" s="127"/>
      <c r="AK59" s="127"/>
      <c r="AL59" s="127"/>
      <c r="AM59" s="127"/>
      <c r="AN59" s="129">
        <f>SUM(AG59,AT59)</f>
        <v>0</v>
      </c>
      <c r="AO59" s="127"/>
      <c r="AP59" s="127"/>
      <c r="AQ59" s="130" t="s">
        <v>88</v>
      </c>
      <c r="AR59" s="67"/>
      <c r="AS59" s="131">
        <v>0</v>
      </c>
      <c r="AT59" s="132">
        <f>ROUND(SUM(AV59:AW59),2)</f>
        <v>0</v>
      </c>
      <c r="AU59" s="133">
        <f>'01 - Úprava zpevněné ploc...'!P102</f>
        <v>0</v>
      </c>
      <c r="AV59" s="132">
        <f>'01 - Úprava zpevněné ploc...'!J37</f>
        <v>0</v>
      </c>
      <c r="AW59" s="132">
        <f>'01 - Úprava zpevněné ploc...'!J38</f>
        <v>0</v>
      </c>
      <c r="AX59" s="132">
        <f>'01 - Úprava zpevněné ploc...'!J39</f>
        <v>0</v>
      </c>
      <c r="AY59" s="132">
        <f>'01 - Úprava zpevněné ploc...'!J40</f>
        <v>0</v>
      </c>
      <c r="AZ59" s="132">
        <f>'01 - Úprava zpevněné ploc...'!F37</f>
        <v>0</v>
      </c>
      <c r="BA59" s="132">
        <f>'01 - Úprava zpevněné ploc...'!F38</f>
        <v>0</v>
      </c>
      <c r="BB59" s="132">
        <f>'01 - Úprava zpevněné ploc...'!F39</f>
        <v>0</v>
      </c>
      <c r="BC59" s="132">
        <f>'01 - Úprava zpevněné ploc...'!F40</f>
        <v>0</v>
      </c>
      <c r="BD59" s="134">
        <f>'01 - Úprava zpevněné ploc...'!F41</f>
        <v>0</v>
      </c>
      <c r="BE59" s="4"/>
      <c r="BT59" s="135" t="s">
        <v>97</v>
      </c>
      <c r="BV59" s="135" t="s">
        <v>77</v>
      </c>
      <c r="BW59" s="135" t="s">
        <v>98</v>
      </c>
      <c r="BX59" s="135" t="s">
        <v>95</v>
      </c>
      <c r="CL59" s="135" t="s">
        <v>19</v>
      </c>
    </row>
    <row r="60" s="4" customFormat="1" ht="16.5" customHeight="1">
      <c r="A60" s="126" t="s">
        <v>85</v>
      </c>
      <c r="B60" s="65"/>
      <c r="C60" s="127"/>
      <c r="D60" s="127"/>
      <c r="E60" s="127"/>
      <c r="F60" s="128" t="s">
        <v>99</v>
      </c>
      <c r="G60" s="128"/>
      <c r="H60" s="128"/>
      <c r="I60" s="128"/>
      <c r="J60" s="128"/>
      <c r="K60" s="127"/>
      <c r="L60" s="128" t="s">
        <v>100</v>
      </c>
      <c r="M60" s="128"/>
      <c r="N60" s="128"/>
      <c r="O60" s="128"/>
      <c r="P60" s="128"/>
      <c r="Q60" s="128"/>
      <c r="R60" s="128"/>
      <c r="S60" s="128"/>
      <c r="T60" s="128"/>
      <c r="U60" s="128"/>
      <c r="V60" s="128"/>
      <c r="W60" s="128"/>
      <c r="X60" s="128"/>
      <c r="Y60" s="128"/>
      <c r="Z60" s="128"/>
      <c r="AA60" s="128"/>
      <c r="AB60" s="128"/>
      <c r="AC60" s="128"/>
      <c r="AD60" s="128"/>
      <c r="AE60" s="128"/>
      <c r="AF60" s="128"/>
      <c r="AG60" s="129">
        <f>'02 - Vybabení exteriér'!J34</f>
        <v>0</v>
      </c>
      <c r="AH60" s="127"/>
      <c r="AI60" s="127"/>
      <c r="AJ60" s="127"/>
      <c r="AK60" s="127"/>
      <c r="AL60" s="127"/>
      <c r="AM60" s="127"/>
      <c r="AN60" s="129">
        <f>SUM(AG60,AT60)</f>
        <v>0</v>
      </c>
      <c r="AO60" s="127"/>
      <c r="AP60" s="127"/>
      <c r="AQ60" s="130" t="s">
        <v>88</v>
      </c>
      <c r="AR60" s="67"/>
      <c r="AS60" s="131">
        <v>0</v>
      </c>
      <c r="AT60" s="132">
        <f>ROUND(SUM(AV60:AW60),2)</f>
        <v>0</v>
      </c>
      <c r="AU60" s="133">
        <f>'02 - Vybabení exteriér'!P94</f>
        <v>0</v>
      </c>
      <c r="AV60" s="132">
        <f>'02 - Vybabení exteriér'!J37</f>
        <v>0</v>
      </c>
      <c r="AW60" s="132">
        <f>'02 - Vybabení exteriér'!J38</f>
        <v>0</v>
      </c>
      <c r="AX60" s="132">
        <f>'02 - Vybabení exteriér'!J39</f>
        <v>0</v>
      </c>
      <c r="AY60" s="132">
        <f>'02 - Vybabení exteriér'!J40</f>
        <v>0</v>
      </c>
      <c r="AZ60" s="132">
        <f>'02 - Vybabení exteriér'!F37</f>
        <v>0</v>
      </c>
      <c r="BA60" s="132">
        <f>'02 - Vybabení exteriér'!F38</f>
        <v>0</v>
      </c>
      <c r="BB60" s="132">
        <f>'02 - Vybabení exteriér'!F39</f>
        <v>0</v>
      </c>
      <c r="BC60" s="132">
        <f>'02 - Vybabení exteriér'!F40</f>
        <v>0</v>
      </c>
      <c r="BD60" s="134">
        <f>'02 - Vybabení exteriér'!F41</f>
        <v>0</v>
      </c>
      <c r="BE60" s="4"/>
      <c r="BT60" s="135" t="s">
        <v>97</v>
      </c>
      <c r="BV60" s="135" t="s">
        <v>77</v>
      </c>
      <c r="BW60" s="135" t="s">
        <v>101</v>
      </c>
      <c r="BX60" s="135" t="s">
        <v>95</v>
      </c>
      <c r="CL60" s="135" t="s">
        <v>19</v>
      </c>
    </row>
    <row r="61" s="4" customFormat="1" ht="16.5" customHeight="1">
      <c r="A61" s="4"/>
      <c r="B61" s="65"/>
      <c r="C61" s="127"/>
      <c r="D61" s="127"/>
      <c r="E61" s="128" t="s">
        <v>102</v>
      </c>
      <c r="F61" s="128"/>
      <c r="G61" s="128"/>
      <c r="H61" s="128"/>
      <c r="I61" s="128"/>
      <c r="J61" s="127"/>
      <c r="K61" s="128" t="s">
        <v>103</v>
      </c>
      <c r="L61" s="128"/>
      <c r="M61" s="128"/>
      <c r="N61" s="128"/>
      <c r="O61" s="128"/>
      <c r="P61" s="128"/>
      <c r="Q61" s="128"/>
      <c r="R61" s="128"/>
      <c r="S61" s="128"/>
      <c r="T61" s="128"/>
      <c r="U61" s="128"/>
      <c r="V61" s="128"/>
      <c r="W61" s="128"/>
      <c r="X61" s="128"/>
      <c r="Y61" s="128"/>
      <c r="Z61" s="128"/>
      <c r="AA61" s="128"/>
      <c r="AB61" s="128"/>
      <c r="AC61" s="128"/>
      <c r="AD61" s="128"/>
      <c r="AE61" s="128"/>
      <c r="AF61" s="128"/>
      <c r="AG61" s="136">
        <f>ROUND(SUM(AG62:AG66),2)</f>
        <v>0</v>
      </c>
      <c r="AH61" s="127"/>
      <c r="AI61" s="127"/>
      <c r="AJ61" s="127"/>
      <c r="AK61" s="127"/>
      <c r="AL61" s="127"/>
      <c r="AM61" s="127"/>
      <c r="AN61" s="129">
        <f>SUM(AG61,AT61)</f>
        <v>0</v>
      </c>
      <c r="AO61" s="127"/>
      <c r="AP61" s="127"/>
      <c r="AQ61" s="130" t="s">
        <v>88</v>
      </c>
      <c r="AR61" s="67"/>
      <c r="AS61" s="131">
        <f>ROUND(SUM(AS62:AS66),2)</f>
        <v>0</v>
      </c>
      <c r="AT61" s="132">
        <f>ROUND(SUM(AV61:AW61),2)</f>
        <v>0</v>
      </c>
      <c r="AU61" s="133">
        <f>ROUND(SUM(AU62:AU66),5)</f>
        <v>0</v>
      </c>
      <c r="AV61" s="132">
        <f>ROUND(AZ61*L29,2)</f>
        <v>0</v>
      </c>
      <c r="AW61" s="132">
        <f>ROUND(BA61*L30,2)</f>
        <v>0</v>
      </c>
      <c r="AX61" s="132">
        <f>ROUND(BB61*L29,2)</f>
        <v>0</v>
      </c>
      <c r="AY61" s="132">
        <f>ROUND(BC61*L30,2)</f>
        <v>0</v>
      </c>
      <c r="AZ61" s="132">
        <f>ROUND(SUM(AZ62:AZ66),2)</f>
        <v>0</v>
      </c>
      <c r="BA61" s="132">
        <f>ROUND(SUM(BA62:BA66),2)</f>
        <v>0</v>
      </c>
      <c r="BB61" s="132">
        <f>ROUND(SUM(BB62:BB66),2)</f>
        <v>0</v>
      </c>
      <c r="BC61" s="132">
        <f>ROUND(SUM(BC62:BC66),2)</f>
        <v>0</v>
      </c>
      <c r="BD61" s="134">
        <f>ROUND(SUM(BD62:BD66),2)</f>
        <v>0</v>
      </c>
      <c r="BE61" s="4"/>
      <c r="BS61" s="135" t="s">
        <v>74</v>
      </c>
      <c r="BT61" s="135" t="s">
        <v>84</v>
      </c>
      <c r="BU61" s="135" t="s">
        <v>76</v>
      </c>
      <c r="BV61" s="135" t="s">
        <v>77</v>
      </c>
      <c r="BW61" s="135" t="s">
        <v>104</v>
      </c>
      <c r="BX61" s="135" t="s">
        <v>92</v>
      </c>
      <c r="CL61" s="135" t="s">
        <v>19</v>
      </c>
    </row>
    <row r="62" s="4" customFormat="1" ht="16.5" customHeight="1">
      <c r="A62" s="126" t="s">
        <v>85</v>
      </c>
      <c r="B62" s="65"/>
      <c r="C62" s="127"/>
      <c r="D62" s="127"/>
      <c r="E62" s="127"/>
      <c r="F62" s="128" t="s">
        <v>96</v>
      </c>
      <c r="G62" s="128"/>
      <c r="H62" s="128"/>
      <c r="I62" s="128"/>
      <c r="J62" s="128"/>
      <c r="K62" s="127"/>
      <c r="L62" s="128" t="s">
        <v>105</v>
      </c>
      <c r="M62" s="128"/>
      <c r="N62" s="128"/>
      <c r="O62" s="128"/>
      <c r="P62" s="128"/>
      <c r="Q62" s="128"/>
      <c r="R62" s="128"/>
      <c r="S62" s="128"/>
      <c r="T62" s="128"/>
      <c r="U62" s="128"/>
      <c r="V62" s="128"/>
      <c r="W62" s="128"/>
      <c r="X62" s="128"/>
      <c r="Y62" s="128"/>
      <c r="Z62" s="128"/>
      <c r="AA62" s="128"/>
      <c r="AB62" s="128"/>
      <c r="AC62" s="128"/>
      <c r="AD62" s="128"/>
      <c r="AE62" s="128"/>
      <c r="AF62" s="128"/>
      <c r="AG62" s="129">
        <f>'01 - Zřízení vjezdu - pro...'!J34</f>
        <v>0</v>
      </c>
      <c r="AH62" s="127"/>
      <c r="AI62" s="127"/>
      <c r="AJ62" s="127"/>
      <c r="AK62" s="127"/>
      <c r="AL62" s="127"/>
      <c r="AM62" s="127"/>
      <c r="AN62" s="129">
        <f>SUM(AG62,AT62)</f>
        <v>0</v>
      </c>
      <c r="AO62" s="127"/>
      <c r="AP62" s="127"/>
      <c r="AQ62" s="130" t="s">
        <v>88</v>
      </c>
      <c r="AR62" s="67"/>
      <c r="AS62" s="131">
        <v>0</v>
      </c>
      <c r="AT62" s="132">
        <f>ROUND(SUM(AV62:AW62),2)</f>
        <v>0</v>
      </c>
      <c r="AU62" s="133">
        <f>'01 - Zřízení vjezdu - pro...'!P96</f>
        <v>0</v>
      </c>
      <c r="AV62" s="132">
        <f>'01 - Zřízení vjezdu - pro...'!J37</f>
        <v>0</v>
      </c>
      <c r="AW62" s="132">
        <f>'01 - Zřízení vjezdu - pro...'!J38</f>
        <v>0</v>
      </c>
      <c r="AX62" s="132">
        <f>'01 - Zřízení vjezdu - pro...'!J39</f>
        <v>0</v>
      </c>
      <c r="AY62" s="132">
        <f>'01 - Zřízení vjezdu - pro...'!J40</f>
        <v>0</v>
      </c>
      <c r="AZ62" s="132">
        <f>'01 - Zřízení vjezdu - pro...'!F37</f>
        <v>0</v>
      </c>
      <c r="BA62" s="132">
        <f>'01 - Zřízení vjezdu - pro...'!F38</f>
        <v>0</v>
      </c>
      <c r="BB62" s="132">
        <f>'01 - Zřízení vjezdu - pro...'!F39</f>
        <v>0</v>
      </c>
      <c r="BC62" s="132">
        <f>'01 - Zřízení vjezdu - pro...'!F40</f>
        <v>0</v>
      </c>
      <c r="BD62" s="134">
        <f>'01 - Zřízení vjezdu - pro...'!F41</f>
        <v>0</v>
      </c>
      <c r="BE62" s="4"/>
      <c r="BT62" s="135" t="s">
        <v>97</v>
      </c>
      <c r="BV62" s="135" t="s">
        <v>77</v>
      </c>
      <c r="BW62" s="135" t="s">
        <v>106</v>
      </c>
      <c r="BX62" s="135" t="s">
        <v>104</v>
      </c>
      <c r="CL62" s="135" t="s">
        <v>19</v>
      </c>
    </row>
    <row r="63" s="4" customFormat="1" ht="16.5" customHeight="1">
      <c r="A63" s="126" t="s">
        <v>85</v>
      </c>
      <c r="B63" s="65"/>
      <c r="C63" s="127"/>
      <c r="D63" s="127"/>
      <c r="E63" s="127"/>
      <c r="F63" s="128" t="s">
        <v>99</v>
      </c>
      <c r="G63" s="128"/>
      <c r="H63" s="128"/>
      <c r="I63" s="128"/>
      <c r="J63" s="128"/>
      <c r="K63" s="127"/>
      <c r="L63" s="128" t="s">
        <v>107</v>
      </c>
      <c r="M63" s="128"/>
      <c r="N63" s="128"/>
      <c r="O63" s="128"/>
      <c r="P63" s="128"/>
      <c r="Q63" s="128"/>
      <c r="R63" s="128"/>
      <c r="S63" s="128"/>
      <c r="T63" s="128"/>
      <c r="U63" s="128"/>
      <c r="V63" s="128"/>
      <c r="W63" s="128"/>
      <c r="X63" s="128"/>
      <c r="Y63" s="128"/>
      <c r="Z63" s="128"/>
      <c r="AA63" s="128"/>
      <c r="AB63" s="128"/>
      <c r="AC63" s="128"/>
      <c r="AD63" s="128"/>
      <c r="AE63" s="128"/>
      <c r="AF63" s="128"/>
      <c r="AG63" s="129">
        <f>'02 - Chodník vedle parkov...'!J34</f>
        <v>0</v>
      </c>
      <c r="AH63" s="127"/>
      <c r="AI63" s="127"/>
      <c r="AJ63" s="127"/>
      <c r="AK63" s="127"/>
      <c r="AL63" s="127"/>
      <c r="AM63" s="127"/>
      <c r="AN63" s="129">
        <f>SUM(AG63,AT63)</f>
        <v>0</v>
      </c>
      <c r="AO63" s="127"/>
      <c r="AP63" s="127"/>
      <c r="AQ63" s="130" t="s">
        <v>88</v>
      </c>
      <c r="AR63" s="67"/>
      <c r="AS63" s="131">
        <v>0</v>
      </c>
      <c r="AT63" s="132">
        <f>ROUND(SUM(AV63:AW63),2)</f>
        <v>0</v>
      </c>
      <c r="AU63" s="133">
        <f>'02 - Chodník vedle parkov...'!P97</f>
        <v>0</v>
      </c>
      <c r="AV63" s="132">
        <f>'02 - Chodník vedle parkov...'!J37</f>
        <v>0</v>
      </c>
      <c r="AW63" s="132">
        <f>'02 - Chodník vedle parkov...'!J38</f>
        <v>0</v>
      </c>
      <c r="AX63" s="132">
        <f>'02 - Chodník vedle parkov...'!J39</f>
        <v>0</v>
      </c>
      <c r="AY63" s="132">
        <f>'02 - Chodník vedle parkov...'!J40</f>
        <v>0</v>
      </c>
      <c r="AZ63" s="132">
        <f>'02 - Chodník vedle parkov...'!F37</f>
        <v>0</v>
      </c>
      <c r="BA63" s="132">
        <f>'02 - Chodník vedle parkov...'!F38</f>
        <v>0</v>
      </c>
      <c r="BB63" s="132">
        <f>'02 - Chodník vedle parkov...'!F39</f>
        <v>0</v>
      </c>
      <c r="BC63" s="132">
        <f>'02 - Chodník vedle parkov...'!F40</f>
        <v>0</v>
      </c>
      <c r="BD63" s="134">
        <f>'02 - Chodník vedle parkov...'!F41</f>
        <v>0</v>
      </c>
      <c r="BE63" s="4"/>
      <c r="BT63" s="135" t="s">
        <v>97</v>
      </c>
      <c r="BV63" s="135" t="s">
        <v>77</v>
      </c>
      <c r="BW63" s="135" t="s">
        <v>108</v>
      </c>
      <c r="BX63" s="135" t="s">
        <v>104</v>
      </c>
      <c r="CL63" s="135" t="s">
        <v>19</v>
      </c>
    </row>
    <row r="64" s="4" customFormat="1" ht="16.5" customHeight="1">
      <c r="A64" s="126" t="s">
        <v>85</v>
      </c>
      <c r="B64" s="65"/>
      <c r="C64" s="127"/>
      <c r="D64" s="127"/>
      <c r="E64" s="127"/>
      <c r="F64" s="128" t="s">
        <v>109</v>
      </c>
      <c r="G64" s="128"/>
      <c r="H64" s="128"/>
      <c r="I64" s="128"/>
      <c r="J64" s="128"/>
      <c r="K64" s="127"/>
      <c r="L64" s="128" t="s">
        <v>110</v>
      </c>
      <c r="M64" s="128"/>
      <c r="N64" s="128"/>
      <c r="O64" s="128"/>
      <c r="P64" s="128"/>
      <c r="Q64" s="128"/>
      <c r="R64" s="128"/>
      <c r="S64" s="128"/>
      <c r="T64" s="128"/>
      <c r="U64" s="128"/>
      <c r="V64" s="128"/>
      <c r="W64" s="128"/>
      <c r="X64" s="128"/>
      <c r="Y64" s="128"/>
      <c r="Z64" s="128"/>
      <c r="AA64" s="128"/>
      <c r="AB64" s="128"/>
      <c r="AC64" s="128"/>
      <c r="AD64" s="128"/>
      <c r="AE64" s="128"/>
      <c r="AF64" s="128"/>
      <c r="AG64" s="129">
        <f>'03 - Chodník před perónem'!J34</f>
        <v>0</v>
      </c>
      <c r="AH64" s="127"/>
      <c r="AI64" s="127"/>
      <c r="AJ64" s="127"/>
      <c r="AK64" s="127"/>
      <c r="AL64" s="127"/>
      <c r="AM64" s="127"/>
      <c r="AN64" s="129">
        <f>SUM(AG64,AT64)</f>
        <v>0</v>
      </c>
      <c r="AO64" s="127"/>
      <c r="AP64" s="127"/>
      <c r="AQ64" s="130" t="s">
        <v>88</v>
      </c>
      <c r="AR64" s="67"/>
      <c r="AS64" s="131">
        <v>0</v>
      </c>
      <c r="AT64" s="132">
        <f>ROUND(SUM(AV64:AW64),2)</f>
        <v>0</v>
      </c>
      <c r="AU64" s="133">
        <f>'03 - Chodník před perónem'!P99</f>
        <v>0</v>
      </c>
      <c r="AV64" s="132">
        <f>'03 - Chodník před perónem'!J37</f>
        <v>0</v>
      </c>
      <c r="AW64" s="132">
        <f>'03 - Chodník před perónem'!J38</f>
        <v>0</v>
      </c>
      <c r="AX64" s="132">
        <f>'03 - Chodník před perónem'!J39</f>
        <v>0</v>
      </c>
      <c r="AY64" s="132">
        <f>'03 - Chodník před perónem'!J40</f>
        <v>0</v>
      </c>
      <c r="AZ64" s="132">
        <f>'03 - Chodník před perónem'!F37</f>
        <v>0</v>
      </c>
      <c r="BA64" s="132">
        <f>'03 - Chodník před perónem'!F38</f>
        <v>0</v>
      </c>
      <c r="BB64" s="132">
        <f>'03 - Chodník před perónem'!F39</f>
        <v>0</v>
      </c>
      <c r="BC64" s="132">
        <f>'03 - Chodník před perónem'!F40</f>
        <v>0</v>
      </c>
      <c r="BD64" s="134">
        <f>'03 - Chodník před perónem'!F41</f>
        <v>0</v>
      </c>
      <c r="BE64" s="4"/>
      <c r="BT64" s="135" t="s">
        <v>97</v>
      </c>
      <c r="BV64" s="135" t="s">
        <v>77</v>
      </c>
      <c r="BW64" s="135" t="s">
        <v>111</v>
      </c>
      <c r="BX64" s="135" t="s">
        <v>104</v>
      </c>
      <c r="CL64" s="135" t="s">
        <v>19</v>
      </c>
    </row>
    <row r="65" s="4" customFormat="1" ht="16.5" customHeight="1">
      <c r="A65" s="126" t="s">
        <v>85</v>
      </c>
      <c r="B65" s="65"/>
      <c r="C65" s="127"/>
      <c r="D65" s="127"/>
      <c r="E65" s="127"/>
      <c r="F65" s="128" t="s">
        <v>112</v>
      </c>
      <c r="G65" s="128"/>
      <c r="H65" s="128"/>
      <c r="I65" s="128"/>
      <c r="J65" s="128"/>
      <c r="K65" s="127"/>
      <c r="L65" s="128" t="s">
        <v>113</v>
      </c>
      <c r="M65" s="128"/>
      <c r="N65" s="128"/>
      <c r="O65" s="128"/>
      <c r="P65" s="128"/>
      <c r="Q65" s="128"/>
      <c r="R65" s="128"/>
      <c r="S65" s="128"/>
      <c r="T65" s="128"/>
      <c r="U65" s="128"/>
      <c r="V65" s="128"/>
      <c r="W65" s="128"/>
      <c r="X65" s="128"/>
      <c r="Y65" s="128"/>
      <c r="Z65" s="128"/>
      <c r="AA65" s="128"/>
      <c r="AB65" s="128"/>
      <c r="AC65" s="128"/>
      <c r="AD65" s="128"/>
      <c r="AE65" s="128"/>
      <c r="AF65" s="128"/>
      <c r="AG65" s="129">
        <f>'04 - Okapový chodník'!J34</f>
        <v>0</v>
      </c>
      <c r="AH65" s="127"/>
      <c r="AI65" s="127"/>
      <c r="AJ65" s="127"/>
      <c r="AK65" s="127"/>
      <c r="AL65" s="127"/>
      <c r="AM65" s="127"/>
      <c r="AN65" s="129">
        <f>SUM(AG65,AT65)</f>
        <v>0</v>
      </c>
      <c r="AO65" s="127"/>
      <c r="AP65" s="127"/>
      <c r="AQ65" s="130" t="s">
        <v>88</v>
      </c>
      <c r="AR65" s="67"/>
      <c r="AS65" s="131">
        <v>0</v>
      </c>
      <c r="AT65" s="132">
        <f>ROUND(SUM(AV65:AW65),2)</f>
        <v>0</v>
      </c>
      <c r="AU65" s="133">
        <f>'04 - Okapový chodník'!P97</f>
        <v>0</v>
      </c>
      <c r="AV65" s="132">
        <f>'04 - Okapový chodník'!J37</f>
        <v>0</v>
      </c>
      <c r="AW65" s="132">
        <f>'04 - Okapový chodník'!J38</f>
        <v>0</v>
      </c>
      <c r="AX65" s="132">
        <f>'04 - Okapový chodník'!J39</f>
        <v>0</v>
      </c>
      <c r="AY65" s="132">
        <f>'04 - Okapový chodník'!J40</f>
        <v>0</v>
      </c>
      <c r="AZ65" s="132">
        <f>'04 - Okapový chodník'!F37</f>
        <v>0</v>
      </c>
      <c r="BA65" s="132">
        <f>'04 - Okapový chodník'!F38</f>
        <v>0</v>
      </c>
      <c r="BB65" s="132">
        <f>'04 - Okapový chodník'!F39</f>
        <v>0</v>
      </c>
      <c r="BC65" s="132">
        <f>'04 - Okapový chodník'!F40</f>
        <v>0</v>
      </c>
      <c r="BD65" s="134">
        <f>'04 - Okapový chodník'!F41</f>
        <v>0</v>
      </c>
      <c r="BE65" s="4"/>
      <c r="BT65" s="135" t="s">
        <v>97</v>
      </c>
      <c r="BV65" s="135" t="s">
        <v>77</v>
      </c>
      <c r="BW65" s="135" t="s">
        <v>114</v>
      </c>
      <c r="BX65" s="135" t="s">
        <v>104</v>
      </c>
      <c r="CL65" s="135" t="s">
        <v>19</v>
      </c>
    </row>
    <row r="66" s="4" customFormat="1" ht="16.5" customHeight="1">
      <c r="A66" s="126" t="s">
        <v>85</v>
      </c>
      <c r="B66" s="65"/>
      <c r="C66" s="127"/>
      <c r="D66" s="127"/>
      <c r="E66" s="127"/>
      <c r="F66" s="128" t="s">
        <v>115</v>
      </c>
      <c r="G66" s="128"/>
      <c r="H66" s="128"/>
      <c r="I66" s="128"/>
      <c r="J66" s="128"/>
      <c r="K66" s="127"/>
      <c r="L66" s="128" t="s">
        <v>116</v>
      </c>
      <c r="M66" s="128"/>
      <c r="N66" s="128"/>
      <c r="O66" s="128"/>
      <c r="P66" s="128"/>
      <c r="Q66" s="128"/>
      <c r="R66" s="128"/>
      <c r="S66" s="128"/>
      <c r="T66" s="128"/>
      <c r="U66" s="128"/>
      <c r="V66" s="128"/>
      <c r="W66" s="128"/>
      <c r="X66" s="128"/>
      <c r="Y66" s="128"/>
      <c r="Z66" s="128"/>
      <c r="AA66" s="128"/>
      <c r="AB66" s="128"/>
      <c r="AC66" s="128"/>
      <c r="AD66" s="128"/>
      <c r="AE66" s="128"/>
      <c r="AF66" s="128"/>
      <c r="AG66" s="129">
        <f>'05 - Chodník před objektem'!J34</f>
        <v>0</v>
      </c>
      <c r="AH66" s="127"/>
      <c r="AI66" s="127"/>
      <c r="AJ66" s="127"/>
      <c r="AK66" s="127"/>
      <c r="AL66" s="127"/>
      <c r="AM66" s="127"/>
      <c r="AN66" s="129">
        <f>SUM(AG66,AT66)</f>
        <v>0</v>
      </c>
      <c r="AO66" s="127"/>
      <c r="AP66" s="127"/>
      <c r="AQ66" s="130" t="s">
        <v>88</v>
      </c>
      <c r="AR66" s="67"/>
      <c r="AS66" s="131">
        <v>0</v>
      </c>
      <c r="AT66" s="132">
        <f>ROUND(SUM(AV66:AW66),2)</f>
        <v>0</v>
      </c>
      <c r="AU66" s="133">
        <f>'05 - Chodník před objektem'!P97</f>
        <v>0</v>
      </c>
      <c r="AV66" s="132">
        <f>'05 - Chodník před objektem'!J37</f>
        <v>0</v>
      </c>
      <c r="AW66" s="132">
        <f>'05 - Chodník před objektem'!J38</f>
        <v>0</v>
      </c>
      <c r="AX66" s="132">
        <f>'05 - Chodník před objektem'!J39</f>
        <v>0</v>
      </c>
      <c r="AY66" s="132">
        <f>'05 - Chodník před objektem'!J40</f>
        <v>0</v>
      </c>
      <c r="AZ66" s="132">
        <f>'05 - Chodník před objektem'!F37</f>
        <v>0</v>
      </c>
      <c r="BA66" s="132">
        <f>'05 - Chodník před objektem'!F38</f>
        <v>0</v>
      </c>
      <c r="BB66" s="132">
        <f>'05 - Chodník před objektem'!F39</f>
        <v>0</v>
      </c>
      <c r="BC66" s="132">
        <f>'05 - Chodník před objektem'!F40</f>
        <v>0</v>
      </c>
      <c r="BD66" s="134">
        <f>'05 - Chodník před objektem'!F41</f>
        <v>0</v>
      </c>
      <c r="BE66" s="4"/>
      <c r="BT66" s="135" t="s">
        <v>97</v>
      </c>
      <c r="BV66" s="135" t="s">
        <v>77</v>
      </c>
      <c r="BW66" s="135" t="s">
        <v>117</v>
      </c>
      <c r="BX66" s="135" t="s">
        <v>104</v>
      </c>
      <c r="CL66" s="135" t="s">
        <v>19</v>
      </c>
    </row>
    <row r="67" s="4" customFormat="1" ht="23.25" customHeight="1">
      <c r="A67" s="126" t="s">
        <v>85</v>
      </c>
      <c r="B67" s="65"/>
      <c r="C67" s="127"/>
      <c r="D67" s="127"/>
      <c r="E67" s="128" t="s">
        <v>118</v>
      </c>
      <c r="F67" s="128"/>
      <c r="G67" s="128"/>
      <c r="H67" s="128"/>
      <c r="I67" s="128"/>
      <c r="J67" s="127"/>
      <c r="K67" s="128" t="s">
        <v>119</v>
      </c>
      <c r="L67" s="128"/>
      <c r="M67" s="128"/>
      <c r="N67" s="128"/>
      <c r="O67" s="128"/>
      <c r="P67" s="128"/>
      <c r="Q67" s="128"/>
      <c r="R67" s="128"/>
      <c r="S67" s="128"/>
      <c r="T67" s="128"/>
      <c r="U67" s="128"/>
      <c r="V67" s="128"/>
      <c r="W67" s="128"/>
      <c r="X67" s="128"/>
      <c r="Y67" s="128"/>
      <c r="Z67" s="128"/>
      <c r="AA67" s="128"/>
      <c r="AB67" s="128"/>
      <c r="AC67" s="128"/>
      <c r="AD67" s="128"/>
      <c r="AE67" s="128"/>
      <c r="AF67" s="128"/>
      <c r="AG67" s="129">
        <f>'SO 06 - Zřízení parkovací...'!J32</f>
        <v>0</v>
      </c>
      <c r="AH67" s="127"/>
      <c r="AI67" s="127"/>
      <c r="AJ67" s="127"/>
      <c r="AK67" s="127"/>
      <c r="AL67" s="127"/>
      <c r="AM67" s="127"/>
      <c r="AN67" s="129">
        <f>SUM(AG67,AT67)</f>
        <v>0</v>
      </c>
      <c r="AO67" s="127"/>
      <c r="AP67" s="127"/>
      <c r="AQ67" s="130" t="s">
        <v>88</v>
      </c>
      <c r="AR67" s="67"/>
      <c r="AS67" s="131">
        <v>0</v>
      </c>
      <c r="AT67" s="132">
        <f>ROUND(SUM(AV67:AW67),2)</f>
        <v>0</v>
      </c>
      <c r="AU67" s="133">
        <f>'SO 06 - Zřízení parkovací...'!P90</f>
        <v>0</v>
      </c>
      <c r="AV67" s="132">
        <f>'SO 06 - Zřízení parkovací...'!J35</f>
        <v>0</v>
      </c>
      <c r="AW67" s="132">
        <f>'SO 06 - Zřízení parkovací...'!J36</f>
        <v>0</v>
      </c>
      <c r="AX67" s="132">
        <f>'SO 06 - Zřízení parkovací...'!J37</f>
        <v>0</v>
      </c>
      <c r="AY67" s="132">
        <f>'SO 06 - Zřízení parkovací...'!J38</f>
        <v>0</v>
      </c>
      <c r="AZ67" s="132">
        <f>'SO 06 - Zřízení parkovací...'!F35</f>
        <v>0</v>
      </c>
      <c r="BA67" s="132">
        <f>'SO 06 - Zřízení parkovací...'!F36</f>
        <v>0</v>
      </c>
      <c r="BB67" s="132">
        <f>'SO 06 - Zřízení parkovací...'!F37</f>
        <v>0</v>
      </c>
      <c r="BC67" s="132">
        <f>'SO 06 - Zřízení parkovací...'!F38</f>
        <v>0</v>
      </c>
      <c r="BD67" s="134">
        <f>'SO 06 - Zřízení parkovací...'!F39</f>
        <v>0</v>
      </c>
      <c r="BE67" s="4"/>
      <c r="BT67" s="135" t="s">
        <v>84</v>
      </c>
      <c r="BV67" s="135" t="s">
        <v>77</v>
      </c>
      <c r="BW67" s="135" t="s">
        <v>120</v>
      </c>
      <c r="BX67" s="135" t="s">
        <v>92</v>
      </c>
      <c r="CL67" s="135" t="s">
        <v>19</v>
      </c>
    </row>
    <row r="68" s="7" customFormat="1" ht="16.5" customHeight="1">
      <c r="A68" s="7"/>
      <c r="B68" s="113"/>
      <c r="C68" s="114"/>
      <c r="D68" s="115" t="s">
        <v>121</v>
      </c>
      <c r="E68" s="115"/>
      <c r="F68" s="115"/>
      <c r="G68" s="115"/>
      <c r="H68" s="115"/>
      <c r="I68" s="116"/>
      <c r="J68" s="115" t="s">
        <v>122</v>
      </c>
      <c r="K68" s="115"/>
      <c r="L68" s="115"/>
      <c r="M68" s="115"/>
      <c r="N68" s="115"/>
      <c r="O68" s="115"/>
      <c r="P68" s="115"/>
      <c r="Q68" s="115"/>
      <c r="R68" s="115"/>
      <c r="S68" s="115"/>
      <c r="T68" s="115"/>
      <c r="U68" s="115"/>
      <c r="V68" s="115"/>
      <c r="W68" s="115"/>
      <c r="X68" s="115"/>
      <c r="Y68" s="115"/>
      <c r="Z68" s="115"/>
      <c r="AA68" s="115"/>
      <c r="AB68" s="115"/>
      <c r="AC68" s="115"/>
      <c r="AD68" s="115"/>
      <c r="AE68" s="115"/>
      <c r="AF68" s="115"/>
      <c r="AG68" s="117">
        <f>ROUND(AG69+SUM(AG70:AG73)+AG76+AG86+AG89+AG90,2)</f>
        <v>0</v>
      </c>
      <c r="AH68" s="116"/>
      <c r="AI68" s="116"/>
      <c r="AJ68" s="116"/>
      <c r="AK68" s="116"/>
      <c r="AL68" s="116"/>
      <c r="AM68" s="116"/>
      <c r="AN68" s="118">
        <f>SUM(AG68,AT68)</f>
        <v>0</v>
      </c>
      <c r="AO68" s="116"/>
      <c r="AP68" s="116"/>
      <c r="AQ68" s="119" t="s">
        <v>81</v>
      </c>
      <c r="AR68" s="120"/>
      <c r="AS68" s="121">
        <f>ROUND(AS69+SUM(AS70:AS73)+AS76+AS86+AS89+AS90,2)</f>
        <v>0</v>
      </c>
      <c r="AT68" s="122">
        <f>ROUND(SUM(AV68:AW68),2)</f>
        <v>0</v>
      </c>
      <c r="AU68" s="123">
        <f>ROUND(AU69+SUM(AU70:AU73)+AU76+AU86+AU89+AU90,5)</f>
        <v>0</v>
      </c>
      <c r="AV68" s="122">
        <f>ROUND(AZ68*L29,2)</f>
        <v>0</v>
      </c>
      <c r="AW68" s="122">
        <f>ROUND(BA68*L30,2)</f>
        <v>0</v>
      </c>
      <c r="AX68" s="122">
        <f>ROUND(BB68*L29,2)</f>
        <v>0</v>
      </c>
      <c r="AY68" s="122">
        <f>ROUND(BC68*L30,2)</f>
        <v>0</v>
      </c>
      <c r="AZ68" s="122">
        <f>ROUND(AZ69+SUM(AZ70:AZ73)+AZ76+AZ86+AZ89+AZ90,2)</f>
        <v>0</v>
      </c>
      <c r="BA68" s="122">
        <f>ROUND(BA69+SUM(BA70:BA73)+BA76+BA86+BA89+BA90,2)</f>
        <v>0</v>
      </c>
      <c r="BB68" s="122">
        <f>ROUND(BB69+SUM(BB70:BB73)+BB76+BB86+BB89+BB90,2)</f>
        <v>0</v>
      </c>
      <c r="BC68" s="122">
        <f>ROUND(BC69+SUM(BC70:BC73)+BC76+BC86+BC89+BC90,2)</f>
        <v>0</v>
      </c>
      <c r="BD68" s="124">
        <f>ROUND(BD69+SUM(BD70:BD73)+BD76+BD86+BD89+BD90,2)</f>
        <v>0</v>
      </c>
      <c r="BE68" s="7"/>
      <c r="BS68" s="125" t="s">
        <v>74</v>
      </c>
      <c r="BT68" s="125" t="s">
        <v>82</v>
      </c>
      <c r="BU68" s="125" t="s">
        <v>76</v>
      </c>
      <c r="BV68" s="125" t="s">
        <v>77</v>
      </c>
      <c r="BW68" s="125" t="s">
        <v>123</v>
      </c>
      <c r="BX68" s="125" t="s">
        <v>5</v>
      </c>
      <c r="CL68" s="125" t="s">
        <v>19</v>
      </c>
      <c r="CM68" s="125" t="s">
        <v>84</v>
      </c>
    </row>
    <row r="69" s="4" customFormat="1" ht="16.5" customHeight="1">
      <c r="A69" s="126" t="s">
        <v>85</v>
      </c>
      <c r="B69" s="65"/>
      <c r="C69" s="127"/>
      <c r="D69" s="127"/>
      <c r="E69" s="128" t="s">
        <v>124</v>
      </c>
      <c r="F69" s="128"/>
      <c r="G69" s="128"/>
      <c r="H69" s="128"/>
      <c r="I69" s="128"/>
      <c r="J69" s="127"/>
      <c r="K69" s="128" t="s">
        <v>125</v>
      </c>
      <c r="L69" s="128"/>
      <c r="M69" s="128"/>
      <c r="N69" s="128"/>
      <c r="O69" s="128"/>
      <c r="P69" s="128"/>
      <c r="Q69" s="128"/>
      <c r="R69" s="128"/>
      <c r="S69" s="128"/>
      <c r="T69" s="128"/>
      <c r="U69" s="128"/>
      <c r="V69" s="128"/>
      <c r="W69" s="128"/>
      <c r="X69" s="128"/>
      <c r="Y69" s="128"/>
      <c r="Z69" s="128"/>
      <c r="AA69" s="128"/>
      <c r="AB69" s="128"/>
      <c r="AC69" s="128"/>
      <c r="AD69" s="128"/>
      <c r="AE69" s="128"/>
      <c r="AF69" s="128"/>
      <c r="AG69" s="129">
        <f>'SO 01 - Legalizace přísta...'!J32</f>
        <v>0</v>
      </c>
      <c r="AH69" s="127"/>
      <c r="AI69" s="127"/>
      <c r="AJ69" s="127"/>
      <c r="AK69" s="127"/>
      <c r="AL69" s="127"/>
      <c r="AM69" s="127"/>
      <c r="AN69" s="129">
        <f>SUM(AG69,AT69)</f>
        <v>0</v>
      </c>
      <c r="AO69" s="127"/>
      <c r="AP69" s="127"/>
      <c r="AQ69" s="130" t="s">
        <v>88</v>
      </c>
      <c r="AR69" s="67"/>
      <c r="AS69" s="131">
        <v>0</v>
      </c>
      <c r="AT69" s="132">
        <f>ROUND(SUM(AV69:AW69),2)</f>
        <v>0</v>
      </c>
      <c r="AU69" s="133">
        <f>'SO 01 - Legalizace přísta...'!P87</f>
        <v>0</v>
      </c>
      <c r="AV69" s="132">
        <f>'SO 01 - Legalizace přísta...'!J35</f>
        <v>0</v>
      </c>
      <c r="AW69" s="132">
        <f>'SO 01 - Legalizace přísta...'!J36</f>
        <v>0</v>
      </c>
      <c r="AX69" s="132">
        <f>'SO 01 - Legalizace přísta...'!J37</f>
        <v>0</v>
      </c>
      <c r="AY69" s="132">
        <f>'SO 01 - Legalizace přísta...'!J38</f>
        <v>0</v>
      </c>
      <c r="AZ69" s="132">
        <f>'SO 01 - Legalizace přísta...'!F35</f>
        <v>0</v>
      </c>
      <c r="BA69" s="132">
        <f>'SO 01 - Legalizace přísta...'!F36</f>
        <v>0</v>
      </c>
      <c r="BB69" s="132">
        <f>'SO 01 - Legalizace přísta...'!F37</f>
        <v>0</v>
      </c>
      <c r="BC69" s="132">
        <f>'SO 01 - Legalizace přísta...'!F38</f>
        <v>0</v>
      </c>
      <c r="BD69" s="134">
        <f>'SO 01 - Legalizace přísta...'!F39</f>
        <v>0</v>
      </c>
      <c r="BE69" s="4"/>
      <c r="BT69" s="135" t="s">
        <v>84</v>
      </c>
      <c r="BV69" s="135" t="s">
        <v>77</v>
      </c>
      <c r="BW69" s="135" t="s">
        <v>126</v>
      </c>
      <c r="BX69" s="135" t="s">
        <v>123</v>
      </c>
      <c r="CL69" s="135" t="s">
        <v>19</v>
      </c>
    </row>
    <row r="70" s="4" customFormat="1" ht="16.5" customHeight="1">
      <c r="A70" s="126" t="s">
        <v>85</v>
      </c>
      <c r="B70" s="65"/>
      <c r="C70" s="127"/>
      <c r="D70" s="127"/>
      <c r="E70" s="128" t="s">
        <v>127</v>
      </c>
      <c r="F70" s="128"/>
      <c r="G70" s="128"/>
      <c r="H70" s="128"/>
      <c r="I70" s="128"/>
      <c r="J70" s="127"/>
      <c r="K70" s="128" t="s">
        <v>128</v>
      </c>
      <c r="L70" s="128"/>
      <c r="M70" s="128"/>
      <c r="N70" s="128"/>
      <c r="O70" s="128"/>
      <c r="P70" s="128"/>
      <c r="Q70" s="128"/>
      <c r="R70" s="128"/>
      <c r="S70" s="128"/>
      <c r="T70" s="128"/>
      <c r="U70" s="128"/>
      <c r="V70" s="128"/>
      <c r="W70" s="128"/>
      <c r="X70" s="128"/>
      <c r="Y70" s="128"/>
      <c r="Z70" s="128"/>
      <c r="AA70" s="128"/>
      <c r="AB70" s="128"/>
      <c r="AC70" s="128"/>
      <c r="AD70" s="128"/>
      <c r="AE70" s="128"/>
      <c r="AF70" s="128"/>
      <c r="AG70" s="129">
        <f>'SO 02 - Odstranění stavby...'!J32</f>
        <v>0</v>
      </c>
      <c r="AH70" s="127"/>
      <c r="AI70" s="127"/>
      <c r="AJ70" s="127"/>
      <c r="AK70" s="127"/>
      <c r="AL70" s="127"/>
      <c r="AM70" s="127"/>
      <c r="AN70" s="129">
        <f>SUM(AG70,AT70)</f>
        <v>0</v>
      </c>
      <c r="AO70" s="127"/>
      <c r="AP70" s="127"/>
      <c r="AQ70" s="130" t="s">
        <v>88</v>
      </c>
      <c r="AR70" s="67"/>
      <c r="AS70" s="131">
        <v>0</v>
      </c>
      <c r="AT70" s="132">
        <f>ROUND(SUM(AV70:AW70),2)</f>
        <v>0</v>
      </c>
      <c r="AU70" s="133">
        <f>'SO 02 - Odstranění stavby...'!P88</f>
        <v>0</v>
      </c>
      <c r="AV70" s="132">
        <f>'SO 02 - Odstranění stavby...'!J35</f>
        <v>0</v>
      </c>
      <c r="AW70" s="132">
        <f>'SO 02 - Odstranění stavby...'!J36</f>
        <v>0</v>
      </c>
      <c r="AX70" s="132">
        <f>'SO 02 - Odstranění stavby...'!J37</f>
        <v>0</v>
      </c>
      <c r="AY70" s="132">
        <f>'SO 02 - Odstranění stavby...'!J38</f>
        <v>0</v>
      </c>
      <c r="AZ70" s="132">
        <f>'SO 02 - Odstranění stavby...'!F35</f>
        <v>0</v>
      </c>
      <c r="BA70" s="132">
        <f>'SO 02 - Odstranění stavby...'!F36</f>
        <v>0</v>
      </c>
      <c r="BB70" s="132">
        <f>'SO 02 - Odstranění stavby...'!F37</f>
        <v>0</v>
      </c>
      <c r="BC70" s="132">
        <f>'SO 02 - Odstranění stavby...'!F38</f>
        <v>0</v>
      </c>
      <c r="BD70" s="134">
        <f>'SO 02 - Odstranění stavby...'!F39</f>
        <v>0</v>
      </c>
      <c r="BE70" s="4"/>
      <c r="BT70" s="135" t="s">
        <v>84</v>
      </c>
      <c r="BV70" s="135" t="s">
        <v>77</v>
      </c>
      <c r="BW70" s="135" t="s">
        <v>129</v>
      </c>
      <c r="BX70" s="135" t="s">
        <v>123</v>
      </c>
      <c r="CL70" s="135" t="s">
        <v>19</v>
      </c>
    </row>
    <row r="71" s="4" customFormat="1" ht="16.5" customHeight="1">
      <c r="A71" s="126" t="s">
        <v>85</v>
      </c>
      <c r="B71" s="65"/>
      <c r="C71" s="127"/>
      <c r="D71" s="127"/>
      <c r="E71" s="128" t="s">
        <v>130</v>
      </c>
      <c r="F71" s="128"/>
      <c r="G71" s="128"/>
      <c r="H71" s="128"/>
      <c r="I71" s="128"/>
      <c r="J71" s="127"/>
      <c r="K71" s="128" t="s">
        <v>131</v>
      </c>
      <c r="L71" s="128"/>
      <c r="M71" s="128"/>
      <c r="N71" s="128"/>
      <c r="O71" s="128"/>
      <c r="P71" s="128"/>
      <c r="Q71" s="128"/>
      <c r="R71" s="128"/>
      <c r="S71" s="128"/>
      <c r="T71" s="128"/>
      <c r="U71" s="128"/>
      <c r="V71" s="128"/>
      <c r="W71" s="128"/>
      <c r="X71" s="128"/>
      <c r="Y71" s="128"/>
      <c r="Z71" s="128"/>
      <c r="AA71" s="128"/>
      <c r="AB71" s="128"/>
      <c r="AC71" s="128"/>
      <c r="AD71" s="128"/>
      <c r="AE71" s="128"/>
      <c r="AF71" s="128"/>
      <c r="AG71" s="129">
        <f>'SO 03 - Sanace a drenáže'!J32</f>
        <v>0</v>
      </c>
      <c r="AH71" s="127"/>
      <c r="AI71" s="127"/>
      <c r="AJ71" s="127"/>
      <c r="AK71" s="127"/>
      <c r="AL71" s="127"/>
      <c r="AM71" s="127"/>
      <c r="AN71" s="129">
        <f>SUM(AG71,AT71)</f>
        <v>0</v>
      </c>
      <c r="AO71" s="127"/>
      <c r="AP71" s="127"/>
      <c r="AQ71" s="130" t="s">
        <v>88</v>
      </c>
      <c r="AR71" s="67"/>
      <c r="AS71" s="131">
        <v>0</v>
      </c>
      <c r="AT71" s="132">
        <f>ROUND(SUM(AV71:AW71),2)</f>
        <v>0</v>
      </c>
      <c r="AU71" s="133">
        <f>'SO 03 - Sanace a drenáže'!P97</f>
        <v>0</v>
      </c>
      <c r="AV71" s="132">
        <f>'SO 03 - Sanace a drenáže'!J35</f>
        <v>0</v>
      </c>
      <c r="AW71" s="132">
        <f>'SO 03 - Sanace a drenáže'!J36</f>
        <v>0</v>
      </c>
      <c r="AX71" s="132">
        <f>'SO 03 - Sanace a drenáže'!J37</f>
        <v>0</v>
      </c>
      <c r="AY71" s="132">
        <f>'SO 03 - Sanace a drenáže'!J38</f>
        <v>0</v>
      </c>
      <c r="AZ71" s="132">
        <f>'SO 03 - Sanace a drenáže'!F35</f>
        <v>0</v>
      </c>
      <c r="BA71" s="132">
        <f>'SO 03 - Sanace a drenáže'!F36</f>
        <v>0</v>
      </c>
      <c r="BB71" s="132">
        <f>'SO 03 - Sanace a drenáže'!F37</f>
        <v>0</v>
      </c>
      <c r="BC71" s="132">
        <f>'SO 03 - Sanace a drenáže'!F38</f>
        <v>0</v>
      </c>
      <c r="BD71" s="134">
        <f>'SO 03 - Sanace a drenáže'!F39</f>
        <v>0</v>
      </c>
      <c r="BE71" s="4"/>
      <c r="BT71" s="135" t="s">
        <v>84</v>
      </c>
      <c r="BV71" s="135" t="s">
        <v>77</v>
      </c>
      <c r="BW71" s="135" t="s">
        <v>132</v>
      </c>
      <c r="BX71" s="135" t="s">
        <v>123</v>
      </c>
      <c r="CL71" s="135" t="s">
        <v>19</v>
      </c>
    </row>
    <row r="72" s="4" customFormat="1" ht="16.5" customHeight="1">
      <c r="A72" s="126" t="s">
        <v>85</v>
      </c>
      <c r="B72" s="65"/>
      <c r="C72" s="127"/>
      <c r="D72" s="127"/>
      <c r="E72" s="128" t="s">
        <v>133</v>
      </c>
      <c r="F72" s="128"/>
      <c r="G72" s="128"/>
      <c r="H72" s="128"/>
      <c r="I72" s="128"/>
      <c r="J72" s="127"/>
      <c r="K72" s="128" t="s">
        <v>134</v>
      </c>
      <c r="L72" s="128"/>
      <c r="M72" s="128"/>
      <c r="N72" s="128"/>
      <c r="O72" s="128"/>
      <c r="P72" s="128"/>
      <c r="Q72" s="128"/>
      <c r="R72" s="128"/>
      <c r="S72" s="128"/>
      <c r="T72" s="128"/>
      <c r="U72" s="128"/>
      <c r="V72" s="128"/>
      <c r="W72" s="128"/>
      <c r="X72" s="128"/>
      <c r="Y72" s="128"/>
      <c r="Z72" s="128"/>
      <c r="AA72" s="128"/>
      <c r="AB72" s="128"/>
      <c r="AC72" s="128"/>
      <c r="AD72" s="128"/>
      <c r="AE72" s="128"/>
      <c r="AF72" s="128"/>
      <c r="AG72" s="129">
        <f>'SO 07 - Zřízení plynovodn...'!J32</f>
        <v>0</v>
      </c>
      <c r="AH72" s="127"/>
      <c r="AI72" s="127"/>
      <c r="AJ72" s="127"/>
      <c r="AK72" s="127"/>
      <c r="AL72" s="127"/>
      <c r="AM72" s="127"/>
      <c r="AN72" s="129">
        <f>SUM(AG72,AT72)</f>
        <v>0</v>
      </c>
      <c r="AO72" s="127"/>
      <c r="AP72" s="127"/>
      <c r="AQ72" s="130" t="s">
        <v>88</v>
      </c>
      <c r="AR72" s="67"/>
      <c r="AS72" s="131">
        <v>0</v>
      </c>
      <c r="AT72" s="132">
        <f>ROUND(SUM(AV72:AW72),2)</f>
        <v>0</v>
      </c>
      <c r="AU72" s="133">
        <f>'SO 07 - Zřízení plynovodn...'!P98</f>
        <v>0</v>
      </c>
      <c r="AV72" s="132">
        <f>'SO 07 - Zřízení plynovodn...'!J35</f>
        <v>0</v>
      </c>
      <c r="AW72" s="132">
        <f>'SO 07 - Zřízení plynovodn...'!J36</f>
        <v>0</v>
      </c>
      <c r="AX72" s="132">
        <f>'SO 07 - Zřízení plynovodn...'!J37</f>
        <v>0</v>
      </c>
      <c r="AY72" s="132">
        <f>'SO 07 - Zřízení plynovodn...'!J38</f>
        <v>0</v>
      </c>
      <c r="AZ72" s="132">
        <f>'SO 07 - Zřízení plynovodn...'!F35</f>
        <v>0</v>
      </c>
      <c r="BA72" s="132">
        <f>'SO 07 - Zřízení plynovodn...'!F36</f>
        <v>0</v>
      </c>
      <c r="BB72" s="132">
        <f>'SO 07 - Zřízení plynovodn...'!F37</f>
        <v>0</v>
      </c>
      <c r="BC72" s="132">
        <f>'SO 07 - Zřízení plynovodn...'!F38</f>
        <v>0</v>
      </c>
      <c r="BD72" s="134">
        <f>'SO 07 - Zřízení plynovodn...'!F39</f>
        <v>0</v>
      </c>
      <c r="BE72" s="4"/>
      <c r="BT72" s="135" t="s">
        <v>84</v>
      </c>
      <c r="BV72" s="135" t="s">
        <v>77</v>
      </c>
      <c r="BW72" s="135" t="s">
        <v>135</v>
      </c>
      <c r="BX72" s="135" t="s">
        <v>123</v>
      </c>
      <c r="CL72" s="135" t="s">
        <v>19</v>
      </c>
    </row>
    <row r="73" s="4" customFormat="1" ht="23.25" customHeight="1">
      <c r="A73" s="4"/>
      <c r="B73" s="65"/>
      <c r="C73" s="127"/>
      <c r="D73" s="127"/>
      <c r="E73" s="128" t="s">
        <v>136</v>
      </c>
      <c r="F73" s="128"/>
      <c r="G73" s="128"/>
      <c r="H73" s="128"/>
      <c r="I73" s="128"/>
      <c r="J73" s="127"/>
      <c r="K73" s="128" t="s">
        <v>137</v>
      </c>
      <c r="L73" s="128"/>
      <c r="M73" s="128"/>
      <c r="N73" s="128"/>
      <c r="O73" s="128"/>
      <c r="P73" s="128"/>
      <c r="Q73" s="128"/>
      <c r="R73" s="128"/>
      <c r="S73" s="128"/>
      <c r="T73" s="128"/>
      <c r="U73" s="128"/>
      <c r="V73" s="128"/>
      <c r="W73" s="128"/>
      <c r="X73" s="128"/>
      <c r="Y73" s="128"/>
      <c r="Z73" s="128"/>
      <c r="AA73" s="128"/>
      <c r="AB73" s="128"/>
      <c r="AC73" s="128"/>
      <c r="AD73" s="128"/>
      <c r="AE73" s="128"/>
      <c r="AF73" s="128"/>
      <c r="AG73" s="136">
        <f>ROUND(SUM(AG74:AG75),2)</f>
        <v>0</v>
      </c>
      <c r="AH73" s="127"/>
      <c r="AI73" s="127"/>
      <c r="AJ73" s="127"/>
      <c r="AK73" s="127"/>
      <c r="AL73" s="127"/>
      <c r="AM73" s="127"/>
      <c r="AN73" s="129">
        <f>SUM(AG73,AT73)</f>
        <v>0</v>
      </c>
      <c r="AO73" s="127"/>
      <c r="AP73" s="127"/>
      <c r="AQ73" s="130" t="s">
        <v>88</v>
      </c>
      <c r="AR73" s="67"/>
      <c r="AS73" s="131">
        <f>ROUND(SUM(AS74:AS75),2)</f>
        <v>0</v>
      </c>
      <c r="AT73" s="132">
        <f>ROUND(SUM(AV73:AW73),2)</f>
        <v>0</v>
      </c>
      <c r="AU73" s="133">
        <f>ROUND(SUM(AU74:AU75),5)</f>
        <v>0</v>
      </c>
      <c r="AV73" s="132">
        <f>ROUND(AZ73*L29,2)</f>
        <v>0</v>
      </c>
      <c r="AW73" s="132">
        <f>ROUND(BA73*L30,2)</f>
        <v>0</v>
      </c>
      <c r="AX73" s="132">
        <f>ROUND(BB73*L29,2)</f>
        <v>0</v>
      </c>
      <c r="AY73" s="132">
        <f>ROUND(BC73*L30,2)</f>
        <v>0</v>
      </c>
      <c r="AZ73" s="132">
        <f>ROUND(SUM(AZ74:AZ75),2)</f>
        <v>0</v>
      </c>
      <c r="BA73" s="132">
        <f>ROUND(SUM(BA74:BA75),2)</f>
        <v>0</v>
      </c>
      <c r="BB73" s="132">
        <f>ROUND(SUM(BB74:BB75),2)</f>
        <v>0</v>
      </c>
      <c r="BC73" s="132">
        <f>ROUND(SUM(BC74:BC75),2)</f>
        <v>0</v>
      </c>
      <c r="BD73" s="134">
        <f>ROUND(SUM(BD74:BD75),2)</f>
        <v>0</v>
      </c>
      <c r="BE73" s="4"/>
      <c r="BS73" s="135" t="s">
        <v>74</v>
      </c>
      <c r="BT73" s="135" t="s">
        <v>84</v>
      </c>
      <c r="BU73" s="135" t="s">
        <v>76</v>
      </c>
      <c r="BV73" s="135" t="s">
        <v>77</v>
      </c>
      <c r="BW73" s="135" t="s">
        <v>138</v>
      </c>
      <c r="BX73" s="135" t="s">
        <v>123</v>
      </c>
      <c r="CL73" s="135" t="s">
        <v>19</v>
      </c>
    </row>
    <row r="74" s="4" customFormat="1" ht="16.5" customHeight="1">
      <c r="A74" s="126" t="s">
        <v>85</v>
      </c>
      <c r="B74" s="65"/>
      <c r="C74" s="127"/>
      <c r="D74" s="127"/>
      <c r="E74" s="127"/>
      <c r="F74" s="128" t="s">
        <v>96</v>
      </c>
      <c r="G74" s="128"/>
      <c r="H74" s="128"/>
      <c r="I74" s="128"/>
      <c r="J74" s="128"/>
      <c r="K74" s="127"/>
      <c r="L74" s="128" t="s">
        <v>139</v>
      </c>
      <c r="M74" s="128"/>
      <c r="N74" s="128"/>
      <c r="O74" s="128"/>
      <c r="P74" s="128"/>
      <c r="Q74" s="128"/>
      <c r="R74" s="128"/>
      <c r="S74" s="128"/>
      <c r="T74" s="128"/>
      <c r="U74" s="128"/>
      <c r="V74" s="128"/>
      <c r="W74" s="128"/>
      <c r="X74" s="128"/>
      <c r="Y74" s="128"/>
      <c r="Z74" s="128"/>
      <c r="AA74" s="128"/>
      <c r="AB74" s="128"/>
      <c r="AC74" s="128"/>
      <c r="AD74" s="128"/>
      <c r="AE74" s="128"/>
      <c r="AF74" s="128"/>
      <c r="AG74" s="129">
        <f>'01 - Hromosvod'!J34</f>
        <v>0</v>
      </c>
      <c r="AH74" s="127"/>
      <c r="AI74" s="127"/>
      <c r="AJ74" s="127"/>
      <c r="AK74" s="127"/>
      <c r="AL74" s="127"/>
      <c r="AM74" s="127"/>
      <c r="AN74" s="129">
        <f>SUM(AG74,AT74)</f>
        <v>0</v>
      </c>
      <c r="AO74" s="127"/>
      <c r="AP74" s="127"/>
      <c r="AQ74" s="130" t="s">
        <v>88</v>
      </c>
      <c r="AR74" s="67"/>
      <c r="AS74" s="131">
        <v>0</v>
      </c>
      <c r="AT74" s="132">
        <f>ROUND(SUM(AV74:AW74),2)</f>
        <v>0</v>
      </c>
      <c r="AU74" s="133">
        <f>'01 - Hromosvod'!P96</f>
        <v>0</v>
      </c>
      <c r="AV74" s="132">
        <f>'01 - Hromosvod'!J37</f>
        <v>0</v>
      </c>
      <c r="AW74" s="132">
        <f>'01 - Hromosvod'!J38</f>
        <v>0</v>
      </c>
      <c r="AX74" s="132">
        <f>'01 - Hromosvod'!J39</f>
        <v>0</v>
      </c>
      <c r="AY74" s="132">
        <f>'01 - Hromosvod'!J40</f>
        <v>0</v>
      </c>
      <c r="AZ74" s="132">
        <f>'01 - Hromosvod'!F37</f>
        <v>0</v>
      </c>
      <c r="BA74" s="132">
        <f>'01 - Hromosvod'!F38</f>
        <v>0</v>
      </c>
      <c r="BB74" s="132">
        <f>'01 - Hromosvod'!F39</f>
        <v>0</v>
      </c>
      <c r="BC74" s="132">
        <f>'01 - Hromosvod'!F40</f>
        <v>0</v>
      </c>
      <c r="BD74" s="134">
        <f>'01 - Hromosvod'!F41</f>
        <v>0</v>
      </c>
      <c r="BE74" s="4"/>
      <c r="BT74" s="135" t="s">
        <v>97</v>
      </c>
      <c r="BV74" s="135" t="s">
        <v>77</v>
      </c>
      <c r="BW74" s="135" t="s">
        <v>140</v>
      </c>
      <c r="BX74" s="135" t="s">
        <v>138</v>
      </c>
      <c r="CL74" s="135" t="s">
        <v>19</v>
      </c>
    </row>
    <row r="75" s="4" customFormat="1" ht="16.5" customHeight="1">
      <c r="A75" s="126" t="s">
        <v>85</v>
      </c>
      <c r="B75" s="65"/>
      <c r="C75" s="127"/>
      <c r="D75" s="127"/>
      <c r="E75" s="127"/>
      <c r="F75" s="128" t="s">
        <v>99</v>
      </c>
      <c r="G75" s="128"/>
      <c r="H75" s="128"/>
      <c r="I75" s="128"/>
      <c r="J75" s="128"/>
      <c r="K75" s="127"/>
      <c r="L75" s="128" t="s">
        <v>141</v>
      </c>
      <c r="M75" s="128"/>
      <c r="N75" s="128"/>
      <c r="O75" s="128"/>
      <c r="P75" s="128"/>
      <c r="Q75" s="128"/>
      <c r="R75" s="128"/>
      <c r="S75" s="128"/>
      <c r="T75" s="128"/>
      <c r="U75" s="128"/>
      <c r="V75" s="128"/>
      <c r="W75" s="128"/>
      <c r="X75" s="128"/>
      <c r="Y75" s="128"/>
      <c r="Z75" s="128"/>
      <c r="AA75" s="128"/>
      <c r="AB75" s="128"/>
      <c r="AC75" s="128"/>
      <c r="AD75" s="128"/>
      <c r="AE75" s="128"/>
      <c r="AF75" s="128"/>
      <c r="AG75" s="129">
        <f>'02 - Uzemnění'!J34</f>
        <v>0</v>
      </c>
      <c r="AH75" s="127"/>
      <c r="AI75" s="127"/>
      <c r="AJ75" s="127"/>
      <c r="AK75" s="127"/>
      <c r="AL75" s="127"/>
      <c r="AM75" s="127"/>
      <c r="AN75" s="129">
        <f>SUM(AG75,AT75)</f>
        <v>0</v>
      </c>
      <c r="AO75" s="127"/>
      <c r="AP75" s="127"/>
      <c r="AQ75" s="130" t="s">
        <v>88</v>
      </c>
      <c r="AR75" s="67"/>
      <c r="AS75" s="131">
        <v>0</v>
      </c>
      <c r="AT75" s="132">
        <f>ROUND(SUM(AV75:AW75),2)</f>
        <v>0</v>
      </c>
      <c r="AU75" s="133">
        <f>'02 - Uzemnění'!P94</f>
        <v>0</v>
      </c>
      <c r="AV75" s="132">
        <f>'02 - Uzemnění'!J37</f>
        <v>0</v>
      </c>
      <c r="AW75" s="132">
        <f>'02 - Uzemnění'!J38</f>
        <v>0</v>
      </c>
      <c r="AX75" s="132">
        <f>'02 - Uzemnění'!J39</f>
        <v>0</v>
      </c>
      <c r="AY75" s="132">
        <f>'02 - Uzemnění'!J40</f>
        <v>0</v>
      </c>
      <c r="AZ75" s="132">
        <f>'02 - Uzemnění'!F37</f>
        <v>0</v>
      </c>
      <c r="BA75" s="132">
        <f>'02 - Uzemnění'!F38</f>
        <v>0</v>
      </c>
      <c r="BB75" s="132">
        <f>'02 - Uzemnění'!F39</f>
        <v>0</v>
      </c>
      <c r="BC75" s="132">
        <f>'02 - Uzemnění'!F40</f>
        <v>0</v>
      </c>
      <c r="BD75" s="134">
        <f>'02 - Uzemnění'!F41</f>
        <v>0</v>
      </c>
      <c r="BE75" s="4"/>
      <c r="BT75" s="135" t="s">
        <v>97</v>
      </c>
      <c r="BV75" s="135" t="s">
        <v>77</v>
      </c>
      <c r="BW75" s="135" t="s">
        <v>142</v>
      </c>
      <c r="BX75" s="135" t="s">
        <v>138</v>
      </c>
      <c r="CL75" s="135" t="s">
        <v>19</v>
      </c>
    </row>
    <row r="76" s="4" customFormat="1" ht="16.5" customHeight="1">
      <c r="A76" s="4"/>
      <c r="B76" s="65"/>
      <c r="C76" s="127"/>
      <c r="D76" s="127"/>
      <c r="E76" s="128" t="s">
        <v>143</v>
      </c>
      <c r="F76" s="128"/>
      <c r="G76" s="128"/>
      <c r="H76" s="128"/>
      <c r="I76" s="128"/>
      <c r="J76" s="127"/>
      <c r="K76" s="128" t="s">
        <v>144</v>
      </c>
      <c r="L76" s="128"/>
      <c r="M76" s="128"/>
      <c r="N76" s="128"/>
      <c r="O76" s="128"/>
      <c r="P76" s="128"/>
      <c r="Q76" s="128"/>
      <c r="R76" s="128"/>
      <c r="S76" s="128"/>
      <c r="T76" s="128"/>
      <c r="U76" s="128"/>
      <c r="V76" s="128"/>
      <c r="W76" s="128"/>
      <c r="X76" s="128"/>
      <c r="Y76" s="128"/>
      <c r="Z76" s="128"/>
      <c r="AA76" s="128"/>
      <c r="AB76" s="128"/>
      <c r="AC76" s="128"/>
      <c r="AD76" s="128"/>
      <c r="AE76" s="128"/>
      <c r="AF76" s="128"/>
      <c r="AG76" s="136">
        <f>ROUND(SUM(AG77:AG85),2)</f>
        <v>0</v>
      </c>
      <c r="AH76" s="127"/>
      <c r="AI76" s="127"/>
      <c r="AJ76" s="127"/>
      <c r="AK76" s="127"/>
      <c r="AL76" s="127"/>
      <c r="AM76" s="127"/>
      <c r="AN76" s="129">
        <f>SUM(AG76,AT76)</f>
        <v>0</v>
      </c>
      <c r="AO76" s="127"/>
      <c r="AP76" s="127"/>
      <c r="AQ76" s="130" t="s">
        <v>88</v>
      </c>
      <c r="AR76" s="67"/>
      <c r="AS76" s="131">
        <f>ROUND(SUM(AS77:AS85),2)</f>
        <v>0</v>
      </c>
      <c r="AT76" s="132">
        <f>ROUND(SUM(AV76:AW76),2)</f>
        <v>0</v>
      </c>
      <c r="AU76" s="133">
        <f>ROUND(SUM(AU77:AU85),5)</f>
        <v>0</v>
      </c>
      <c r="AV76" s="132">
        <f>ROUND(AZ76*L29,2)</f>
        <v>0</v>
      </c>
      <c r="AW76" s="132">
        <f>ROUND(BA76*L30,2)</f>
        <v>0</v>
      </c>
      <c r="AX76" s="132">
        <f>ROUND(BB76*L29,2)</f>
        <v>0</v>
      </c>
      <c r="AY76" s="132">
        <f>ROUND(BC76*L30,2)</f>
        <v>0</v>
      </c>
      <c r="AZ76" s="132">
        <f>ROUND(SUM(AZ77:AZ85),2)</f>
        <v>0</v>
      </c>
      <c r="BA76" s="132">
        <f>ROUND(SUM(BA77:BA85),2)</f>
        <v>0</v>
      </c>
      <c r="BB76" s="132">
        <f>ROUND(SUM(BB77:BB85),2)</f>
        <v>0</v>
      </c>
      <c r="BC76" s="132">
        <f>ROUND(SUM(BC77:BC85),2)</f>
        <v>0</v>
      </c>
      <c r="BD76" s="134">
        <f>ROUND(SUM(BD77:BD85),2)</f>
        <v>0</v>
      </c>
      <c r="BE76" s="4"/>
      <c r="BS76" s="135" t="s">
        <v>74</v>
      </c>
      <c r="BT76" s="135" t="s">
        <v>84</v>
      </c>
      <c r="BU76" s="135" t="s">
        <v>76</v>
      </c>
      <c r="BV76" s="135" t="s">
        <v>77</v>
      </c>
      <c r="BW76" s="135" t="s">
        <v>145</v>
      </c>
      <c r="BX76" s="135" t="s">
        <v>123</v>
      </c>
      <c r="CL76" s="135" t="s">
        <v>19</v>
      </c>
    </row>
    <row r="77" s="4" customFormat="1" ht="16.5" customHeight="1">
      <c r="A77" s="126" t="s">
        <v>85</v>
      </c>
      <c r="B77" s="65"/>
      <c r="C77" s="127"/>
      <c r="D77" s="127"/>
      <c r="E77" s="127"/>
      <c r="F77" s="128" t="s">
        <v>96</v>
      </c>
      <c r="G77" s="128"/>
      <c r="H77" s="128"/>
      <c r="I77" s="128"/>
      <c r="J77" s="128"/>
      <c r="K77" s="127"/>
      <c r="L77" s="128" t="s">
        <v>146</v>
      </c>
      <c r="M77" s="128"/>
      <c r="N77" s="128"/>
      <c r="O77" s="128"/>
      <c r="P77" s="128"/>
      <c r="Q77" s="128"/>
      <c r="R77" s="128"/>
      <c r="S77" s="128"/>
      <c r="T77" s="128"/>
      <c r="U77" s="128"/>
      <c r="V77" s="128"/>
      <c r="W77" s="128"/>
      <c r="X77" s="128"/>
      <c r="Y77" s="128"/>
      <c r="Z77" s="128"/>
      <c r="AA77" s="128"/>
      <c r="AB77" s="128"/>
      <c r="AC77" s="128"/>
      <c r="AD77" s="128"/>
      <c r="AE77" s="128"/>
      <c r="AF77" s="128"/>
      <c r="AG77" s="129">
        <f>'01 - Stavební část'!J34</f>
        <v>0</v>
      </c>
      <c r="AH77" s="127"/>
      <c r="AI77" s="127"/>
      <c r="AJ77" s="127"/>
      <c r="AK77" s="127"/>
      <c r="AL77" s="127"/>
      <c r="AM77" s="127"/>
      <c r="AN77" s="129">
        <f>SUM(AG77,AT77)</f>
        <v>0</v>
      </c>
      <c r="AO77" s="127"/>
      <c r="AP77" s="127"/>
      <c r="AQ77" s="130" t="s">
        <v>88</v>
      </c>
      <c r="AR77" s="67"/>
      <c r="AS77" s="131">
        <v>0</v>
      </c>
      <c r="AT77" s="132">
        <f>ROUND(SUM(AV77:AW77),2)</f>
        <v>0</v>
      </c>
      <c r="AU77" s="133">
        <f>'01 - Stavební část'!P119</f>
        <v>0</v>
      </c>
      <c r="AV77" s="132">
        <f>'01 - Stavební část'!J37</f>
        <v>0</v>
      </c>
      <c r="AW77" s="132">
        <f>'01 - Stavební část'!J38</f>
        <v>0</v>
      </c>
      <c r="AX77" s="132">
        <f>'01 - Stavební část'!J39</f>
        <v>0</v>
      </c>
      <c r="AY77" s="132">
        <f>'01 - Stavební část'!J40</f>
        <v>0</v>
      </c>
      <c r="AZ77" s="132">
        <f>'01 - Stavební část'!F37</f>
        <v>0</v>
      </c>
      <c r="BA77" s="132">
        <f>'01 - Stavební část'!F38</f>
        <v>0</v>
      </c>
      <c r="BB77" s="132">
        <f>'01 - Stavební část'!F39</f>
        <v>0</v>
      </c>
      <c r="BC77" s="132">
        <f>'01 - Stavební část'!F40</f>
        <v>0</v>
      </c>
      <c r="BD77" s="134">
        <f>'01 - Stavební část'!F41</f>
        <v>0</v>
      </c>
      <c r="BE77" s="4"/>
      <c r="BT77" s="135" t="s">
        <v>97</v>
      </c>
      <c r="BV77" s="135" t="s">
        <v>77</v>
      </c>
      <c r="BW77" s="135" t="s">
        <v>147</v>
      </c>
      <c r="BX77" s="135" t="s">
        <v>145</v>
      </c>
      <c r="CL77" s="135" t="s">
        <v>19</v>
      </c>
    </row>
    <row r="78" s="4" customFormat="1" ht="16.5" customHeight="1">
      <c r="A78" s="126" t="s">
        <v>85</v>
      </c>
      <c r="B78" s="65"/>
      <c r="C78" s="127"/>
      <c r="D78" s="127"/>
      <c r="E78" s="127"/>
      <c r="F78" s="128" t="s">
        <v>99</v>
      </c>
      <c r="G78" s="128"/>
      <c r="H78" s="128"/>
      <c r="I78" s="128"/>
      <c r="J78" s="128"/>
      <c r="K78" s="127"/>
      <c r="L78" s="128" t="s">
        <v>148</v>
      </c>
      <c r="M78" s="128"/>
      <c r="N78" s="128"/>
      <c r="O78" s="128"/>
      <c r="P78" s="128"/>
      <c r="Q78" s="128"/>
      <c r="R78" s="128"/>
      <c r="S78" s="128"/>
      <c r="T78" s="128"/>
      <c r="U78" s="128"/>
      <c r="V78" s="128"/>
      <c r="W78" s="128"/>
      <c r="X78" s="128"/>
      <c r="Y78" s="128"/>
      <c r="Z78" s="128"/>
      <c r="AA78" s="128"/>
      <c r="AB78" s="128"/>
      <c r="AC78" s="128"/>
      <c r="AD78" s="128"/>
      <c r="AE78" s="128"/>
      <c r="AF78" s="128"/>
      <c r="AG78" s="129">
        <f>'02 - Zdravotechnika'!J34</f>
        <v>0</v>
      </c>
      <c r="AH78" s="127"/>
      <c r="AI78" s="127"/>
      <c r="AJ78" s="127"/>
      <c r="AK78" s="127"/>
      <c r="AL78" s="127"/>
      <c r="AM78" s="127"/>
      <c r="AN78" s="129">
        <f>SUM(AG78,AT78)</f>
        <v>0</v>
      </c>
      <c r="AO78" s="127"/>
      <c r="AP78" s="127"/>
      <c r="AQ78" s="130" t="s">
        <v>88</v>
      </c>
      <c r="AR78" s="67"/>
      <c r="AS78" s="131">
        <v>0</v>
      </c>
      <c r="AT78" s="132">
        <f>ROUND(SUM(AV78:AW78),2)</f>
        <v>0</v>
      </c>
      <c r="AU78" s="133">
        <f>'02 - Zdravotechnika'!P105</f>
        <v>0</v>
      </c>
      <c r="AV78" s="132">
        <f>'02 - Zdravotechnika'!J37</f>
        <v>0</v>
      </c>
      <c r="AW78" s="132">
        <f>'02 - Zdravotechnika'!J38</f>
        <v>0</v>
      </c>
      <c r="AX78" s="132">
        <f>'02 - Zdravotechnika'!J39</f>
        <v>0</v>
      </c>
      <c r="AY78" s="132">
        <f>'02 - Zdravotechnika'!J40</f>
        <v>0</v>
      </c>
      <c r="AZ78" s="132">
        <f>'02 - Zdravotechnika'!F37</f>
        <v>0</v>
      </c>
      <c r="BA78" s="132">
        <f>'02 - Zdravotechnika'!F38</f>
        <v>0</v>
      </c>
      <c r="BB78" s="132">
        <f>'02 - Zdravotechnika'!F39</f>
        <v>0</v>
      </c>
      <c r="BC78" s="132">
        <f>'02 - Zdravotechnika'!F40</f>
        <v>0</v>
      </c>
      <c r="BD78" s="134">
        <f>'02 - Zdravotechnika'!F41</f>
        <v>0</v>
      </c>
      <c r="BE78" s="4"/>
      <c r="BT78" s="135" t="s">
        <v>97</v>
      </c>
      <c r="BV78" s="135" t="s">
        <v>77</v>
      </c>
      <c r="BW78" s="135" t="s">
        <v>149</v>
      </c>
      <c r="BX78" s="135" t="s">
        <v>145</v>
      </c>
      <c r="CL78" s="135" t="s">
        <v>19</v>
      </c>
    </row>
    <row r="79" s="4" customFormat="1" ht="16.5" customHeight="1">
      <c r="A79" s="126" t="s">
        <v>85</v>
      </c>
      <c r="B79" s="65"/>
      <c r="C79" s="127"/>
      <c r="D79" s="127"/>
      <c r="E79" s="127"/>
      <c r="F79" s="128" t="s">
        <v>109</v>
      </c>
      <c r="G79" s="128"/>
      <c r="H79" s="128"/>
      <c r="I79" s="128"/>
      <c r="J79" s="128"/>
      <c r="K79" s="127"/>
      <c r="L79" s="128" t="s">
        <v>150</v>
      </c>
      <c r="M79" s="128"/>
      <c r="N79" s="128"/>
      <c r="O79" s="128"/>
      <c r="P79" s="128"/>
      <c r="Q79" s="128"/>
      <c r="R79" s="128"/>
      <c r="S79" s="128"/>
      <c r="T79" s="128"/>
      <c r="U79" s="128"/>
      <c r="V79" s="128"/>
      <c r="W79" s="128"/>
      <c r="X79" s="128"/>
      <c r="Y79" s="128"/>
      <c r="Z79" s="128"/>
      <c r="AA79" s="128"/>
      <c r="AB79" s="128"/>
      <c r="AC79" s="128"/>
      <c r="AD79" s="128"/>
      <c r="AE79" s="128"/>
      <c r="AF79" s="128"/>
      <c r="AG79" s="129">
        <f>'03 - Plyn'!J34</f>
        <v>0</v>
      </c>
      <c r="AH79" s="127"/>
      <c r="AI79" s="127"/>
      <c r="AJ79" s="127"/>
      <c r="AK79" s="127"/>
      <c r="AL79" s="127"/>
      <c r="AM79" s="127"/>
      <c r="AN79" s="129">
        <f>SUM(AG79,AT79)</f>
        <v>0</v>
      </c>
      <c r="AO79" s="127"/>
      <c r="AP79" s="127"/>
      <c r="AQ79" s="130" t="s">
        <v>88</v>
      </c>
      <c r="AR79" s="67"/>
      <c r="AS79" s="131">
        <v>0</v>
      </c>
      <c r="AT79" s="132">
        <f>ROUND(SUM(AV79:AW79),2)</f>
        <v>0</v>
      </c>
      <c r="AU79" s="133">
        <f>'03 - Plyn'!P102</f>
        <v>0</v>
      </c>
      <c r="AV79" s="132">
        <f>'03 - Plyn'!J37</f>
        <v>0</v>
      </c>
      <c r="AW79" s="132">
        <f>'03 - Plyn'!J38</f>
        <v>0</v>
      </c>
      <c r="AX79" s="132">
        <f>'03 - Plyn'!J39</f>
        <v>0</v>
      </c>
      <c r="AY79" s="132">
        <f>'03 - Plyn'!J40</f>
        <v>0</v>
      </c>
      <c r="AZ79" s="132">
        <f>'03 - Plyn'!F37</f>
        <v>0</v>
      </c>
      <c r="BA79" s="132">
        <f>'03 - Plyn'!F38</f>
        <v>0</v>
      </c>
      <c r="BB79" s="132">
        <f>'03 - Plyn'!F39</f>
        <v>0</v>
      </c>
      <c r="BC79" s="132">
        <f>'03 - Plyn'!F40</f>
        <v>0</v>
      </c>
      <c r="BD79" s="134">
        <f>'03 - Plyn'!F41</f>
        <v>0</v>
      </c>
      <c r="BE79" s="4"/>
      <c r="BT79" s="135" t="s">
        <v>97</v>
      </c>
      <c r="BV79" s="135" t="s">
        <v>77</v>
      </c>
      <c r="BW79" s="135" t="s">
        <v>151</v>
      </c>
      <c r="BX79" s="135" t="s">
        <v>145</v>
      </c>
      <c r="CL79" s="135" t="s">
        <v>19</v>
      </c>
    </row>
    <row r="80" s="4" customFormat="1" ht="16.5" customHeight="1">
      <c r="A80" s="126" t="s">
        <v>85</v>
      </c>
      <c r="B80" s="65"/>
      <c r="C80" s="127"/>
      <c r="D80" s="127"/>
      <c r="E80" s="127"/>
      <c r="F80" s="128" t="s">
        <v>112</v>
      </c>
      <c r="G80" s="128"/>
      <c r="H80" s="128"/>
      <c r="I80" s="128"/>
      <c r="J80" s="128"/>
      <c r="K80" s="127"/>
      <c r="L80" s="128" t="s">
        <v>152</v>
      </c>
      <c r="M80" s="128"/>
      <c r="N80" s="128"/>
      <c r="O80" s="128"/>
      <c r="P80" s="128"/>
      <c r="Q80" s="128"/>
      <c r="R80" s="128"/>
      <c r="S80" s="128"/>
      <c r="T80" s="128"/>
      <c r="U80" s="128"/>
      <c r="V80" s="128"/>
      <c r="W80" s="128"/>
      <c r="X80" s="128"/>
      <c r="Y80" s="128"/>
      <c r="Z80" s="128"/>
      <c r="AA80" s="128"/>
      <c r="AB80" s="128"/>
      <c r="AC80" s="128"/>
      <c r="AD80" s="128"/>
      <c r="AE80" s="128"/>
      <c r="AF80" s="128"/>
      <c r="AG80" s="129">
        <f>'04 - Vytápění'!J34</f>
        <v>0</v>
      </c>
      <c r="AH80" s="127"/>
      <c r="AI80" s="127"/>
      <c r="AJ80" s="127"/>
      <c r="AK80" s="127"/>
      <c r="AL80" s="127"/>
      <c r="AM80" s="127"/>
      <c r="AN80" s="129">
        <f>SUM(AG80,AT80)</f>
        <v>0</v>
      </c>
      <c r="AO80" s="127"/>
      <c r="AP80" s="127"/>
      <c r="AQ80" s="130" t="s">
        <v>88</v>
      </c>
      <c r="AR80" s="67"/>
      <c r="AS80" s="131">
        <v>0</v>
      </c>
      <c r="AT80" s="132">
        <f>ROUND(SUM(AV80:AW80),2)</f>
        <v>0</v>
      </c>
      <c r="AU80" s="133">
        <f>'04 - Vytápění'!P104</f>
        <v>0</v>
      </c>
      <c r="AV80" s="132">
        <f>'04 - Vytápění'!J37</f>
        <v>0</v>
      </c>
      <c r="AW80" s="132">
        <f>'04 - Vytápění'!J38</f>
        <v>0</v>
      </c>
      <c r="AX80" s="132">
        <f>'04 - Vytápění'!J39</f>
        <v>0</v>
      </c>
      <c r="AY80" s="132">
        <f>'04 - Vytápění'!J40</f>
        <v>0</v>
      </c>
      <c r="AZ80" s="132">
        <f>'04 - Vytápění'!F37</f>
        <v>0</v>
      </c>
      <c r="BA80" s="132">
        <f>'04 - Vytápění'!F38</f>
        <v>0</v>
      </c>
      <c r="BB80" s="132">
        <f>'04 - Vytápění'!F39</f>
        <v>0</v>
      </c>
      <c r="BC80" s="132">
        <f>'04 - Vytápění'!F40</f>
        <v>0</v>
      </c>
      <c r="BD80" s="134">
        <f>'04 - Vytápění'!F41</f>
        <v>0</v>
      </c>
      <c r="BE80" s="4"/>
      <c r="BT80" s="135" t="s">
        <v>97</v>
      </c>
      <c r="BV80" s="135" t="s">
        <v>77</v>
      </c>
      <c r="BW80" s="135" t="s">
        <v>153</v>
      </c>
      <c r="BX80" s="135" t="s">
        <v>145</v>
      </c>
      <c r="CL80" s="135" t="s">
        <v>19</v>
      </c>
    </row>
    <row r="81" s="4" customFormat="1" ht="16.5" customHeight="1">
      <c r="A81" s="126" t="s">
        <v>85</v>
      </c>
      <c r="B81" s="65"/>
      <c r="C81" s="127"/>
      <c r="D81" s="127"/>
      <c r="E81" s="127"/>
      <c r="F81" s="128" t="s">
        <v>115</v>
      </c>
      <c r="G81" s="128"/>
      <c r="H81" s="128"/>
      <c r="I81" s="128"/>
      <c r="J81" s="128"/>
      <c r="K81" s="127"/>
      <c r="L81" s="128" t="s">
        <v>154</v>
      </c>
      <c r="M81" s="128"/>
      <c r="N81" s="128"/>
      <c r="O81" s="128"/>
      <c r="P81" s="128"/>
      <c r="Q81" s="128"/>
      <c r="R81" s="128"/>
      <c r="S81" s="128"/>
      <c r="T81" s="128"/>
      <c r="U81" s="128"/>
      <c r="V81" s="128"/>
      <c r="W81" s="128"/>
      <c r="X81" s="128"/>
      <c r="Y81" s="128"/>
      <c r="Z81" s="128"/>
      <c r="AA81" s="128"/>
      <c r="AB81" s="128"/>
      <c r="AC81" s="128"/>
      <c r="AD81" s="128"/>
      <c r="AE81" s="128"/>
      <c r="AF81" s="128"/>
      <c r="AG81" s="129">
        <f>'05 - Vzduchotechnika'!J34</f>
        <v>0</v>
      </c>
      <c r="AH81" s="127"/>
      <c r="AI81" s="127"/>
      <c r="AJ81" s="127"/>
      <c r="AK81" s="127"/>
      <c r="AL81" s="127"/>
      <c r="AM81" s="127"/>
      <c r="AN81" s="129">
        <f>SUM(AG81,AT81)</f>
        <v>0</v>
      </c>
      <c r="AO81" s="127"/>
      <c r="AP81" s="127"/>
      <c r="AQ81" s="130" t="s">
        <v>88</v>
      </c>
      <c r="AR81" s="67"/>
      <c r="AS81" s="131">
        <v>0</v>
      </c>
      <c r="AT81" s="132">
        <f>ROUND(SUM(AV81:AW81),2)</f>
        <v>0</v>
      </c>
      <c r="AU81" s="133">
        <f>'05 - Vzduchotechnika'!P98</f>
        <v>0</v>
      </c>
      <c r="AV81" s="132">
        <f>'05 - Vzduchotechnika'!J37</f>
        <v>0</v>
      </c>
      <c r="AW81" s="132">
        <f>'05 - Vzduchotechnika'!J38</f>
        <v>0</v>
      </c>
      <c r="AX81" s="132">
        <f>'05 - Vzduchotechnika'!J39</f>
        <v>0</v>
      </c>
      <c r="AY81" s="132">
        <f>'05 - Vzduchotechnika'!J40</f>
        <v>0</v>
      </c>
      <c r="AZ81" s="132">
        <f>'05 - Vzduchotechnika'!F37</f>
        <v>0</v>
      </c>
      <c r="BA81" s="132">
        <f>'05 - Vzduchotechnika'!F38</f>
        <v>0</v>
      </c>
      <c r="BB81" s="132">
        <f>'05 - Vzduchotechnika'!F39</f>
        <v>0</v>
      </c>
      <c r="BC81" s="132">
        <f>'05 - Vzduchotechnika'!F40</f>
        <v>0</v>
      </c>
      <c r="BD81" s="134">
        <f>'05 - Vzduchotechnika'!F41</f>
        <v>0</v>
      </c>
      <c r="BE81" s="4"/>
      <c r="BT81" s="135" t="s">
        <v>97</v>
      </c>
      <c r="BV81" s="135" t="s">
        <v>77</v>
      </c>
      <c r="BW81" s="135" t="s">
        <v>155</v>
      </c>
      <c r="BX81" s="135" t="s">
        <v>145</v>
      </c>
      <c r="CL81" s="135" t="s">
        <v>19</v>
      </c>
    </row>
    <row r="82" s="4" customFormat="1" ht="16.5" customHeight="1">
      <c r="A82" s="126" t="s">
        <v>85</v>
      </c>
      <c r="B82" s="65"/>
      <c r="C82" s="127"/>
      <c r="D82" s="127"/>
      <c r="E82" s="127"/>
      <c r="F82" s="128" t="s">
        <v>156</v>
      </c>
      <c r="G82" s="128"/>
      <c r="H82" s="128"/>
      <c r="I82" s="128"/>
      <c r="J82" s="128"/>
      <c r="K82" s="127"/>
      <c r="L82" s="128" t="s">
        <v>157</v>
      </c>
      <c r="M82" s="128"/>
      <c r="N82" s="128"/>
      <c r="O82" s="128"/>
      <c r="P82" s="128"/>
      <c r="Q82" s="128"/>
      <c r="R82" s="128"/>
      <c r="S82" s="128"/>
      <c r="T82" s="128"/>
      <c r="U82" s="128"/>
      <c r="V82" s="128"/>
      <c r="W82" s="128"/>
      <c r="X82" s="128"/>
      <c r="Y82" s="128"/>
      <c r="Z82" s="128"/>
      <c r="AA82" s="128"/>
      <c r="AB82" s="128"/>
      <c r="AC82" s="128"/>
      <c r="AD82" s="128"/>
      <c r="AE82" s="128"/>
      <c r="AF82" s="128"/>
      <c r="AG82" s="129">
        <f>'06 - Chlazení'!J34</f>
        <v>0</v>
      </c>
      <c r="AH82" s="127"/>
      <c r="AI82" s="127"/>
      <c r="AJ82" s="127"/>
      <c r="AK82" s="127"/>
      <c r="AL82" s="127"/>
      <c r="AM82" s="127"/>
      <c r="AN82" s="129">
        <f>SUM(AG82,AT82)</f>
        <v>0</v>
      </c>
      <c r="AO82" s="127"/>
      <c r="AP82" s="127"/>
      <c r="AQ82" s="130" t="s">
        <v>88</v>
      </c>
      <c r="AR82" s="67"/>
      <c r="AS82" s="131">
        <v>0</v>
      </c>
      <c r="AT82" s="132">
        <f>ROUND(SUM(AV82:AW82),2)</f>
        <v>0</v>
      </c>
      <c r="AU82" s="133">
        <f>'06 - Chlazení'!P99</f>
        <v>0</v>
      </c>
      <c r="AV82" s="132">
        <f>'06 - Chlazení'!J37</f>
        <v>0</v>
      </c>
      <c r="AW82" s="132">
        <f>'06 - Chlazení'!J38</f>
        <v>0</v>
      </c>
      <c r="AX82" s="132">
        <f>'06 - Chlazení'!J39</f>
        <v>0</v>
      </c>
      <c r="AY82" s="132">
        <f>'06 - Chlazení'!J40</f>
        <v>0</v>
      </c>
      <c r="AZ82" s="132">
        <f>'06 - Chlazení'!F37</f>
        <v>0</v>
      </c>
      <c r="BA82" s="132">
        <f>'06 - Chlazení'!F38</f>
        <v>0</v>
      </c>
      <c r="BB82" s="132">
        <f>'06 - Chlazení'!F39</f>
        <v>0</v>
      </c>
      <c r="BC82" s="132">
        <f>'06 - Chlazení'!F40</f>
        <v>0</v>
      </c>
      <c r="BD82" s="134">
        <f>'06 - Chlazení'!F41</f>
        <v>0</v>
      </c>
      <c r="BE82" s="4"/>
      <c r="BT82" s="135" t="s">
        <v>97</v>
      </c>
      <c r="BV82" s="135" t="s">
        <v>77</v>
      </c>
      <c r="BW82" s="135" t="s">
        <v>158</v>
      </c>
      <c r="BX82" s="135" t="s">
        <v>145</v>
      </c>
      <c r="CL82" s="135" t="s">
        <v>19</v>
      </c>
    </row>
    <row r="83" s="4" customFormat="1" ht="16.5" customHeight="1">
      <c r="A83" s="126" t="s">
        <v>85</v>
      </c>
      <c r="B83" s="65"/>
      <c r="C83" s="127"/>
      <c r="D83" s="127"/>
      <c r="E83" s="127"/>
      <c r="F83" s="128" t="s">
        <v>159</v>
      </c>
      <c r="G83" s="128"/>
      <c r="H83" s="128"/>
      <c r="I83" s="128"/>
      <c r="J83" s="128"/>
      <c r="K83" s="127"/>
      <c r="L83" s="128" t="s">
        <v>160</v>
      </c>
      <c r="M83" s="128"/>
      <c r="N83" s="128"/>
      <c r="O83" s="128"/>
      <c r="P83" s="128"/>
      <c r="Q83" s="128"/>
      <c r="R83" s="128"/>
      <c r="S83" s="128"/>
      <c r="T83" s="128"/>
      <c r="U83" s="128"/>
      <c r="V83" s="128"/>
      <c r="W83" s="128"/>
      <c r="X83" s="128"/>
      <c r="Y83" s="128"/>
      <c r="Z83" s="128"/>
      <c r="AA83" s="128"/>
      <c r="AB83" s="128"/>
      <c r="AC83" s="128"/>
      <c r="AD83" s="128"/>
      <c r="AE83" s="128"/>
      <c r="AF83" s="128"/>
      <c r="AG83" s="129">
        <f>'07 - Elektroinstalace'!J34</f>
        <v>0</v>
      </c>
      <c r="AH83" s="127"/>
      <c r="AI83" s="127"/>
      <c r="AJ83" s="127"/>
      <c r="AK83" s="127"/>
      <c r="AL83" s="127"/>
      <c r="AM83" s="127"/>
      <c r="AN83" s="129">
        <f>SUM(AG83,AT83)</f>
        <v>0</v>
      </c>
      <c r="AO83" s="127"/>
      <c r="AP83" s="127"/>
      <c r="AQ83" s="130" t="s">
        <v>88</v>
      </c>
      <c r="AR83" s="67"/>
      <c r="AS83" s="131">
        <v>0</v>
      </c>
      <c r="AT83" s="132">
        <f>ROUND(SUM(AV83:AW83),2)</f>
        <v>0</v>
      </c>
      <c r="AU83" s="133">
        <f>'07 - Elektroinstalace'!P98</f>
        <v>0</v>
      </c>
      <c r="AV83" s="132">
        <f>'07 - Elektroinstalace'!J37</f>
        <v>0</v>
      </c>
      <c r="AW83" s="132">
        <f>'07 - Elektroinstalace'!J38</f>
        <v>0</v>
      </c>
      <c r="AX83" s="132">
        <f>'07 - Elektroinstalace'!J39</f>
        <v>0</v>
      </c>
      <c r="AY83" s="132">
        <f>'07 - Elektroinstalace'!J40</f>
        <v>0</v>
      </c>
      <c r="AZ83" s="132">
        <f>'07 - Elektroinstalace'!F37</f>
        <v>0</v>
      </c>
      <c r="BA83" s="132">
        <f>'07 - Elektroinstalace'!F38</f>
        <v>0</v>
      </c>
      <c r="BB83" s="132">
        <f>'07 - Elektroinstalace'!F39</f>
        <v>0</v>
      </c>
      <c r="BC83" s="132">
        <f>'07 - Elektroinstalace'!F40</f>
        <v>0</v>
      </c>
      <c r="BD83" s="134">
        <f>'07 - Elektroinstalace'!F41</f>
        <v>0</v>
      </c>
      <c r="BE83" s="4"/>
      <c r="BT83" s="135" t="s">
        <v>97</v>
      </c>
      <c r="BV83" s="135" t="s">
        <v>77</v>
      </c>
      <c r="BW83" s="135" t="s">
        <v>161</v>
      </c>
      <c r="BX83" s="135" t="s">
        <v>145</v>
      </c>
      <c r="CL83" s="135" t="s">
        <v>19</v>
      </c>
    </row>
    <row r="84" s="4" customFormat="1" ht="16.5" customHeight="1">
      <c r="A84" s="126" t="s">
        <v>85</v>
      </c>
      <c r="B84" s="65"/>
      <c r="C84" s="127"/>
      <c r="D84" s="127"/>
      <c r="E84" s="127"/>
      <c r="F84" s="128" t="s">
        <v>162</v>
      </c>
      <c r="G84" s="128"/>
      <c r="H84" s="128"/>
      <c r="I84" s="128"/>
      <c r="J84" s="128"/>
      <c r="K84" s="127"/>
      <c r="L84" s="128" t="s">
        <v>163</v>
      </c>
      <c r="M84" s="128"/>
      <c r="N84" s="128"/>
      <c r="O84" s="128"/>
      <c r="P84" s="128"/>
      <c r="Q84" s="128"/>
      <c r="R84" s="128"/>
      <c r="S84" s="128"/>
      <c r="T84" s="128"/>
      <c r="U84" s="128"/>
      <c r="V84" s="128"/>
      <c r="W84" s="128"/>
      <c r="X84" s="128"/>
      <c r="Y84" s="128"/>
      <c r="Z84" s="128"/>
      <c r="AA84" s="128"/>
      <c r="AB84" s="128"/>
      <c r="AC84" s="128"/>
      <c r="AD84" s="128"/>
      <c r="AE84" s="128"/>
      <c r="AF84" s="128"/>
      <c r="AG84" s="129">
        <f>'08 - Sdělovací zařízení'!J34</f>
        <v>0</v>
      </c>
      <c r="AH84" s="127"/>
      <c r="AI84" s="127"/>
      <c r="AJ84" s="127"/>
      <c r="AK84" s="127"/>
      <c r="AL84" s="127"/>
      <c r="AM84" s="127"/>
      <c r="AN84" s="129">
        <f>SUM(AG84,AT84)</f>
        <v>0</v>
      </c>
      <c r="AO84" s="127"/>
      <c r="AP84" s="127"/>
      <c r="AQ84" s="130" t="s">
        <v>88</v>
      </c>
      <c r="AR84" s="67"/>
      <c r="AS84" s="131">
        <v>0</v>
      </c>
      <c r="AT84" s="132">
        <f>ROUND(SUM(AV84:AW84),2)</f>
        <v>0</v>
      </c>
      <c r="AU84" s="133">
        <f>'08 - Sdělovací zařízení'!P100</f>
        <v>0</v>
      </c>
      <c r="AV84" s="132">
        <f>'08 - Sdělovací zařízení'!J37</f>
        <v>0</v>
      </c>
      <c r="AW84" s="132">
        <f>'08 - Sdělovací zařízení'!J38</f>
        <v>0</v>
      </c>
      <c r="AX84" s="132">
        <f>'08 - Sdělovací zařízení'!J39</f>
        <v>0</v>
      </c>
      <c r="AY84" s="132">
        <f>'08 - Sdělovací zařízení'!J40</f>
        <v>0</v>
      </c>
      <c r="AZ84" s="132">
        <f>'08 - Sdělovací zařízení'!F37</f>
        <v>0</v>
      </c>
      <c r="BA84" s="132">
        <f>'08 - Sdělovací zařízení'!F38</f>
        <v>0</v>
      </c>
      <c r="BB84" s="132">
        <f>'08 - Sdělovací zařízení'!F39</f>
        <v>0</v>
      </c>
      <c r="BC84" s="132">
        <f>'08 - Sdělovací zařízení'!F40</f>
        <v>0</v>
      </c>
      <c r="BD84" s="134">
        <f>'08 - Sdělovací zařízení'!F41</f>
        <v>0</v>
      </c>
      <c r="BE84" s="4"/>
      <c r="BT84" s="135" t="s">
        <v>97</v>
      </c>
      <c r="BV84" s="135" t="s">
        <v>77</v>
      </c>
      <c r="BW84" s="135" t="s">
        <v>164</v>
      </c>
      <c r="BX84" s="135" t="s">
        <v>145</v>
      </c>
      <c r="CL84" s="135" t="s">
        <v>19</v>
      </c>
    </row>
    <row r="85" s="4" customFormat="1" ht="16.5" customHeight="1">
      <c r="A85" s="126" t="s">
        <v>85</v>
      </c>
      <c r="B85" s="65"/>
      <c r="C85" s="127"/>
      <c r="D85" s="127"/>
      <c r="E85" s="127"/>
      <c r="F85" s="128" t="s">
        <v>165</v>
      </c>
      <c r="G85" s="128"/>
      <c r="H85" s="128"/>
      <c r="I85" s="128"/>
      <c r="J85" s="128"/>
      <c r="K85" s="127"/>
      <c r="L85" s="128" t="s">
        <v>166</v>
      </c>
      <c r="M85" s="128"/>
      <c r="N85" s="128"/>
      <c r="O85" s="128"/>
      <c r="P85" s="128"/>
      <c r="Q85" s="128"/>
      <c r="R85" s="128"/>
      <c r="S85" s="128"/>
      <c r="T85" s="128"/>
      <c r="U85" s="128"/>
      <c r="V85" s="128"/>
      <c r="W85" s="128"/>
      <c r="X85" s="128"/>
      <c r="Y85" s="128"/>
      <c r="Z85" s="128"/>
      <c r="AA85" s="128"/>
      <c r="AB85" s="128"/>
      <c r="AC85" s="128"/>
      <c r="AD85" s="128"/>
      <c r="AE85" s="128"/>
      <c r="AF85" s="128"/>
      <c r="AG85" s="129">
        <f>'09 - Orientační systém'!J34</f>
        <v>0</v>
      </c>
      <c r="AH85" s="127"/>
      <c r="AI85" s="127"/>
      <c r="AJ85" s="127"/>
      <c r="AK85" s="127"/>
      <c r="AL85" s="127"/>
      <c r="AM85" s="127"/>
      <c r="AN85" s="129">
        <f>SUM(AG85,AT85)</f>
        <v>0</v>
      </c>
      <c r="AO85" s="127"/>
      <c r="AP85" s="127"/>
      <c r="AQ85" s="130" t="s">
        <v>88</v>
      </c>
      <c r="AR85" s="67"/>
      <c r="AS85" s="131">
        <v>0</v>
      </c>
      <c r="AT85" s="132">
        <f>ROUND(SUM(AV85:AW85),2)</f>
        <v>0</v>
      </c>
      <c r="AU85" s="133">
        <f>'09 - Orientační systém'!P94</f>
        <v>0</v>
      </c>
      <c r="AV85" s="132">
        <f>'09 - Orientační systém'!J37</f>
        <v>0</v>
      </c>
      <c r="AW85" s="132">
        <f>'09 - Orientační systém'!J38</f>
        <v>0</v>
      </c>
      <c r="AX85" s="132">
        <f>'09 - Orientační systém'!J39</f>
        <v>0</v>
      </c>
      <c r="AY85" s="132">
        <f>'09 - Orientační systém'!J40</f>
        <v>0</v>
      </c>
      <c r="AZ85" s="132">
        <f>'09 - Orientační systém'!F37</f>
        <v>0</v>
      </c>
      <c r="BA85" s="132">
        <f>'09 - Orientační systém'!F38</f>
        <v>0</v>
      </c>
      <c r="BB85" s="132">
        <f>'09 - Orientační systém'!F39</f>
        <v>0</v>
      </c>
      <c r="BC85" s="132">
        <f>'09 - Orientační systém'!F40</f>
        <v>0</v>
      </c>
      <c r="BD85" s="134">
        <f>'09 - Orientační systém'!F41</f>
        <v>0</v>
      </c>
      <c r="BE85" s="4"/>
      <c r="BT85" s="135" t="s">
        <v>97</v>
      </c>
      <c r="BV85" s="135" t="s">
        <v>77</v>
      </c>
      <c r="BW85" s="135" t="s">
        <v>167</v>
      </c>
      <c r="BX85" s="135" t="s">
        <v>145</v>
      </c>
      <c r="CL85" s="135" t="s">
        <v>19</v>
      </c>
    </row>
    <row r="86" s="4" customFormat="1" ht="16.5" customHeight="1">
      <c r="A86" s="4"/>
      <c r="B86" s="65"/>
      <c r="C86" s="127"/>
      <c r="D86" s="127"/>
      <c r="E86" s="128" t="s">
        <v>168</v>
      </c>
      <c r="F86" s="128"/>
      <c r="G86" s="128"/>
      <c r="H86" s="128"/>
      <c r="I86" s="128"/>
      <c r="J86" s="127"/>
      <c r="K86" s="128" t="s">
        <v>169</v>
      </c>
      <c r="L86" s="128"/>
      <c r="M86" s="128"/>
      <c r="N86" s="128"/>
      <c r="O86" s="128"/>
      <c r="P86" s="128"/>
      <c r="Q86" s="128"/>
      <c r="R86" s="128"/>
      <c r="S86" s="128"/>
      <c r="T86" s="128"/>
      <c r="U86" s="128"/>
      <c r="V86" s="128"/>
      <c r="W86" s="128"/>
      <c r="X86" s="128"/>
      <c r="Y86" s="128"/>
      <c r="Z86" s="128"/>
      <c r="AA86" s="128"/>
      <c r="AB86" s="128"/>
      <c r="AC86" s="128"/>
      <c r="AD86" s="128"/>
      <c r="AE86" s="128"/>
      <c r="AF86" s="128"/>
      <c r="AG86" s="136">
        <f>ROUND(SUM(AG87:AG88),2)</f>
        <v>0</v>
      </c>
      <c r="AH86" s="127"/>
      <c r="AI86" s="127"/>
      <c r="AJ86" s="127"/>
      <c r="AK86" s="127"/>
      <c r="AL86" s="127"/>
      <c r="AM86" s="127"/>
      <c r="AN86" s="129">
        <f>SUM(AG86,AT86)</f>
        <v>0</v>
      </c>
      <c r="AO86" s="127"/>
      <c r="AP86" s="127"/>
      <c r="AQ86" s="130" t="s">
        <v>88</v>
      </c>
      <c r="AR86" s="67"/>
      <c r="AS86" s="131">
        <f>ROUND(SUM(AS87:AS88),2)</f>
        <v>0</v>
      </c>
      <c r="AT86" s="132">
        <f>ROUND(SUM(AV86:AW86),2)</f>
        <v>0</v>
      </c>
      <c r="AU86" s="133">
        <f>ROUND(SUM(AU87:AU88),5)</f>
        <v>0</v>
      </c>
      <c r="AV86" s="132">
        <f>ROUND(AZ86*L29,2)</f>
        <v>0</v>
      </c>
      <c r="AW86" s="132">
        <f>ROUND(BA86*L30,2)</f>
        <v>0</v>
      </c>
      <c r="AX86" s="132">
        <f>ROUND(BB86*L29,2)</f>
        <v>0</v>
      </c>
      <c r="AY86" s="132">
        <f>ROUND(BC86*L30,2)</f>
        <v>0</v>
      </c>
      <c r="AZ86" s="132">
        <f>ROUND(SUM(AZ87:AZ88),2)</f>
        <v>0</v>
      </c>
      <c r="BA86" s="132">
        <f>ROUND(SUM(BA87:BA88),2)</f>
        <v>0</v>
      </c>
      <c r="BB86" s="132">
        <f>ROUND(SUM(BB87:BB88),2)</f>
        <v>0</v>
      </c>
      <c r="BC86" s="132">
        <f>ROUND(SUM(BC87:BC88),2)</f>
        <v>0</v>
      </c>
      <c r="BD86" s="134">
        <f>ROUND(SUM(BD87:BD88),2)</f>
        <v>0</v>
      </c>
      <c r="BE86" s="4"/>
      <c r="BS86" s="135" t="s">
        <v>74</v>
      </c>
      <c r="BT86" s="135" t="s">
        <v>84</v>
      </c>
      <c r="BU86" s="135" t="s">
        <v>76</v>
      </c>
      <c r="BV86" s="135" t="s">
        <v>77</v>
      </c>
      <c r="BW86" s="135" t="s">
        <v>170</v>
      </c>
      <c r="BX86" s="135" t="s">
        <v>123</v>
      </c>
      <c r="CL86" s="135" t="s">
        <v>19</v>
      </c>
    </row>
    <row r="87" s="4" customFormat="1" ht="16.5" customHeight="1">
      <c r="A87" s="126" t="s">
        <v>85</v>
      </c>
      <c r="B87" s="65"/>
      <c r="C87" s="127"/>
      <c r="D87" s="127"/>
      <c r="E87" s="127"/>
      <c r="F87" s="128" t="s">
        <v>96</v>
      </c>
      <c r="G87" s="128"/>
      <c r="H87" s="128"/>
      <c r="I87" s="128"/>
      <c r="J87" s="128"/>
      <c r="K87" s="127"/>
      <c r="L87" s="128" t="s">
        <v>146</v>
      </c>
      <c r="M87" s="128"/>
      <c r="N87" s="128"/>
      <c r="O87" s="128"/>
      <c r="P87" s="128"/>
      <c r="Q87" s="128"/>
      <c r="R87" s="128"/>
      <c r="S87" s="128"/>
      <c r="T87" s="128"/>
      <c r="U87" s="128"/>
      <c r="V87" s="128"/>
      <c r="W87" s="128"/>
      <c r="X87" s="128"/>
      <c r="Y87" s="128"/>
      <c r="Z87" s="128"/>
      <c r="AA87" s="128"/>
      <c r="AB87" s="128"/>
      <c r="AC87" s="128"/>
      <c r="AD87" s="128"/>
      <c r="AE87" s="128"/>
      <c r="AF87" s="128"/>
      <c r="AG87" s="129">
        <f>'01 - Stavební část_01'!J34</f>
        <v>0</v>
      </c>
      <c r="AH87" s="127"/>
      <c r="AI87" s="127"/>
      <c r="AJ87" s="127"/>
      <c r="AK87" s="127"/>
      <c r="AL87" s="127"/>
      <c r="AM87" s="127"/>
      <c r="AN87" s="129">
        <f>SUM(AG87,AT87)</f>
        <v>0</v>
      </c>
      <c r="AO87" s="127"/>
      <c r="AP87" s="127"/>
      <c r="AQ87" s="130" t="s">
        <v>88</v>
      </c>
      <c r="AR87" s="67"/>
      <c r="AS87" s="131">
        <v>0</v>
      </c>
      <c r="AT87" s="132">
        <f>ROUND(SUM(AV87:AW87),2)</f>
        <v>0</v>
      </c>
      <c r="AU87" s="133">
        <f>'01 - Stavební část_01'!P102</f>
        <v>0</v>
      </c>
      <c r="AV87" s="132">
        <f>'01 - Stavební část_01'!J37</f>
        <v>0</v>
      </c>
      <c r="AW87" s="132">
        <f>'01 - Stavební část_01'!J38</f>
        <v>0</v>
      </c>
      <c r="AX87" s="132">
        <f>'01 - Stavební část_01'!J39</f>
        <v>0</v>
      </c>
      <c r="AY87" s="132">
        <f>'01 - Stavební část_01'!J40</f>
        <v>0</v>
      </c>
      <c r="AZ87" s="132">
        <f>'01 - Stavební část_01'!F37</f>
        <v>0</v>
      </c>
      <c r="BA87" s="132">
        <f>'01 - Stavební část_01'!F38</f>
        <v>0</v>
      </c>
      <c r="BB87" s="132">
        <f>'01 - Stavební část_01'!F39</f>
        <v>0</v>
      </c>
      <c r="BC87" s="132">
        <f>'01 - Stavební část_01'!F40</f>
        <v>0</v>
      </c>
      <c r="BD87" s="134">
        <f>'01 - Stavební část_01'!F41</f>
        <v>0</v>
      </c>
      <c r="BE87" s="4"/>
      <c r="BT87" s="135" t="s">
        <v>97</v>
      </c>
      <c r="BV87" s="135" t="s">
        <v>77</v>
      </c>
      <c r="BW87" s="135" t="s">
        <v>171</v>
      </c>
      <c r="BX87" s="135" t="s">
        <v>170</v>
      </c>
      <c r="CL87" s="135" t="s">
        <v>19</v>
      </c>
    </row>
    <row r="88" s="4" customFormat="1" ht="23.25" customHeight="1">
      <c r="A88" s="126" t="s">
        <v>85</v>
      </c>
      <c r="B88" s="65"/>
      <c r="C88" s="127"/>
      <c r="D88" s="127"/>
      <c r="E88" s="127"/>
      <c r="F88" s="128" t="s">
        <v>99</v>
      </c>
      <c r="G88" s="128"/>
      <c r="H88" s="128"/>
      <c r="I88" s="128"/>
      <c r="J88" s="128"/>
      <c r="K88" s="127"/>
      <c r="L88" s="128" t="s">
        <v>172</v>
      </c>
      <c r="M88" s="128"/>
      <c r="N88" s="128"/>
      <c r="O88" s="128"/>
      <c r="P88" s="128"/>
      <c r="Q88" s="128"/>
      <c r="R88" s="128"/>
      <c r="S88" s="128"/>
      <c r="T88" s="128"/>
      <c r="U88" s="128"/>
      <c r="V88" s="128"/>
      <c r="W88" s="128"/>
      <c r="X88" s="128"/>
      <c r="Y88" s="128"/>
      <c r="Z88" s="128"/>
      <c r="AA88" s="128"/>
      <c r="AB88" s="128"/>
      <c r="AC88" s="128"/>
      <c r="AD88" s="128"/>
      <c r="AE88" s="128"/>
      <c r="AF88" s="128"/>
      <c r="AG88" s="129">
        <f>'02 - Elektroinstalace - f...'!J34</f>
        <v>0</v>
      </c>
      <c r="AH88" s="127"/>
      <c r="AI88" s="127"/>
      <c r="AJ88" s="127"/>
      <c r="AK88" s="127"/>
      <c r="AL88" s="127"/>
      <c r="AM88" s="127"/>
      <c r="AN88" s="129">
        <f>SUM(AG88,AT88)</f>
        <v>0</v>
      </c>
      <c r="AO88" s="127"/>
      <c r="AP88" s="127"/>
      <c r="AQ88" s="130" t="s">
        <v>88</v>
      </c>
      <c r="AR88" s="67"/>
      <c r="AS88" s="131">
        <v>0</v>
      </c>
      <c r="AT88" s="132">
        <f>ROUND(SUM(AV88:AW88),2)</f>
        <v>0</v>
      </c>
      <c r="AU88" s="133">
        <f>'02 - Elektroinstalace - f...'!P96</f>
        <v>0</v>
      </c>
      <c r="AV88" s="132">
        <f>'02 - Elektroinstalace - f...'!J37</f>
        <v>0</v>
      </c>
      <c r="AW88" s="132">
        <f>'02 - Elektroinstalace - f...'!J38</f>
        <v>0</v>
      </c>
      <c r="AX88" s="132">
        <f>'02 - Elektroinstalace - f...'!J39</f>
        <v>0</v>
      </c>
      <c r="AY88" s="132">
        <f>'02 - Elektroinstalace - f...'!J40</f>
        <v>0</v>
      </c>
      <c r="AZ88" s="132">
        <f>'02 - Elektroinstalace - f...'!F37</f>
        <v>0</v>
      </c>
      <c r="BA88" s="132">
        <f>'02 - Elektroinstalace - f...'!F38</f>
        <v>0</v>
      </c>
      <c r="BB88" s="132">
        <f>'02 - Elektroinstalace - f...'!F39</f>
        <v>0</v>
      </c>
      <c r="BC88" s="132">
        <f>'02 - Elektroinstalace - f...'!F40</f>
        <v>0</v>
      </c>
      <c r="BD88" s="134">
        <f>'02 - Elektroinstalace - f...'!F41</f>
        <v>0</v>
      </c>
      <c r="BE88" s="4"/>
      <c r="BT88" s="135" t="s">
        <v>97</v>
      </c>
      <c r="BV88" s="135" t="s">
        <v>77</v>
      </c>
      <c r="BW88" s="135" t="s">
        <v>173</v>
      </c>
      <c r="BX88" s="135" t="s">
        <v>170</v>
      </c>
      <c r="CL88" s="135" t="s">
        <v>19</v>
      </c>
    </row>
    <row r="89" s="4" customFormat="1" ht="16.5" customHeight="1">
      <c r="A89" s="126" t="s">
        <v>85</v>
      </c>
      <c r="B89" s="65"/>
      <c r="C89" s="127"/>
      <c r="D89" s="127"/>
      <c r="E89" s="128" t="s">
        <v>174</v>
      </c>
      <c r="F89" s="128"/>
      <c r="G89" s="128"/>
      <c r="H89" s="128"/>
      <c r="I89" s="128"/>
      <c r="J89" s="127"/>
      <c r="K89" s="128" t="s">
        <v>175</v>
      </c>
      <c r="L89" s="128"/>
      <c r="M89" s="128"/>
      <c r="N89" s="128"/>
      <c r="O89" s="128"/>
      <c r="P89" s="128"/>
      <c r="Q89" s="128"/>
      <c r="R89" s="128"/>
      <c r="S89" s="128"/>
      <c r="T89" s="128"/>
      <c r="U89" s="128"/>
      <c r="V89" s="128"/>
      <c r="W89" s="128"/>
      <c r="X89" s="128"/>
      <c r="Y89" s="128"/>
      <c r="Z89" s="128"/>
      <c r="AA89" s="128"/>
      <c r="AB89" s="128"/>
      <c r="AC89" s="128"/>
      <c r="AD89" s="128"/>
      <c r="AE89" s="128"/>
      <c r="AF89" s="128"/>
      <c r="AG89" s="129">
        <f>'SO 12 - Úprava zastřešení'!J32</f>
        <v>0</v>
      </c>
      <c r="AH89" s="127"/>
      <c r="AI89" s="127"/>
      <c r="AJ89" s="127"/>
      <c r="AK89" s="127"/>
      <c r="AL89" s="127"/>
      <c r="AM89" s="127"/>
      <c r="AN89" s="129">
        <f>SUM(AG89,AT89)</f>
        <v>0</v>
      </c>
      <c r="AO89" s="127"/>
      <c r="AP89" s="127"/>
      <c r="AQ89" s="130" t="s">
        <v>88</v>
      </c>
      <c r="AR89" s="67"/>
      <c r="AS89" s="131">
        <v>0</v>
      </c>
      <c r="AT89" s="132">
        <f>ROUND(SUM(AV89:AW89),2)</f>
        <v>0</v>
      </c>
      <c r="AU89" s="133">
        <f>'SO 12 - Úprava zastřešení'!P102</f>
        <v>0</v>
      </c>
      <c r="AV89" s="132">
        <f>'SO 12 - Úprava zastřešení'!J35</f>
        <v>0</v>
      </c>
      <c r="AW89" s="132">
        <f>'SO 12 - Úprava zastřešení'!J36</f>
        <v>0</v>
      </c>
      <c r="AX89" s="132">
        <f>'SO 12 - Úprava zastřešení'!J37</f>
        <v>0</v>
      </c>
      <c r="AY89" s="132">
        <f>'SO 12 - Úprava zastřešení'!J38</f>
        <v>0</v>
      </c>
      <c r="AZ89" s="132">
        <f>'SO 12 - Úprava zastřešení'!F35</f>
        <v>0</v>
      </c>
      <c r="BA89" s="132">
        <f>'SO 12 - Úprava zastřešení'!F36</f>
        <v>0</v>
      </c>
      <c r="BB89" s="132">
        <f>'SO 12 - Úprava zastřešení'!F37</f>
        <v>0</v>
      </c>
      <c r="BC89" s="132">
        <f>'SO 12 - Úprava zastřešení'!F38</f>
        <v>0</v>
      </c>
      <c r="BD89" s="134">
        <f>'SO 12 - Úprava zastřešení'!F39</f>
        <v>0</v>
      </c>
      <c r="BE89" s="4"/>
      <c r="BT89" s="135" t="s">
        <v>84</v>
      </c>
      <c r="BV89" s="135" t="s">
        <v>77</v>
      </c>
      <c r="BW89" s="135" t="s">
        <v>176</v>
      </c>
      <c r="BX89" s="135" t="s">
        <v>123</v>
      </c>
      <c r="CL89" s="135" t="s">
        <v>19</v>
      </c>
    </row>
    <row r="90" s="4" customFormat="1" ht="16.5" customHeight="1">
      <c r="A90" s="126" t="s">
        <v>85</v>
      </c>
      <c r="B90" s="65"/>
      <c r="C90" s="127"/>
      <c r="D90" s="127"/>
      <c r="E90" s="128" t="s">
        <v>177</v>
      </c>
      <c r="F90" s="128"/>
      <c r="G90" s="128"/>
      <c r="H90" s="128"/>
      <c r="I90" s="128"/>
      <c r="J90" s="127"/>
      <c r="K90" s="128" t="s">
        <v>178</v>
      </c>
      <c r="L90" s="128"/>
      <c r="M90" s="128"/>
      <c r="N90" s="128"/>
      <c r="O90" s="128"/>
      <c r="P90" s="128"/>
      <c r="Q90" s="128"/>
      <c r="R90" s="128"/>
      <c r="S90" s="128"/>
      <c r="T90" s="128"/>
      <c r="U90" s="128"/>
      <c r="V90" s="128"/>
      <c r="W90" s="128"/>
      <c r="X90" s="128"/>
      <c r="Y90" s="128"/>
      <c r="Z90" s="128"/>
      <c r="AA90" s="128"/>
      <c r="AB90" s="128"/>
      <c r="AC90" s="128"/>
      <c r="AD90" s="128"/>
      <c r="AE90" s="128"/>
      <c r="AF90" s="128"/>
      <c r="AG90" s="129">
        <f>'SO 13 - Instalace nového ...'!J32</f>
        <v>0</v>
      </c>
      <c r="AH90" s="127"/>
      <c r="AI90" s="127"/>
      <c r="AJ90" s="127"/>
      <c r="AK90" s="127"/>
      <c r="AL90" s="127"/>
      <c r="AM90" s="127"/>
      <c r="AN90" s="129">
        <f>SUM(AG90,AT90)</f>
        <v>0</v>
      </c>
      <c r="AO90" s="127"/>
      <c r="AP90" s="127"/>
      <c r="AQ90" s="130" t="s">
        <v>88</v>
      </c>
      <c r="AR90" s="67"/>
      <c r="AS90" s="137">
        <v>0</v>
      </c>
      <c r="AT90" s="138">
        <f>ROUND(SUM(AV90:AW90),2)</f>
        <v>0</v>
      </c>
      <c r="AU90" s="139">
        <f>'SO 13 - Instalace nového ...'!P91</f>
        <v>0</v>
      </c>
      <c r="AV90" s="138">
        <f>'SO 13 - Instalace nového ...'!J35</f>
        <v>0</v>
      </c>
      <c r="AW90" s="138">
        <f>'SO 13 - Instalace nového ...'!J36</f>
        <v>0</v>
      </c>
      <c r="AX90" s="138">
        <f>'SO 13 - Instalace nového ...'!J37</f>
        <v>0</v>
      </c>
      <c r="AY90" s="138">
        <f>'SO 13 - Instalace nového ...'!J38</f>
        <v>0</v>
      </c>
      <c r="AZ90" s="138">
        <f>'SO 13 - Instalace nového ...'!F35</f>
        <v>0</v>
      </c>
      <c r="BA90" s="138">
        <f>'SO 13 - Instalace nového ...'!F36</f>
        <v>0</v>
      </c>
      <c r="BB90" s="138">
        <f>'SO 13 - Instalace nového ...'!F37</f>
        <v>0</v>
      </c>
      <c r="BC90" s="138">
        <f>'SO 13 - Instalace nového ...'!F38</f>
        <v>0</v>
      </c>
      <c r="BD90" s="140">
        <f>'SO 13 - Instalace nového ...'!F39</f>
        <v>0</v>
      </c>
      <c r="BE90" s="4"/>
      <c r="BT90" s="135" t="s">
        <v>84</v>
      </c>
      <c r="BV90" s="135" t="s">
        <v>77</v>
      </c>
      <c r="BW90" s="135" t="s">
        <v>179</v>
      </c>
      <c r="BX90" s="135" t="s">
        <v>123</v>
      </c>
      <c r="CL90" s="135" t="s">
        <v>19</v>
      </c>
    </row>
    <row r="91" s="2" customFormat="1" ht="30" customHeight="1">
      <c r="A91" s="40"/>
      <c r="B91" s="41"/>
      <c r="C91" s="42"/>
      <c r="D91" s="42"/>
      <c r="E91" s="42"/>
      <c r="F91" s="42"/>
      <c r="G91" s="42"/>
      <c r="H91" s="42"/>
      <c r="I91" s="42"/>
      <c r="J91" s="42"/>
      <c r="K91" s="42"/>
      <c r="L91" s="42"/>
      <c r="M91" s="42"/>
      <c r="N91" s="42"/>
      <c r="O91" s="42"/>
      <c r="P91" s="42"/>
      <c r="Q91" s="42"/>
      <c r="R91" s="42"/>
      <c r="S91" s="42"/>
      <c r="T91" s="42"/>
      <c r="U91" s="42"/>
      <c r="V91" s="42"/>
      <c r="W91" s="42"/>
      <c r="X91" s="42"/>
      <c r="Y91" s="42"/>
      <c r="Z91" s="42"/>
      <c r="AA91" s="42"/>
      <c r="AB91" s="42"/>
      <c r="AC91" s="42"/>
      <c r="AD91" s="42"/>
      <c r="AE91" s="42"/>
      <c r="AF91" s="42"/>
      <c r="AG91" s="42"/>
      <c r="AH91" s="42"/>
      <c r="AI91" s="42"/>
      <c r="AJ91" s="42"/>
      <c r="AK91" s="42"/>
      <c r="AL91" s="42"/>
      <c r="AM91" s="42"/>
      <c r="AN91" s="42"/>
      <c r="AO91" s="42"/>
      <c r="AP91" s="42"/>
      <c r="AQ91" s="42"/>
      <c r="AR91" s="46"/>
      <c r="AS91" s="40"/>
      <c r="AT91" s="40"/>
      <c r="AU91" s="40"/>
      <c r="AV91" s="40"/>
      <c r="AW91" s="40"/>
      <c r="AX91" s="40"/>
      <c r="AY91" s="40"/>
      <c r="AZ91" s="40"/>
      <c r="BA91" s="40"/>
      <c r="BB91" s="40"/>
      <c r="BC91" s="40"/>
      <c r="BD91" s="40"/>
      <c r="BE91" s="40"/>
    </row>
    <row r="92" s="2" customFormat="1" ht="6.96" customHeight="1">
      <c r="A92" s="40"/>
      <c r="B92" s="61"/>
      <c r="C92" s="62"/>
      <c r="D92" s="62"/>
      <c r="E92" s="62"/>
      <c r="F92" s="62"/>
      <c r="G92" s="62"/>
      <c r="H92" s="62"/>
      <c r="I92" s="62"/>
      <c r="J92" s="62"/>
      <c r="K92" s="62"/>
      <c r="L92" s="62"/>
      <c r="M92" s="62"/>
      <c r="N92" s="62"/>
      <c r="O92" s="62"/>
      <c r="P92" s="62"/>
      <c r="Q92" s="62"/>
      <c r="R92" s="62"/>
      <c r="S92" s="62"/>
      <c r="T92" s="62"/>
      <c r="U92" s="62"/>
      <c r="V92" s="62"/>
      <c r="W92" s="62"/>
      <c r="X92" s="62"/>
      <c r="Y92" s="62"/>
      <c r="Z92" s="62"/>
      <c r="AA92" s="62"/>
      <c r="AB92" s="62"/>
      <c r="AC92" s="62"/>
      <c r="AD92" s="62"/>
      <c r="AE92" s="62"/>
      <c r="AF92" s="62"/>
      <c r="AG92" s="62"/>
      <c r="AH92" s="62"/>
      <c r="AI92" s="62"/>
      <c r="AJ92" s="62"/>
      <c r="AK92" s="62"/>
      <c r="AL92" s="62"/>
      <c r="AM92" s="62"/>
      <c r="AN92" s="62"/>
      <c r="AO92" s="62"/>
      <c r="AP92" s="62"/>
      <c r="AQ92" s="62"/>
      <c r="AR92" s="46"/>
      <c r="AS92" s="40"/>
      <c r="AT92" s="40"/>
      <c r="AU92" s="40"/>
      <c r="AV92" s="40"/>
      <c r="AW92" s="40"/>
      <c r="AX92" s="40"/>
      <c r="AY92" s="40"/>
      <c r="AZ92" s="40"/>
      <c r="BA92" s="40"/>
      <c r="BB92" s="40"/>
      <c r="BC92" s="40"/>
      <c r="BD92" s="40"/>
      <c r="BE92" s="40"/>
    </row>
  </sheetData>
  <sheetProtection sheet="1" formatColumns="0" formatRows="0" objects="1" scenarios="1" spinCount="100000" saltValue="JqtIwqkeEoB/GGp1uNPKlvGszexUd9J62rI365PfVW992OKGVkYxGTPQfb4E9Oz4REQbVV6FkGtuW0EB7q7Jkw==" hashValue="H0kyvu8psmHcDt1wNEoh/NKGtxkh6tHsbU4usnVLU8oPVIyvikjSl0tHe7DhK28wXWODkOpamc9DN75ZDkE1ew==" algorithmName="SHA-512" password="CC35"/>
  <mergeCells count="182">
    <mergeCell ref="BE5:BE32"/>
    <mergeCell ref="K5:AO5"/>
    <mergeCell ref="K6:AO6"/>
    <mergeCell ref="E14:AJ14"/>
    <mergeCell ref="E23:AN23"/>
    <mergeCell ref="AK26:AO26"/>
    <mergeCell ref="L28:P28"/>
    <mergeCell ref="W28:AE28"/>
    <mergeCell ref="AK28:AO28"/>
    <mergeCell ref="AK29:AO29"/>
    <mergeCell ref="W29:AE29"/>
    <mergeCell ref="L29:P29"/>
    <mergeCell ref="AK30:AO30"/>
    <mergeCell ref="W30:AE30"/>
    <mergeCell ref="L30:P30"/>
    <mergeCell ref="W31:AE31"/>
    <mergeCell ref="L31:P31"/>
    <mergeCell ref="AK31:AO31"/>
    <mergeCell ref="L32:P32"/>
    <mergeCell ref="W32:AE32"/>
    <mergeCell ref="AK32:AO32"/>
    <mergeCell ref="L33:P33"/>
    <mergeCell ref="W33:AE33"/>
    <mergeCell ref="AK33:AO33"/>
    <mergeCell ref="AK35:AO35"/>
    <mergeCell ref="X35:AB35"/>
    <mergeCell ref="AR2:BE2"/>
    <mergeCell ref="AN61:AP61"/>
    <mergeCell ref="AG61:AM61"/>
    <mergeCell ref="AN62:AP62"/>
    <mergeCell ref="AG62:AM62"/>
    <mergeCell ref="AN63:AP63"/>
    <mergeCell ref="AG63:AM63"/>
    <mergeCell ref="AG64:AM64"/>
    <mergeCell ref="AN64:AP64"/>
    <mergeCell ref="AN65:AP65"/>
    <mergeCell ref="AG65:AM65"/>
    <mergeCell ref="AN66:AP66"/>
    <mergeCell ref="AG66:AM66"/>
    <mergeCell ref="AG67:AM67"/>
    <mergeCell ref="AN67:AP67"/>
    <mergeCell ref="AN68:AP68"/>
    <mergeCell ref="AG68:AM68"/>
    <mergeCell ref="AN69:AP69"/>
    <mergeCell ref="AG69:AM69"/>
    <mergeCell ref="AG70:AM70"/>
    <mergeCell ref="AN70:AP70"/>
    <mergeCell ref="AG71:AM71"/>
    <mergeCell ref="AN71:AP71"/>
    <mergeCell ref="AG72:AM72"/>
    <mergeCell ref="AN72:AP72"/>
    <mergeCell ref="AG73:AM73"/>
    <mergeCell ref="AN73:AP73"/>
    <mergeCell ref="AG74:AM74"/>
    <mergeCell ref="AN74:AP74"/>
    <mergeCell ref="AG75:AM75"/>
    <mergeCell ref="AN75:AP75"/>
    <mergeCell ref="AN76:AP76"/>
    <mergeCell ref="AG76:AM76"/>
    <mergeCell ref="AG77:AM77"/>
    <mergeCell ref="AN77:AP77"/>
    <mergeCell ref="AG78:AM78"/>
    <mergeCell ref="AN78:AP78"/>
    <mergeCell ref="AN79:AP79"/>
    <mergeCell ref="AG79:AM79"/>
    <mergeCell ref="AN80:AP80"/>
    <mergeCell ref="AG80:AM80"/>
    <mergeCell ref="AN81:AP81"/>
    <mergeCell ref="AG81:AM81"/>
    <mergeCell ref="AN82:AP82"/>
    <mergeCell ref="AG82:AM82"/>
    <mergeCell ref="AN83:AP83"/>
    <mergeCell ref="AG83:AM83"/>
    <mergeCell ref="AN84:AP84"/>
    <mergeCell ref="AG84:AM84"/>
    <mergeCell ref="AG85:AM85"/>
    <mergeCell ref="AN85:AP85"/>
    <mergeCell ref="AN86:AP86"/>
    <mergeCell ref="AG86:AM86"/>
    <mergeCell ref="AN87:AP87"/>
    <mergeCell ref="AG87:AM87"/>
    <mergeCell ref="AN88:AP88"/>
    <mergeCell ref="AG88:AM88"/>
    <mergeCell ref="AN89:AP89"/>
    <mergeCell ref="AG89:AM89"/>
    <mergeCell ref="AN90:AP90"/>
    <mergeCell ref="AG90:AM90"/>
    <mergeCell ref="L45:AO45"/>
    <mergeCell ref="AM47:AN47"/>
    <mergeCell ref="AS49:AT51"/>
    <mergeCell ref="AM49:AP49"/>
    <mergeCell ref="AM50:AP50"/>
    <mergeCell ref="AN52:AP52"/>
    <mergeCell ref="AG52:AM52"/>
    <mergeCell ref="I52:AF52"/>
    <mergeCell ref="C52:G52"/>
    <mergeCell ref="AG54:AM54"/>
    <mergeCell ref="AG55:AM55"/>
    <mergeCell ref="AN55:AP55"/>
    <mergeCell ref="D55:H55"/>
    <mergeCell ref="J55:AF55"/>
    <mergeCell ref="AN56:AP56"/>
    <mergeCell ref="AG56:AM56"/>
    <mergeCell ref="K56:AF56"/>
    <mergeCell ref="E56:I56"/>
    <mergeCell ref="AG57:AM57"/>
    <mergeCell ref="J57:AF57"/>
    <mergeCell ref="AN57:AP57"/>
    <mergeCell ref="D57:H57"/>
    <mergeCell ref="AN54:AP54"/>
    <mergeCell ref="K58:AF58"/>
    <mergeCell ref="E58:I58"/>
    <mergeCell ref="AG58:AM58"/>
    <mergeCell ref="AN58:AP58"/>
    <mergeCell ref="AG59:AM59"/>
    <mergeCell ref="L59:AF59"/>
    <mergeCell ref="AN59:AP59"/>
    <mergeCell ref="F59:J59"/>
    <mergeCell ref="AN60:AP60"/>
    <mergeCell ref="AG60:AM60"/>
    <mergeCell ref="F60:J60"/>
    <mergeCell ref="L60:AF60"/>
    <mergeCell ref="E61:I61"/>
    <mergeCell ref="K61:AF61"/>
    <mergeCell ref="F62:J62"/>
    <mergeCell ref="L62:AF62"/>
    <mergeCell ref="F63:J63"/>
    <mergeCell ref="L63:AF63"/>
    <mergeCell ref="F64:J64"/>
    <mergeCell ref="L64:AF64"/>
    <mergeCell ref="L65:AF65"/>
    <mergeCell ref="F65:J65"/>
    <mergeCell ref="F66:J66"/>
    <mergeCell ref="L66:AF66"/>
    <mergeCell ref="K67:AF67"/>
    <mergeCell ref="E67:I67"/>
    <mergeCell ref="D68:H68"/>
    <mergeCell ref="J68:AF68"/>
    <mergeCell ref="K69:AF69"/>
    <mergeCell ref="E69:I69"/>
    <mergeCell ref="K70:AF70"/>
    <mergeCell ref="E70:I70"/>
    <mergeCell ref="K71:AF71"/>
    <mergeCell ref="E71:I71"/>
    <mergeCell ref="E72:I72"/>
    <mergeCell ref="K72:AF72"/>
    <mergeCell ref="K73:AF73"/>
    <mergeCell ref="E73:I73"/>
    <mergeCell ref="L74:AF74"/>
    <mergeCell ref="F74:J74"/>
    <mergeCell ref="L75:AF75"/>
    <mergeCell ref="F75:J75"/>
    <mergeCell ref="K76:AF76"/>
    <mergeCell ref="E76:I76"/>
    <mergeCell ref="F77:J77"/>
    <mergeCell ref="L77:AF77"/>
    <mergeCell ref="F78:J78"/>
    <mergeCell ref="L78:AF78"/>
    <mergeCell ref="F79:J79"/>
    <mergeCell ref="L79:AF79"/>
    <mergeCell ref="F80:J80"/>
    <mergeCell ref="L80:AF80"/>
    <mergeCell ref="F81:J81"/>
    <mergeCell ref="L81:AF81"/>
    <mergeCell ref="F82:J82"/>
    <mergeCell ref="L82:AF82"/>
    <mergeCell ref="F83:J83"/>
    <mergeCell ref="L83:AF83"/>
    <mergeCell ref="F84:J84"/>
    <mergeCell ref="L84:AF84"/>
    <mergeCell ref="F85:J85"/>
    <mergeCell ref="L85:AF85"/>
    <mergeCell ref="E86:I86"/>
    <mergeCell ref="K86:AF86"/>
    <mergeCell ref="F87:J87"/>
    <mergeCell ref="L87:AF87"/>
    <mergeCell ref="F88:J88"/>
    <mergeCell ref="L88:AF88"/>
    <mergeCell ref="E89:I89"/>
    <mergeCell ref="K89:AF89"/>
    <mergeCell ref="E90:I90"/>
    <mergeCell ref="K90:AF90"/>
  </mergeCells>
  <hyperlinks>
    <hyperlink ref="A56" location="'SO 98-98 - Všeobecný objekt'!C2" display="/"/>
    <hyperlink ref="A59" location="'01 - Úprava zpevněné ploc...'!C2" display="/"/>
    <hyperlink ref="A60" location="'02 - Vybabení exteriér'!C2" display="/"/>
    <hyperlink ref="A62" location="'01 - Zřízení vjezdu - pro...'!C2" display="/"/>
    <hyperlink ref="A63" location="'02 - Chodník vedle parkov...'!C2" display="/"/>
    <hyperlink ref="A64" location="'03 - Chodník před perónem'!C2" display="/"/>
    <hyperlink ref="A65" location="'04 - Okapový chodník'!C2" display="/"/>
    <hyperlink ref="A66" location="'05 - Chodník před objektem'!C2" display="/"/>
    <hyperlink ref="A67" location="'SO 06 - Zřízení parkovací...'!C2" display="/"/>
    <hyperlink ref="A69" location="'SO 01 - Legalizace přísta...'!C2" display="/"/>
    <hyperlink ref="A70" location="'SO 02 - Odstranění stavby...'!C2" display="/"/>
    <hyperlink ref="A71" location="'SO 03 - Sanace a drenáže'!C2" display="/"/>
    <hyperlink ref="A72" location="'SO 07 - Zřízení plynovodn...'!C2" display="/"/>
    <hyperlink ref="A74" location="'01 - Hromosvod'!C2" display="/"/>
    <hyperlink ref="A75" location="'02 - Uzemnění'!C2" display="/"/>
    <hyperlink ref="A77" location="'01 - Stavební část'!C2" display="/"/>
    <hyperlink ref="A78" location="'02 - Zdravotechnika'!C2" display="/"/>
    <hyperlink ref="A79" location="'03 - Plyn'!C2" display="/"/>
    <hyperlink ref="A80" location="'04 - Vytápění'!C2" display="/"/>
    <hyperlink ref="A81" location="'05 - Vzduchotechnika'!C2" display="/"/>
    <hyperlink ref="A82" location="'06 - Chlazení'!C2" display="/"/>
    <hyperlink ref="A83" location="'07 - Elektroinstalace'!C2" display="/"/>
    <hyperlink ref="A84" location="'08 - Sdělovací zařízení'!C2" display="/"/>
    <hyperlink ref="A85" location="'09 - Orientační systém'!C2" display="/"/>
    <hyperlink ref="A87" location="'01 - Stavební část_01'!C2" display="/"/>
    <hyperlink ref="A88" location="'02 - Elektroinstalace - f...'!C2" display="/"/>
    <hyperlink ref="A89" location="'SO 12 - Úprava zastřešení'!C2" display="/"/>
    <hyperlink ref="A90" location="'SO 13 - Instalace nového ...'!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89</v>
      </c>
    </row>
    <row r="3" s="1" customFormat="1" ht="6.96" customHeight="1">
      <c r="B3" s="141"/>
      <c r="C3" s="142"/>
      <c r="D3" s="142"/>
      <c r="E3" s="142"/>
      <c r="F3" s="142"/>
      <c r="G3" s="142"/>
      <c r="H3" s="142"/>
      <c r="I3" s="142"/>
      <c r="J3" s="142"/>
      <c r="K3" s="142"/>
      <c r="L3" s="22"/>
      <c r="AT3" s="19" t="s">
        <v>84</v>
      </c>
    </row>
    <row r="4" s="1" customFormat="1" ht="24.96" customHeight="1">
      <c r="B4" s="22"/>
      <c r="D4" s="143" t="s">
        <v>180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s="1" customFormat="1" ht="12" customHeight="1">
      <c r="B8" s="22"/>
      <c r="D8" s="145" t="s">
        <v>181</v>
      </c>
      <c r="L8" s="22"/>
    </row>
    <row r="9" s="2" customFormat="1" ht="16.5" customHeight="1">
      <c r="A9" s="40"/>
      <c r="B9" s="46"/>
      <c r="C9" s="40"/>
      <c r="D9" s="40"/>
      <c r="E9" s="146" t="s">
        <v>182</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183</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184</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5" t="s">
        <v>22</v>
      </c>
      <c r="G14" s="40"/>
      <c r="H14" s="40"/>
      <c r="I14" s="145" t="s">
        <v>23</v>
      </c>
      <c r="J14" s="149" t="str">
        <f>'Rekapitulace stavby'!AN8</f>
        <v>17. 6. 2020</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
        <v>27</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
        <v>28</v>
      </c>
      <c r="F17" s="40"/>
      <c r="G17" s="40"/>
      <c r="H17" s="40"/>
      <c r="I17" s="145" t="s">
        <v>29</v>
      </c>
      <c r="J17" s="135" t="s">
        <v>30</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31</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29</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33</v>
      </c>
      <c r="E22" s="40"/>
      <c r="F22" s="40"/>
      <c r="G22" s="40"/>
      <c r="H22" s="40"/>
      <c r="I22" s="145" t="s">
        <v>26</v>
      </c>
      <c r="J22" s="135" t="s">
        <v>34</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
        <v>35</v>
      </c>
      <c r="F23" s="40"/>
      <c r="G23" s="40"/>
      <c r="H23" s="40"/>
      <c r="I23" s="145" t="s">
        <v>29</v>
      </c>
      <c r="J23" s="135" t="s">
        <v>36</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38</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29</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39</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41</v>
      </c>
      <c r="E32" s="40"/>
      <c r="F32" s="40"/>
      <c r="G32" s="40"/>
      <c r="H32" s="40"/>
      <c r="I32" s="40"/>
      <c r="J32" s="156">
        <f>ROUND(J87,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43</v>
      </c>
      <c r="G34" s="40"/>
      <c r="H34" s="40"/>
      <c r="I34" s="157" t="s">
        <v>42</v>
      </c>
      <c r="J34" s="157" t="s">
        <v>44</v>
      </c>
      <c r="K34" s="40"/>
      <c r="L34" s="147"/>
      <c r="S34" s="40"/>
      <c r="T34" s="40"/>
      <c r="U34" s="40"/>
      <c r="V34" s="40"/>
      <c r="W34" s="40"/>
      <c r="X34" s="40"/>
      <c r="Y34" s="40"/>
      <c r="Z34" s="40"/>
      <c r="AA34" s="40"/>
      <c r="AB34" s="40"/>
      <c r="AC34" s="40"/>
      <c r="AD34" s="40"/>
      <c r="AE34" s="40"/>
    </row>
    <row r="35" s="2" customFormat="1" ht="14.4" customHeight="1">
      <c r="A35" s="40"/>
      <c r="B35" s="46"/>
      <c r="C35" s="40"/>
      <c r="D35" s="158" t="s">
        <v>45</v>
      </c>
      <c r="E35" s="145" t="s">
        <v>46</v>
      </c>
      <c r="F35" s="159">
        <f>ROUND((SUM(BE87:BE102)),  2)</f>
        <v>0</v>
      </c>
      <c r="G35" s="40"/>
      <c r="H35" s="40"/>
      <c r="I35" s="160">
        <v>0.20999999999999999</v>
      </c>
      <c r="J35" s="159">
        <f>ROUND(((SUM(BE87:BE102))*I35),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47</v>
      </c>
      <c r="F36" s="159">
        <f>ROUND((SUM(BF87:BF102)),  2)</f>
        <v>0</v>
      </c>
      <c r="G36" s="40"/>
      <c r="H36" s="40"/>
      <c r="I36" s="160">
        <v>0.14999999999999999</v>
      </c>
      <c r="J36" s="159">
        <f>ROUND(((SUM(BF87:BF102))*I36),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48</v>
      </c>
      <c r="F37" s="159">
        <f>ROUND((SUM(BG87:BG102)),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49</v>
      </c>
      <c r="F38" s="159">
        <f>ROUND((SUM(BH87:BH102)),  2)</f>
        <v>0</v>
      </c>
      <c r="G38" s="40"/>
      <c r="H38" s="40"/>
      <c r="I38" s="160">
        <v>0.14999999999999999</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50</v>
      </c>
      <c r="F39" s="159">
        <f>ROUND((SUM(BI87:BI102)),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51</v>
      </c>
      <c r="E41" s="163"/>
      <c r="F41" s="163"/>
      <c r="G41" s="164" t="s">
        <v>52</v>
      </c>
      <c r="H41" s="165" t="s">
        <v>53</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185</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 xml:space="preserve">Rekonstrukce  výpravní budovy v ŽST Planá u Marianských Lázní</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181</v>
      </c>
      <c r="D51" s="24"/>
      <c r="E51" s="24"/>
      <c r="F51" s="24"/>
      <c r="G51" s="24"/>
      <c r="H51" s="24"/>
      <c r="I51" s="24"/>
      <c r="J51" s="24"/>
      <c r="K51" s="24"/>
      <c r="L51" s="22"/>
    </row>
    <row r="52" s="2" customFormat="1" ht="16.5" customHeight="1">
      <c r="A52" s="40"/>
      <c r="B52" s="41"/>
      <c r="C52" s="42"/>
      <c r="D52" s="42"/>
      <c r="E52" s="172" t="s">
        <v>182</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183</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SO 98-98 - Všeobecný objekt</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17. 6. 2020</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Správa železniční dopravní cesty</v>
      </c>
      <c r="G58" s="42"/>
      <c r="H58" s="42"/>
      <c r="I58" s="34" t="s">
        <v>33</v>
      </c>
      <c r="J58" s="38" t="str">
        <f>E23</f>
        <v>Viagnostics s.r.o.</v>
      </c>
      <c r="K58" s="42"/>
      <c r="L58" s="147"/>
      <c r="S58" s="40"/>
      <c r="T58" s="40"/>
      <c r="U58" s="40"/>
      <c r="V58" s="40"/>
      <c r="W58" s="40"/>
      <c r="X58" s="40"/>
      <c r="Y58" s="40"/>
      <c r="Z58" s="40"/>
      <c r="AA58" s="40"/>
      <c r="AB58" s="40"/>
      <c r="AC58" s="40"/>
      <c r="AD58" s="40"/>
      <c r="AE58" s="40"/>
    </row>
    <row r="59" s="2" customFormat="1" ht="15.15" customHeight="1">
      <c r="A59" s="40"/>
      <c r="B59" s="41"/>
      <c r="C59" s="34" t="s">
        <v>31</v>
      </c>
      <c r="D59" s="42"/>
      <c r="E59" s="42"/>
      <c r="F59" s="29" t="str">
        <f>IF(E20="","",E20)</f>
        <v>Vyplň údaj</v>
      </c>
      <c r="G59" s="42"/>
      <c r="H59" s="42"/>
      <c r="I59" s="34" t="s">
        <v>38</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186</v>
      </c>
      <c r="D61" s="174"/>
      <c r="E61" s="174"/>
      <c r="F61" s="174"/>
      <c r="G61" s="174"/>
      <c r="H61" s="174"/>
      <c r="I61" s="174"/>
      <c r="J61" s="175" t="s">
        <v>187</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73</v>
      </c>
      <c r="D63" s="42"/>
      <c r="E63" s="42"/>
      <c r="F63" s="42"/>
      <c r="G63" s="42"/>
      <c r="H63" s="42"/>
      <c r="I63" s="42"/>
      <c r="J63" s="104">
        <f>J87</f>
        <v>0</v>
      </c>
      <c r="K63" s="42"/>
      <c r="L63" s="147"/>
      <c r="S63" s="40"/>
      <c r="T63" s="40"/>
      <c r="U63" s="40"/>
      <c r="V63" s="40"/>
      <c r="W63" s="40"/>
      <c r="X63" s="40"/>
      <c r="Y63" s="40"/>
      <c r="Z63" s="40"/>
      <c r="AA63" s="40"/>
      <c r="AB63" s="40"/>
      <c r="AC63" s="40"/>
      <c r="AD63" s="40"/>
      <c r="AE63" s="40"/>
      <c r="AU63" s="19" t="s">
        <v>188</v>
      </c>
    </row>
    <row r="64" s="9" customFormat="1" ht="24.96" customHeight="1">
      <c r="A64" s="9"/>
      <c r="B64" s="177"/>
      <c r="C64" s="178"/>
      <c r="D64" s="179" t="s">
        <v>189</v>
      </c>
      <c r="E64" s="180"/>
      <c r="F64" s="180"/>
      <c r="G64" s="180"/>
      <c r="H64" s="180"/>
      <c r="I64" s="180"/>
      <c r="J64" s="181">
        <f>J88</f>
        <v>0</v>
      </c>
      <c r="K64" s="178"/>
      <c r="L64" s="182"/>
      <c r="S64" s="9"/>
      <c r="T64" s="9"/>
      <c r="U64" s="9"/>
      <c r="V64" s="9"/>
      <c r="W64" s="9"/>
      <c r="X64" s="9"/>
      <c r="Y64" s="9"/>
      <c r="Z64" s="9"/>
      <c r="AA64" s="9"/>
      <c r="AB64" s="9"/>
      <c r="AC64" s="9"/>
      <c r="AD64" s="9"/>
      <c r="AE64" s="9"/>
    </row>
    <row r="65" s="9" customFormat="1" ht="24.96" customHeight="1">
      <c r="A65" s="9"/>
      <c r="B65" s="177"/>
      <c r="C65" s="178"/>
      <c r="D65" s="179" t="s">
        <v>190</v>
      </c>
      <c r="E65" s="180"/>
      <c r="F65" s="180"/>
      <c r="G65" s="180"/>
      <c r="H65" s="180"/>
      <c r="I65" s="180"/>
      <c r="J65" s="181">
        <f>J97</f>
        <v>0</v>
      </c>
      <c r="K65" s="178"/>
      <c r="L65" s="182"/>
      <c r="S65" s="9"/>
      <c r="T65" s="9"/>
      <c r="U65" s="9"/>
      <c r="V65" s="9"/>
      <c r="W65" s="9"/>
      <c r="X65" s="9"/>
      <c r="Y65" s="9"/>
      <c r="Z65" s="9"/>
      <c r="AA65" s="9"/>
      <c r="AB65" s="9"/>
      <c r="AC65" s="9"/>
      <c r="AD65" s="9"/>
      <c r="AE65" s="9"/>
    </row>
    <row r="66" s="2" customFormat="1" ht="21.84"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62"/>
      <c r="J67" s="62"/>
      <c r="K67" s="62"/>
      <c r="L67" s="147"/>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64"/>
      <c r="J71" s="64"/>
      <c r="K71" s="64"/>
      <c r="L71" s="147"/>
      <c r="S71" s="40"/>
      <c r="T71" s="40"/>
      <c r="U71" s="40"/>
      <c r="V71" s="40"/>
      <c r="W71" s="40"/>
      <c r="X71" s="40"/>
      <c r="Y71" s="40"/>
      <c r="Z71" s="40"/>
      <c r="AA71" s="40"/>
      <c r="AB71" s="40"/>
      <c r="AC71" s="40"/>
      <c r="AD71" s="40"/>
      <c r="AE71" s="40"/>
    </row>
    <row r="72" s="2" customFormat="1" ht="24.96" customHeight="1">
      <c r="A72" s="40"/>
      <c r="B72" s="41"/>
      <c r="C72" s="25" t="s">
        <v>191</v>
      </c>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42"/>
      <c r="J73" s="42"/>
      <c r="K73" s="42"/>
      <c r="L73" s="147"/>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16.5" customHeight="1">
      <c r="A75" s="40"/>
      <c r="B75" s="41"/>
      <c r="C75" s="42"/>
      <c r="D75" s="42"/>
      <c r="E75" s="172" t="str">
        <f>E7</f>
        <v xml:space="preserve">Rekonstrukce  výpravní budovy v ŽST Planá u Marianských Lázní</v>
      </c>
      <c r="F75" s="34"/>
      <c r="G75" s="34"/>
      <c r="H75" s="34"/>
      <c r="I75" s="42"/>
      <c r="J75" s="42"/>
      <c r="K75" s="42"/>
      <c r="L75" s="147"/>
      <c r="S75" s="40"/>
      <c r="T75" s="40"/>
      <c r="U75" s="40"/>
      <c r="V75" s="40"/>
      <c r="W75" s="40"/>
      <c r="X75" s="40"/>
      <c r="Y75" s="40"/>
      <c r="Z75" s="40"/>
      <c r="AA75" s="40"/>
      <c r="AB75" s="40"/>
      <c r="AC75" s="40"/>
      <c r="AD75" s="40"/>
      <c r="AE75" s="40"/>
    </row>
    <row r="76" s="1" customFormat="1" ht="12" customHeight="1">
      <c r="B76" s="23"/>
      <c r="C76" s="34" t="s">
        <v>181</v>
      </c>
      <c r="D76" s="24"/>
      <c r="E76" s="24"/>
      <c r="F76" s="24"/>
      <c r="G76" s="24"/>
      <c r="H76" s="24"/>
      <c r="I76" s="24"/>
      <c r="J76" s="24"/>
      <c r="K76" s="24"/>
      <c r="L76" s="22"/>
    </row>
    <row r="77" s="2" customFormat="1" ht="16.5" customHeight="1">
      <c r="A77" s="40"/>
      <c r="B77" s="41"/>
      <c r="C77" s="42"/>
      <c r="D77" s="42"/>
      <c r="E77" s="172" t="s">
        <v>182</v>
      </c>
      <c r="F77" s="42"/>
      <c r="G77" s="42"/>
      <c r="H77" s="42"/>
      <c r="I77" s="42"/>
      <c r="J77" s="42"/>
      <c r="K77" s="42"/>
      <c r="L77" s="147"/>
      <c r="S77" s="40"/>
      <c r="T77" s="40"/>
      <c r="U77" s="40"/>
      <c r="V77" s="40"/>
      <c r="W77" s="40"/>
      <c r="X77" s="40"/>
      <c r="Y77" s="40"/>
      <c r="Z77" s="40"/>
      <c r="AA77" s="40"/>
      <c r="AB77" s="40"/>
      <c r="AC77" s="40"/>
      <c r="AD77" s="40"/>
      <c r="AE77" s="40"/>
    </row>
    <row r="78" s="2" customFormat="1" ht="12" customHeight="1">
      <c r="A78" s="40"/>
      <c r="B78" s="41"/>
      <c r="C78" s="34" t="s">
        <v>183</v>
      </c>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6.5" customHeight="1">
      <c r="A79" s="40"/>
      <c r="B79" s="41"/>
      <c r="C79" s="42"/>
      <c r="D79" s="42"/>
      <c r="E79" s="71" t="str">
        <f>E11</f>
        <v>SO 98-98 - Všeobecný objekt</v>
      </c>
      <c r="F79" s="42"/>
      <c r="G79" s="42"/>
      <c r="H79" s="42"/>
      <c r="I79" s="42"/>
      <c r="J79" s="42"/>
      <c r="K79" s="42"/>
      <c r="L79" s="147"/>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12" customHeight="1">
      <c r="A81" s="40"/>
      <c r="B81" s="41"/>
      <c r="C81" s="34" t="s">
        <v>21</v>
      </c>
      <c r="D81" s="42"/>
      <c r="E81" s="42"/>
      <c r="F81" s="29" t="str">
        <f>F14</f>
        <v xml:space="preserve"> </v>
      </c>
      <c r="G81" s="42"/>
      <c r="H81" s="42"/>
      <c r="I81" s="34" t="s">
        <v>23</v>
      </c>
      <c r="J81" s="74" t="str">
        <f>IF(J14="","",J14)</f>
        <v>17. 6. 2020</v>
      </c>
      <c r="K81" s="42"/>
      <c r="L81" s="147"/>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5.15" customHeight="1">
      <c r="A83" s="40"/>
      <c r="B83" s="41"/>
      <c r="C83" s="34" t="s">
        <v>25</v>
      </c>
      <c r="D83" s="42"/>
      <c r="E83" s="42"/>
      <c r="F83" s="29" t="str">
        <f>E17</f>
        <v>Správa železniční dopravní cesty</v>
      </c>
      <c r="G83" s="42"/>
      <c r="H83" s="42"/>
      <c r="I83" s="34" t="s">
        <v>33</v>
      </c>
      <c r="J83" s="38" t="str">
        <f>E23</f>
        <v>Viagnostics s.r.o.</v>
      </c>
      <c r="K83" s="42"/>
      <c r="L83" s="147"/>
      <c r="S83" s="40"/>
      <c r="T83" s="40"/>
      <c r="U83" s="40"/>
      <c r="V83" s="40"/>
      <c r="W83" s="40"/>
      <c r="X83" s="40"/>
      <c r="Y83" s="40"/>
      <c r="Z83" s="40"/>
      <c r="AA83" s="40"/>
      <c r="AB83" s="40"/>
      <c r="AC83" s="40"/>
      <c r="AD83" s="40"/>
      <c r="AE83" s="40"/>
    </row>
    <row r="84" s="2" customFormat="1" ht="15.15" customHeight="1">
      <c r="A84" s="40"/>
      <c r="B84" s="41"/>
      <c r="C84" s="34" t="s">
        <v>31</v>
      </c>
      <c r="D84" s="42"/>
      <c r="E84" s="42"/>
      <c r="F84" s="29" t="str">
        <f>IF(E20="","",E20)</f>
        <v>Vyplň údaj</v>
      </c>
      <c r="G84" s="42"/>
      <c r="H84" s="42"/>
      <c r="I84" s="34" t="s">
        <v>38</v>
      </c>
      <c r="J84" s="38" t="str">
        <f>E26</f>
        <v xml:space="preserve"> </v>
      </c>
      <c r="K84" s="42"/>
      <c r="L84" s="147"/>
      <c r="S84" s="40"/>
      <c r="T84" s="40"/>
      <c r="U84" s="40"/>
      <c r="V84" s="40"/>
      <c r="W84" s="40"/>
      <c r="X84" s="40"/>
      <c r="Y84" s="40"/>
      <c r="Z84" s="40"/>
      <c r="AA84" s="40"/>
      <c r="AB84" s="40"/>
      <c r="AC84" s="40"/>
      <c r="AD84" s="40"/>
      <c r="AE84" s="40"/>
    </row>
    <row r="85" s="2" customFormat="1" ht="10.32" customHeight="1">
      <c r="A85" s="40"/>
      <c r="B85" s="41"/>
      <c r="C85" s="42"/>
      <c r="D85" s="42"/>
      <c r="E85" s="42"/>
      <c r="F85" s="42"/>
      <c r="G85" s="42"/>
      <c r="H85" s="42"/>
      <c r="I85" s="42"/>
      <c r="J85" s="42"/>
      <c r="K85" s="42"/>
      <c r="L85" s="147"/>
      <c r="S85" s="40"/>
      <c r="T85" s="40"/>
      <c r="U85" s="40"/>
      <c r="V85" s="40"/>
      <c r="W85" s="40"/>
      <c r="X85" s="40"/>
      <c r="Y85" s="40"/>
      <c r="Z85" s="40"/>
      <c r="AA85" s="40"/>
      <c r="AB85" s="40"/>
      <c r="AC85" s="40"/>
      <c r="AD85" s="40"/>
      <c r="AE85" s="40"/>
    </row>
    <row r="86" s="10" customFormat="1" ht="29.28" customHeight="1">
      <c r="A86" s="183"/>
      <c r="B86" s="184"/>
      <c r="C86" s="185" t="s">
        <v>192</v>
      </c>
      <c r="D86" s="186" t="s">
        <v>60</v>
      </c>
      <c r="E86" s="186" t="s">
        <v>56</v>
      </c>
      <c r="F86" s="186" t="s">
        <v>57</v>
      </c>
      <c r="G86" s="186" t="s">
        <v>193</v>
      </c>
      <c r="H86" s="186" t="s">
        <v>194</v>
      </c>
      <c r="I86" s="186" t="s">
        <v>195</v>
      </c>
      <c r="J86" s="186" t="s">
        <v>187</v>
      </c>
      <c r="K86" s="187" t="s">
        <v>196</v>
      </c>
      <c r="L86" s="188"/>
      <c r="M86" s="94" t="s">
        <v>19</v>
      </c>
      <c r="N86" s="95" t="s">
        <v>45</v>
      </c>
      <c r="O86" s="95" t="s">
        <v>197</v>
      </c>
      <c r="P86" s="95" t="s">
        <v>198</v>
      </c>
      <c r="Q86" s="95" t="s">
        <v>199</v>
      </c>
      <c r="R86" s="95" t="s">
        <v>200</v>
      </c>
      <c r="S86" s="95" t="s">
        <v>201</v>
      </c>
      <c r="T86" s="96" t="s">
        <v>202</v>
      </c>
      <c r="U86" s="183"/>
      <c r="V86" s="183"/>
      <c r="W86" s="183"/>
      <c r="X86" s="183"/>
      <c r="Y86" s="183"/>
      <c r="Z86" s="183"/>
      <c r="AA86" s="183"/>
      <c r="AB86" s="183"/>
      <c r="AC86" s="183"/>
      <c r="AD86" s="183"/>
      <c r="AE86" s="183"/>
    </row>
    <row r="87" s="2" customFormat="1" ht="22.8" customHeight="1">
      <c r="A87" s="40"/>
      <c r="B87" s="41"/>
      <c r="C87" s="101" t="s">
        <v>203</v>
      </c>
      <c r="D87" s="42"/>
      <c r="E87" s="42"/>
      <c r="F87" s="42"/>
      <c r="G87" s="42"/>
      <c r="H87" s="42"/>
      <c r="I87" s="42"/>
      <c r="J87" s="189">
        <f>BK87</f>
        <v>0</v>
      </c>
      <c r="K87" s="42"/>
      <c r="L87" s="46"/>
      <c r="M87" s="97"/>
      <c r="N87" s="190"/>
      <c r="O87" s="98"/>
      <c r="P87" s="191">
        <f>P88+P97</f>
        <v>0</v>
      </c>
      <c r="Q87" s="98"/>
      <c r="R87" s="191">
        <f>R88+R97</f>
        <v>0.0099000000000000008</v>
      </c>
      <c r="S87" s="98"/>
      <c r="T87" s="192">
        <f>T88+T97</f>
        <v>0</v>
      </c>
      <c r="U87" s="40"/>
      <c r="V87" s="40"/>
      <c r="W87" s="40"/>
      <c r="X87" s="40"/>
      <c r="Y87" s="40"/>
      <c r="Z87" s="40"/>
      <c r="AA87" s="40"/>
      <c r="AB87" s="40"/>
      <c r="AC87" s="40"/>
      <c r="AD87" s="40"/>
      <c r="AE87" s="40"/>
      <c r="AT87" s="19" t="s">
        <v>74</v>
      </c>
      <c r="AU87" s="19" t="s">
        <v>188</v>
      </c>
      <c r="BK87" s="193">
        <f>BK88+BK97</f>
        <v>0</v>
      </c>
    </row>
    <row r="88" s="11" customFormat="1" ht="25.92" customHeight="1">
      <c r="A88" s="11"/>
      <c r="B88" s="194"/>
      <c r="C88" s="195"/>
      <c r="D88" s="196" t="s">
        <v>74</v>
      </c>
      <c r="E88" s="197" t="s">
        <v>204</v>
      </c>
      <c r="F88" s="197" t="s">
        <v>205</v>
      </c>
      <c r="G88" s="195"/>
      <c r="H88" s="195"/>
      <c r="I88" s="198"/>
      <c r="J88" s="199">
        <f>BK88</f>
        <v>0</v>
      </c>
      <c r="K88" s="195"/>
      <c r="L88" s="200"/>
      <c r="M88" s="201"/>
      <c r="N88" s="202"/>
      <c r="O88" s="202"/>
      <c r="P88" s="203">
        <f>SUM(P89:P96)</f>
        <v>0</v>
      </c>
      <c r="Q88" s="202"/>
      <c r="R88" s="203">
        <f>SUM(R89:R96)</f>
        <v>0.0099000000000000008</v>
      </c>
      <c r="S88" s="202"/>
      <c r="T88" s="204">
        <f>SUM(T89:T96)</f>
        <v>0</v>
      </c>
      <c r="U88" s="11"/>
      <c r="V88" s="11"/>
      <c r="W88" s="11"/>
      <c r="X88" s="11"/>
      <c r="Y88" s="11"/>
      <c r="Z88" s="11"/>
      <c r="AA88" s="11"/>
      <c r="AB88" s="11"/>
      <c r="AC88" s="11"/>
      <c r="AD88" s="11"/>
      <c r="AE88" s="11"/>
      <c r="AR88" s="205" t="s">
        <v>206</v>
      </c>
      <c r="AT88" s="206" t="s">
        <v>74</v>
      </c>
      <c r="AU88" s="206" t="s">
        <v>75</v>
      </c>
      <c r="AY88" s="205" t="s">
        <v>207</v>
      </c>
      <c r="BK88" s="207">
        <f>SUM(BK89:BK96)</f>
        <v>0</v>
      </c>
    </row>
    <row r="89" s="2" customFormat="1" ht="14.4" customHeight="1">
      <c r="A89" s="40"/>
      <c r="B89" s="41"/>
      <c r="C89" s="208" t="s">
        <v>82</v>
      </c>
      <c r="D89" s="208" t="s">
        <v>208</v>
      </c>
      <c r="E89" s="209" t="s">
        <v>209</v>
      </c>
      <c r="F89" s="210" t="s">
        <v>210</v>
      </c>
      <c r="G89" s="211" t="s">
        <v>211</v>
      </c>
      <c r="H89" s="212">
        <v>1</v>
      </c>
      <c r="I89" s="213"/>
      <c r="J89" s="214">
        <f>ROUND(I89*H89,2)</f>
        <v>0</v>
      </c>
      <c r="K89" s="210" t="s">
        <v>212</v>
      </c>
      <c r="L89" s="46"/>
      <c r="M89" s="215" t="s">
        <v>19</v>
      </c>
      <c r="N89" s="216" t="s">
        <v>46</v>
      </c>
      <c r="O89" s="86"/>
      <c r="P89" s="217">
        <f>O89*H89</f>
        <v>0</v>
      </c>
      <c r="Q89" s="217">
        <v>0.0099000000000000008</v>
      </c>
      <c r="R89" s="217">
        <f>Q89*H89</f>
        <v>0.0099000000000000008</v>
      </c>
      <c r="S89" s="217">
        <v>0</v>
      </c>
      <c r="T89" s="218">
        <f>S89*H89</f>
        <v>0</v>
      </c>
      <c r="U89" s="40"/>
      <c r="V89" s="40"/>
      <c r="W89" s="40"/>
      <c r="X89" s="40"/>
      <c r="Y89" s="40"/>
      <c r="Z89" s="40"/>
      <c r="AA89" s="40"/>
      <c r="AB89" s="40"/>
      <c r="AC89" s="40"/>
      <c r="AD89" s="40"/>
      <c r="AE89" s="40"/>
      <c r="AR89" s="219" t="s">
        <v>213</v>
      </c>
      <c r="AT89" s="219" t="s">
        <v>208</v>
      </c>
      <c r="AU89" s="219" t="s">
        <v>82</v>
      </c>
      <c r="AY89" s="19" t="s">
        <v>207</v>
      </c>
      <c r="BE89" s="220">
        <f>IF(N89="základní",J89,0)</f>
        <v>0</v>
      </c>
      <c r="BF89" s="220">
        <f>IF(N89="snížená",J89,0)</f>
        <v>0</v>
      </c>
      <c r="BG89" s="220">
        <f>IF(N89="zákl. přenesená",J89,0)</f>
        <v>0</v>
      </c>
      <c r="BH89" s="220">
        <f>IF(N89="sníž. přenesená",J89,0)</f>
        <v>0</v>
      </c>
      <c r="BI89" s="220">
        <f>IF(N89="nulová",J89,0)</f>
        <v>0</v>
      </c>
      <c r="BJ89" s="19" t="s">
        <v>82</v>
      </c>
      <c r="BK89" s="220">
        <f>ROUND(I89*H89,2)</f>
        <v>0</v>
      </c>
      <c r="BL89" s="19" t="s">
        <v>213</v>
      </c>
      <c r="BM89" s="219" t="s">
        <v>214</v>
      </c>
    </row>
    <row r="90" s="2" customFormat="1">
      <c r="A90" s="40"/>
      <c r="B90" s="41"/>
      <c r="C90" s="42"/>
      <c r="D90" s="221" t="s">
        <v>215</v>
      </c>
      <c r="E90" s="42"/>
      <c r="F90" s="222" t="s">
        <v>216</v>
      </c>
      <c r="G90" s="42"/>
      <c r="H90" s="42"/>
      <c r="I90" s="223"/>
      <c r="J90" s="42"/>
      <c r="K90" s="42"/>
      <c r="L90" s="46"/>
      <c r="M90" s="224"/>
      <c r="N90" s="225"/>
      <c r="O90" s="86"/>
      <c r="P90" s="86"/>
      <c r="Q90" s="86"/>
      <c r="R90" s="86"/>
      <c r="S90" s="86"/>
      <c r="T90" s="87"/>
      <c r="U90" s="40"/>
      <c r="V90" s="40"/>
      <c r="W90" s="40"/>
      <c r="X90" s="40"/>
      <c r="Y90" s="40"/>
      <c r="Z90" s="40"/>
      <c r="AA90" s="40"/>
      <c r="AB90" s="40"/>
      <c r="AC90" s="40"/>
      <c r="AD90" s="40"/>
      <c r="AE90" s="40"/>
      <c r="AT90" s="19" t="s">
        <v>215</v>
      </c>
      <c r="AU90" s="19" t="s">
        <v>82</v>
      </c>
    </row>
    <row r="91" s="2" customFormat="1" ht="14.4" customHeight="1">
      <c r="A91" s="40"/>
      <c r="B91" s="41"/>
      <c r="C91" s="208" t="s">
        <v>84</v>
      </c>
      <c r="D91" s="208" t="s">
        <v>208</v>
      </c>
      <c r="E91" s="209" t="s">
        <v>217</v>
      </c>
      <c r="F91" s="210" t="s">
        <v>218</v>
      </c>
      <c r="G91" s="211" t="s">
        <v>211</v>
      </c>
      <c r="H91" s="212">
        <v>1</v>
      </c>
      <c r="I91" s="213"/>
      <c r="J91" s="214">
        <f>ROUND(I91*H91,2)</f>
        <v>0</v>
      </c>
      <c r="K91" s="210" t="s">
        <v>212</v>
      </c>
      <c r="L91" s="46"/>
      <c r="M91" s="215" t="s">
        <v>19</v>
      </c>
      <c r="N91" s="216" t="s">
        <v>46</v>
      </c>
      <c r="O91" s="86"/>
      <c r="P91" s="217">
        <f>O91*H91</f>
        <v>0</v>
      </c>
      <c r="Q91" s="217">
        <v>0</v>
      </c>
      <c r="R91" s="217">
        <f>Q91*H91</f>
        <v>0</v>
      </c>
      <c r="S91" s="217">
        <v>0</v>
      </c>
      <c r="T91" s="218">
        <f>S91*H91</f>
        <v>0</v>
      </c>
      <c r="U91" s="40"/>
      <c r="V91" s="40"/>
      <c r="W91" s="40"/>
      <c r="X91" s="40"/>
      <c r="Y91" s="40"/>
      <c r="Z91" s="40"/>
      <c r="AA91" s="40"/>
      <c r="AB91" s="40"/>
      <c r="AC91" s="40"/>
      <c r="AD91" s="40"/>
      <c r="AE91" s="40"/>
      <c r="AR91" s="219" t="s">
        <v>219</v>
      </c>
      <c r="AT91" s="219" t="s">
        <v>208</v>
      </c>
      <c r="AU91" s="219" t="s">
        <v>82</v>
      </c>
      <c r="AY91" s="19" t="s">
        <v>207</v>
      </c>
      <c r="BE91" s="220">
        <f>IF(N91="základní",J91,0)</f>
        <v>0</v>
      </c>
      <c r="BF91" s="220">
        <f>IF(N91="snížená",J91,0)</f>
        <v>0</v>
      </c>
      <c r="BG91" s="220">
        <f>IF(N91="zákl. přenesená",J91,0)</f>
        <v>0</v>
      </c>
      <c r="BH91" s="220">
        <f>IF(N91="sníž. přenesená",J91,0)</f>
        <v>0</v>
      </c>
      <c r="BI91" s="220">
        <f>IF(N91="nulová",J91,0)</f>
        <v>0</v>
      </c>
      <c r="BJ91" s="19" t="s">
        <v>82</v>
      </c>
      <c r="BK91" s="220">
        <f>ROUND(I91*H91,2)</f>
        <v>0</v>
      </c>
      <c r="BL91" s="19" t="s">
        <v>219</v>
      </c>
      <c r="BM91" s="219" t="s">
        <v>220</v>
      </c>
    </row>
    <row r="92" s="2" customFormat="1" ht="14.4" customHeight="1">
      <c r="A92" s="40"/>
      <c r="B92" s="41"/>
      <c r="C92" s="208" t="s">
        <v>97</v>
      </c>
      <c r="D92" s="208" t="s">
        <v>208</v>
      </c>
      <c r="E92" s="209" t="s">
        <v>221</v>
      </c>
      <c r="F92" s="210" t="s">
        <v>222</v>
      </c>
      <c r="G92" s="211" t="s">
        <v>223</v>
      </c>
      <c r="H92" s="212">
        <v>1</v>
      </c>
      <c r="I92" s="213"/>
      <c r="J92" s="214">
        <f>ROUND(I92*H92,2)</f>
        <v>0</v>
      </c>
      <c r="K92" s="210" t="s">
        <v>212</v>
      </c>
      <c r="L92" s="46"/>
      <c r="M92" s="215" t="s">
        <v>19</v>
      </c>
      <c r="N92" s="216" t="s">
        <v>46</v>
      </c>
      <c r="O92" s="86"/>
      <c r="P92" s="217">
        <f>O92*H92</f>
        <v>0</v>
      </c>
      <c r="Q92" s="217">
        <v>0</v>
      </c>
      <c r="R92" s="217">
        <f>Q92*H92</f>
        <v>0</v>
      </c>
      <c r="S92" s="217">
        <v>0</v>
      </c>
      <c r="T92" s="218">
        <f>S92*H92</f>
        <v>0</v>
      </c>
      <c r="U92" s="40"/>
      <c r="V92" s="40"/>
      <c r="W92" s="40"/>
      <c r="X92" s="40"/>
      <c r="Y92" s="40"/>
      <c r="Z92" s="40"/>
      <c r="AA92" s="40"/>
      <c r="AB92" s="40"/>
      <c r="AC92" s="40"/>
      <c r="AD92" s="40"/>
      <c r="AE92" s="40"/>
      <c r="AR92" s="219" t="s">
        <v>219</v>
      </c>
      <c r="AT92" s="219" t="s">
        <v>208</v>
      </c>
      <c r="AU92" s="219" t="s">
        <v>82</v>
      </c>
      <c r="AY92" s="19" t="s">
        <v>207</v>
      </c>
      <c r="BE92" s="220">
        <f>IF(N92="základní",J92,0)</f>
        <v>0</v>
      </c>
      <c r="BF92" s="220">
        <f>IF(N92="snížená",J92,0)</f>
        <v>0</v>
      </c>
      <c r="BG92" s="220">
        <f>IF(N92="zákl. přenesená",J92,0)</f>
        <v>0</v>
      </c>
      <c r="BH92" s="220">
        <f>IF(N92="sníž. přenesená",J92,0)</f>
        <v>0</v>
      </c>
      <c r="BI92" s="220">
        <f>IF(N92="nulová",J92,0)</f>
        <v>0</v>
      </c>
      <c r="BJ92" s="19" t="s">
        <v>82</v>
      </c>
      <c r="BK92" s="220">
        <f>ROUND(I92*H92,2)</f>
        <v>0</v>
      </c>
      <c r="BL92" s="19" t="s">
        <v>219</v>
      </c>
      <c r="BM92" s="219" t="s">
        <v>224</v>
      </c>
    </row>
    <row r="93" s="2" customFormat="1" ht="14.4" customHeight="1">
      <c r="A93" s="40"/>
      <c r="B93" s="41"/>
      <c r="C93" s="208" t="s">
        <v>225</v>
      </c>
      <c r="D93" s="208" t="s">
        <v>208</v>
      </c>
      <c r="E93" s="209" t="s">
        <v>226</v>
      </c>
      <c r="F93" s="210" t="s">
        <v>227</v>
      </c>
      <c r="G93" s="211" t="s">
        <v>223</v>
      </c>
      <c r="H93" s="212">
        <v>1</v>
      </c>
      <c r="I93" s="213"/>
      <c r="J93" s="214">
        <f>ROUND(I93*H93,2)</f>
        <v>0</v>
      </c>
      <c r="K93" s="210" t="s">
        <v>212</v>
      </c>
      <c r="L93" s="46"/>
      <c r="M93" s="215" t="s">
        <v>19</v>
      </c>
      <c r="N93" s="216" t="s">
        <v>46</v>
      </c>
      <c r="O93" s="86"/>
      <c r="P93" s="217">
        <f>O93*H93</f>
        <v>0</v>
      </c>
      <c r="Q93" s="217">
        <v>0</v>
      </c>
      <c r="R93" s="217">
        <f>Q93*H93</f>
        <v>0</v>
      </c>
      <c r="S93" s="217">
        <v>0</v>
      </c>
      <c r="T93" s="218">
        <f>S93*H93</f>
        <v>0</v>
      </c>
      <c r="U93" s="40"/>
      <c r="V93" s="40"/>
      <c r="W93" s="40"/>
      <c r="X93" s="40"/>
      <c r="Y93" s="40"/>
      <c r="Z93" s="40"/>
      <c r="AA93" s="40"/>
      <c r="AB93" s="40"/>
      <c r="AC93" s="40"/>
      <c r="AD93" s="40"/>
      <c r="AE93" s="40"/>
      <c r="AR93" s="219" t="s">
        <v>219</v>
      </c>
      <c r="AT93" s="219" t="s">
        <v>208</v>
      </c>
      <c r="AU93" s="219" t="s">
        <v>82</v>
      </c>
      <c r="AY93" s="19" t="s">
        <v>207</v>
      </c>
      <c r="BE93" s="220">
        <f>IF(N93="základní",J93,0)</f>
        <v>0</v>
      </c>
      <c r="BF93" s="220">
        <f>IF(N93="snížená",J93,0)</f>
        <v>0</v>
      </c>
      <c r="BG93" s="220">
        <f>IF(N93="zákl. přenesená",J93,0)</f>
        <v>0</v>
      </c>
      <c r="BH93" s="220">
        <f>IF(N93="sníž. přenesená",J93,0)</f>
        <v>0</v>
      </c>
      <c r="BI93" s="220">
        <f>IF(N93="nulová",J93,0)</f>
        <v>0</v>
      </c>
      <c r="BJ93" s="19" t="s">
        <v>82</v>
      </c>
      <c r="BK93" s="220">
        <f>ROUND(I93*H93,2)</f>
        <v>0</v>
      </c>
      <c r="BL93" s="19" t="s">
        <v>219</v>
      </c>
      <c r="BM93" s="219" t="s">
        <v>228</v>
      </c>
    </row>
    <row r="94" s="2" customFormat="1" ht="14.4" customHeight="1">
      <c r="A94" s="40"/>
      <c r="B94" s="41"/>
      <c r="C94" s="208" t="s">
        <v>206</v>
      </c>
      <c r="D94" s="208" t="s">
        <v>208</v>
      </c>
      <c r="E94" s="209" t="s">
        <v>229</v>
      </c>
      <c r="F94" s="210" t="s">
        <v>230</v>
      </c>
      <c r="G94" s="211" t="s">
        <v>211</v>
      </c>
      <c r="H94" s="212">
        <v>1</v>
      </c>
      <c r="I94" s="213"/>
      <c r="J94" s="214">
        <f>ROUND(I94*H94,2)</f>
        <v>0</v>
      </c>
      <c r="K94" s="210" t="s">
        <v>212</v>
      </c>
      <c r="L94" s="46"/>
      <c r="M94" s="215" t="s">
        <v>19</v>
      </c>
      <c r="N94" s="216" t="s">
        <v>46</v>
      </c>
      <c r="O94" s="86"/>
      <c r="P94" s="217">
        <f>O94*H94</f>
        <v>0</v>
      </c>
      <c r="Q94" s="217">
        <v>0</v>
      </c>
      <c r="R94" s="217">
        <f>Q94*H94</f>
        <v>0</v>
      </c>
      <c r="S94" s="217">
        <v>0</v>
      </c>
      <c r="T94" s="218">
        <f>S94*H94</f>
        <v>0</v>
      </c>
      <c r="U94" s="40"/>
      <c r="V94" s="40"/>
      <c r="W94" s="40"/>
      <c r="X94" s="40"/>
      <c r="Y94" s="40"/>
      <c r="Z94" s="40"/>
      <c r="AA94" s="40"/>
      <c r="AB94" s="40"/>
      <c r="AC94" s="40"/>
      <c r="AD94" s="40"/>
      <c r="AE94" s="40"/>
      <c r="AR94" s="219" t="s">
        <v>219</v>
      </c>
      <c r="AT94" s="219" t="s">
        <v>208</v>
      </c>
      <c r="AU94" s="219" t="s">
        <v>82</v>
      </c>
      <c r="AY94" s="19" t="s">
        <v>207</v>
      </c>
      <c r="BE94" s="220">
        <f>IF(N94="základní",J94,0)</f>
        <v>0</v>
      </c>
      <c r="BF94" s="220">
        <f>IF(N94="snížená",J94,0)</f>
        <v>0</v>
      </c>
      <c r="BG94" s="220">
        <f>IF(N94="zákl. přenesená",J94,0)</f>
        <v>0</v>
      </c>
      <c r="BH94" s="220">
        <f>IF(N94="sníž. přenesená",J94,0)</f>
        <v>0</v>
      </c>
      <c r="BI94" s="220">
        <f>IF(N94="nulová",J94,0)</f>
        <v>0</v>
      </c>
      <c r="BJ94" s="19" t="s">
        <v>82</v>
      </c>
      <c r="BK94" s="220">
        <f>ROUND(I94*H94,2)</f>
        <v>0</v>
      </c>
      <c r="BL94" s="19" t="s">
        <v>219</v>
      </c>
      <c r="BM94" s="219" t="s">
        <v>231</v>
      </c>
    </row>
    <row r="95" s="2" customFormat="1" ht="14.4" customHeight="1">
      <c r="A95" s="40"/>
      <c r="B95" s="41"/>
      <c r="C95" s="208" t="s">
        <v>232</v>
      </c>
      <c r="D95" s="208" t="s">
        <v>208</v>
      </c>
      <c r="E95" s="209" t="s">
        <v>233</v>
      </c>
      <c r="F95" s="210" t="s">
        <v>234</v>
      </c>
      <c r="G95" s="211" t="s">
        <v>211</v>
      </c>
      <c r="H95" s="212">
        <v>1</v>
      </c>
      <c r="I95" s="213"/>
      <c r="J95" s="214">
        <f>ROUND(I95*H95,2)</f>
        <v>0</v>
      </c>
      <c r="K95" s="210" t="s">
        <v>212</v>
      </c>
      <c r="L95" s="46"/>
      <c r="M95" s="215" t="s">
        <v>19</v>
      </c>
      <c r="N95" s="216" t="s">
        <v>46</v>
      </c>
      <c r="O95" s="86"/>
      <c r="P95" s="217">
        <f>O95*H95</f>
        <v>0</v>
      </c>
      <c r="Q95" s="217">
        <v>0</v>
      </c>
      <c r="R95" s="217">
        <f>Q95*H95</f>
        <v>0</v>
      </c>
      <c r="S95" s="217">
        <v>0</v>
      </c>
      <c r="T95" s="218">
        <f>S95*H95</f>
        <v>0</v>
      </c>
      <c r="U95" s="40"/>
      <c r="V95" s="40"/>
      <c r="W95" s="40"/>
      <c r="X95" s="40"/>
      <c r="Y95" s="40"/>
      <c r="Z95" s="40"/>
      <c r="AA95" s="40"/>
      <c r="AB95" s="40"/>
      <c r="AC95" s="40"/>
      <c r="AD95" s="40"/>
      <c r="AE95" s="40"/>
      <c r="AR95" s="219" t="s">
        <v>219</v>
      </c>
      <c r="AT95" s="219" t="s">
        <v>208</v>
      </c>
      <c r="AU95" s="219" t="s">
        <v>82</v>
      </c>
      <c r="AY95" s="19" t="s">
        <v>207</v>
      </c>
      <c r="BE95" s="220">
        <f>IF(N95="základní",J95,0)</f>
        <v>0</v>
      </c>
      <c r="BF95" s="220">
        <f>IF(N95="snížená",J95,0)</f>
        <v>0</v>
      </c>
      <c r="BG95" s="220">
        <f>IF(N95="zákl. přenesená",J95,0)</f>
        <v>0</v>
      </c>
      <c r="BH95" s="220">
        <f>IF(N95="sníž. přenesená",J95,0)</f>
        <v>0</v>
      </c>
      <c r="BI95" s="220">
        <f>IF(N95="nulová",J95,0)</f>
        <v>0</v>
      </c>
      <c r="BJ95" s="19" t="s">
        <v>82</v>
      </c>
      <c r="BK95" s="220">
        <f>ROUND(I95*H95,2)</f>
        <v>0</v>
      </c>
      <c r="BL95" s="19" t="s">
        <v>219</v>
      </c>
      <c r="BM95" s="219" t="s">
        <v>235</v>
      </c>
    </row>
    <row r="96" s="2" customFormat="1" ht="24.15" customHeight="1">
      <c r="A96" s="40"/>
      <c r="B96" s="41"/>
      <c r="C96" s="208" t="s">
        <v>236</v>
      </c>
      <c r="D96" s="208" t="s">
        <v>208</v>
      </c>
      <c r="E96" s="209" t="s">
        <v>237</v>
      </c>
      <c r="F96" s="210" t="s">
        <v>238</v>
      </c>
      <c r="G96" s="211" t="s">
        <v>211</v>
      </c>
      <c r="H96" s="212">
        <v>1</v>
      </c>
      <c r="I96" s="213"/>
      <c r="J96" s="214">
        <f>ROUND(I96*H96,2)</f>
        <v>0</v>
      </c>
      <c r="K96" s="210" t="s">
        <v>212</v>
      </c>
      <c r="L96" s="46"/>
      <c r="M96" s="215" t="s">
        <v>19</v>
      </c>
      <c r="N96" s="216" t="s">
        <v>46</v>
      </c>
      <c r="O96" s="86"/>
      <c r="P96" s="217">
        <f>O96*H96</f>
        <v>0</v>
      </c>
      <c r="Q96" s="217">
        <v>0</v>
      </c>
      <c r="R96" s="217">
        <f>Q96*H96</f>
        <v>0</v>
      </c>
      <c r="S96" s="217">
        <v>0</v>
      </c>
      <c r="T96" s="218">
        <f>S96*H96</f>
        <v>0</v>
      </c>
      <c r="U96" s="40"/>
      <c r="V96" s="40"/>
      <c r="W96" s="40"/>
      <c r="X96" s="40"/>
      <c r="Y96" s="40"/>
      <c r="Z96" s="40"/>
      <c r="AA96" s="40"/>
      <c r="AB96" s="40"/>
      <c r="AC96" s="40"/>
      <c r="AD96" s="40"/>
      <c r="AE96" s="40"/>
      <c r="AR96" s="219" t="s">
        <v>219</v>
      </c>
      <c r="AT96" s="219" t="s">
        <v>208</v>
      </c>
      <c r="AU96" s="219" t="s">
        <v>82</v>
      </c>
      <c r="AY96" s="19" t="s">
        <v>207</v>
      </c>
      <c r="BE96" s="220">
        <f>IF(N96="základní",J96,0)</f>
        <v>0</v>
      </c>
      <c r="BF96" s="220">
        <f>IF(N96="snížená",J96,0)</f>
        <v>0</v>
      </c>
      <c r="BG96" s="220">
        <f>IF(N96="zákl. přenesená",J96,0)</f>
        <v>0</v>
      </c>
      <c r="BH96" s="220">
        <f>IF(N96="sníž. přenesená",J96,0)</f>
        <v>0</v>
      </c>
      <c r="BI96" s="220">
        <f>IF(N96="nulová",J96,0)</f>
        <v>0</v>
      </c>
      <c r="BJ96" s="19" t="s">
        <v>82</v>
      </c>
      <c r="BK96" s="220">
        <f>ROUND(I96*H96,2)</f>
        <v>0</v>
      </c>
      <c r="BL96" s="19" t="s">
        <v>219</v>
      </c>
      <c r="BM96" s="219" t="s">
        <v>239</v>
      </c>
    </row>
    <row r="97" s="11" customFormat="1" ht="25.92" customHeight="1">
      <c r="A97" s="11"/>
      <c r="B97" s="194"/>
      <c r="C97" s="195"/>
      <c r="D97" s="196" t="s">
        <v>74</v>
      </c>
      <c r="E97" s="197" t="s">
        <v>240</v>
      </c>
      <c r="F97" s="197" t="s">
        <v>87</v>
      </c>
      <c r="G97" s="195"/>
      <c r="H97" s="195"/>
      <c r="I97" s="198"/>
      <c r="J97" s="199">
        <f>BK97</f>
        <v>0</v>
      </c>
      <c r="K97" s="195"/>
      <c r="L97" s="200"/>
      <c r="M97" s="201"/>
      <c r="N97" s="202"/>
      <c r="O97" s="202"/>
      <c r="P97" s="203">
        <f>SUM(P98:P102)</f>
        <v>0</v>
      </c>
      <c r="Q97" s="202"/>
      <c r="R97" s="203">
        <f>SUM(R98:R102)</f>
        <v>0</v>
      </c>
      <c r="S97" s="202"/>
      <c r="T97" s="204">
        <f>SUM(T98:T102)</f>
        <v>0</v>
      </c>
      <c r="U97" s="11"/>
      <c r="V97" s="11"/>
      <c r="W97" s="11"/>
      <c r="X97" s="11"/>
      <c r="Y97" s="11"/>
      <c r="Z97" s="11"/>
      <c r="AA97" s="11"/>
      <c r="AB97" s="11"/>
      <c r="AC97" s="11"/>
      <c r="AD97" s="11"/>
      <c r="AE97" s="11"/>
      <c r="AR97" s="205" t="s">
        <v>206</v>
      </c>
      <c r="AT97" s="206" t="s">
        <v>74</v>
      </c>
      <c r="AU97" s="206" t="s">
        <v>75</v>
      </c>
      <c r="AY97" s="205" t="s">
        <v>207</v>
      </c>
      <c r="BK97" s="207">
        <f>SUM(BK98:BK102)</f>
        <v>0</v>
      </c>
    </row>
    <row r="98" s="2" customFormat="1" ht="14.4" customHeight="1">
      <c r="A98" s="40"/>
      <c r="B98" s="41"/>
      <c r="C98" s="208" t="s">
        <v>241</v>
      </c>
      <c r="D98" s="208" t="s">
        <v>208</v>
      </c>
      <c r="E98" s="209" t="s">
        <v>242</v>
      </c>
      <c r="F98" s="210" t="s">
        <v>243</v>
      </c>
      <c r="G98" s="211" t="s">
        <v>211</v>
      </c>
      <c r="H98" s="212">
        <v>1</v>
      </c>
      <c r="I98" s="213"/>
      <c r="J98" s="214">
        <f>ROUND(I98*H98,2)</f>
        <v>0</v>
      </c>
      <c r="K98" s="210" t="s">
        <v>212</v>
      </c>
      <c r="L98" s="46"/>
      <c r="M98" s="215" t="s">
        <v>19</v>
      </c>
      <c r="N98" s="216" t="s">
        <v>46</v>
      </c>
      <c r="O98" s="86"/>
      <c r="P98" s="217">
        <f>O98*H98</f>
        <v>0</v>
      </c>
      <c r="Q98" s="217">
        <v>0</v>
      </c>
      <c r="R98" s="217">
        <f>Q98*H98</f>
        <v>0</v>
      </c>
      <c r="S98" s="217">
        <v>0</v>
      </c>
      <c r="T98" s="218">
        <f>S98*H98</f>
        <v>0</v>
      </c>
      <c r="U98" s="40"/>
      <c r="V98" s="40"/>
      <c r="W98" s="40"/>
      <c r="X98" s="40"/>
      <c r="Y98" s="40"/>
      <c r="Z98" s="40"/>
      <c r="AA98" s="40"/>
      <c r="AB98" s="40"/>
      <c r="AC98" s="40"/>
      <c r="AD98" s="40"/>
      <c r="AE98" s="40"/>
      <c r="AR98" s="219" t="s">
        <v>219</v>
      </c>
      <c r="AT98" s="219" t="s">
        <v>208</v>
      </c>
      <c r="AU98" s="219" t="s">
        <v>82</v>
      </c>
      <c r="AY98" s="19" t="s">
        <v>207</v>
      </c>
      <c r="BE98" s="220">
        <f>IF(N98="základní",J98,0)</f>
        <v>0</v>
      </c>
      <c r="BF98" s="220">
        <f>IF(N98="snížená",J98,0)</f>
        <v>0</v>
      </c>
      <c r="BG98" s="220">
        <f>IF(N98="zákl. přenesená",J98,0)</f>
        <v>0</v>
      </c>
      <c r="BH98" s="220">
        <f>IF(N98="sníž. přenesená",J98,0)</f>
        <v>0</v>
      </c>
      <c r="BI98" s="220">
        <f>IF(N98="nulová",J98,0)</f>
        <v>0</v>
      </c>
      <c r="BJ98" s="19" t="s">
        <v>82</v>
      </c>
      <c r="BK98" s="220">
        <f>ROUND(I98*H98,2)</f>
        <v>0</v>
      </c>
      <c r="BL98" s="19" t="s">
        <v>219</v>
      </c>
      <c r="BM98" s="219" t="s">
        <v>244</v>
      </c>
    </row>
    <row r="99" s="2" customFormat="1" ht="14.4" customHeight="1">
      <c r="A99" s="40"/>
      <c r="B99" s="41"/>
      <c r="C99" s="208" t="s">
        <v>245</v>
      </c>
      <c r="D99" s="208" t="s">
        <v>208</v>
      </c>
      <c r="E99" s="209" t="s">
        <v>246</v>
      </c>
      <c r="F99" s="210" t="s">
        <v>247</v>
      </c>
      <c r="G99" s="211" t="s">
        <v>211</v>
      </c>
      <c r="H99" s="212">
        <v>1</v>
      </c>
      <c r="I99" s="213"/>
      <c r="J99" s="214">
        <f>ROUND(I99*H99,2)</f>
        <v>0</v>
      </c>
      <c r="K99" s="210" t="s">
        <v>212</v>
      </c>
      <c r="L99" s="46"/>
      <c r="M99" s="215" t="s">
        <v>19</v>
      </c>
      <c r="N99" s="216" t="s">
        <v>46</v>
      </c>
      <c r="O99" s="86"/>
      <c r="P99" s="217">
        <f>O99*H99</f>
        <v>0</v>
      </c>
      <c r="Q99" s="217">
        <v>0</v>
      </c>
      <c r="R99" s="217">
        <f>Q99*H99</f>
        <v>0</v>
      </c>
      <c r="S99" s="217">
        <v>0</v>
      </c>
      <c r="T99" s="218">
        <f>S99*H99</f>
        <v>0</v>
      </c>
      <c r="U99" s="40"/>
      <c r="V99" s="40"/>
      <c r="W99" s="40"/>
      <c r="X99" s="40"/>
      <c r="Y99" s="40"/>
      <c r="Z99" s="40"/>
      <c r="AA99" s="40"/>
      <c r="AB99" s="40"/>
      <c r="AC99" s="40"/>
      <c r="AD99" s="40"/>
      <c r="AE99" s="40"/>
      <c r="AR99" s="219" t="s">
        <v>219</v>
      </c>
      <c r="AT99" s="219" t="s">
        <v>208</v>
      </c>
      <c r="AU99" s="219" t="s">
        <v>82</v>
      </c>
      <c r="AY99" s="19" t="s">
        <v>207</v>
      </c>
      <c r="BE99" s="220">
        <f>IF(N99="základní",J99,0)</f>
        <v>0</v>
      </c>
      <c r="BF99" s="220">
        <f>IF(N99="snížená",J99,0)</f>
        <v>0</v>
      </c>
      <c r="BG99" s="220">
        <f>IF(N99="zákl. přenesená",J99,0)</f>
        <v>0</v>
      </c>
      <c r="BH99" s="220">
        <f>IF(N99="sníž. přenesená",J99,0)</f>
        <v>0</v>
      </c>
      <c r="BI99" s="220">
        <f>IF(N99="nulová",J99,0)</f>
        <v>0</v>
      </c>
      <c r="BJ99" s="19" t="s">
        <v>82</v>
      </c>
      <c r="BK99" s="220">
        <f>ROUND(I99*H99,2)</f>
        <v>0</v>
      </c>
      <c r="BL99" s="19" t="s">
        <v>219</v>
      </c>
      <c r="BM99" s="219" t="s">
        <v>248</v>
      </c>
    </row>
    <row r="100" s="2" customFormat="1" ht="14.4" customHeight="1">
      <c r="A100" s="40"/>
      <c r="B100" s="41"/>
      <c r="C100" s="208" t="s">
        <v>249</v>
      </c>
      <c r="D100" s="208" t="s">
        <v>208</v>
      </c>
      <c r="E100" s="209" t="s">
        <v>250</v>
      </c>
      <c r="F100" s="210" t="s">
        <v>251</v>
      </c>
      <c r="G100" s="211" t="s">
        <v>211</v>
      </c>
      <c r="H100" s="212">
        <v>1</v>
      </c>
      <c r="I100" s="213"/>
      <c r="J100" s="214">
        <f>ROUND(I100*H100,2)</f>
        <v>0</v>
      </c>
      <c r="K100" s="210" t="s">
        <v>212</v>
      </c>
      <c r="L100" s="46"/>
      <c r="M100" s="215" t="s">
        <v>19</v>
      </c>
      <c r="N100" s="216" t="s">
        <v>46</v>
      </c>
      <c r="O100" s="86"/>
      <c r="P100" s="217">
        <f>O100*H100</f>
        <v>0</v>
      </c>
      <c r="Q100" s="217">
        <v>0</v>
      </c>
      <c r="R100" s="217">
        <f>Q100*H100</f>
        <v>0</v>
      </c>
      <c r="S100" s="217">
        <v>0</v>
      </c>
      <c r="T100" s="218">
        <f>S100*H100</f>
        <v>0</v>
      </c>
      <c r="U100" s="40"/>
      <c r="V100" s="40"/>
      <c r="W100" s="40"/>
      <c r="X100" s="40"/>
      <c r="Y100" s="40"/>
      <c r="Z100" s="40"/>
      <c r="AA100" s="40"/>
      <c r="AB100" s="40"/>
      <c r="AC100" s="40"/>
      <c r="AD100" s="40"/>
      <c r="AE100" s="40"/>
      <c r="AR100" s="219" t="s">
        <v>219</v>
      </c>
      <c r="AT100" s="219" t="s">
        <v>208</v>
      </c>
      <c r="AU100" s="219" t="s">
        <v>82</v>
      </c>
      <c r="AY100" s="19" t="s">
        <v>207</v>
      </c>
      <c r="BE100" s="220">
        <f>IF(N100="základní",J100,0)</f>
        <v>0</v>
      </c>
      <c r="BF100" s="220">
        <f>IF(N100="snížená",J100,0)</f>
        <v>0</v>
      </c>
      <c r="BG100" s="220">
        <f>IF(N100="zákl. přenesená",J100,0)</f>
        <v>0</v>
      </c>
      <c r="BH100" s="220">
        <f>IF(N100="sníž. přenesená",J100,0)</f>
        <v>0</v>
      </c>
      <c r="BI100" s="220">
        <f>IF(N100="nulová",J100,0)</f>
        <v>0</v>
      </c>
      <c r="BJ100" s="19" t="s">
        <v>82</v>
      </c>
      <c r="BK100" s="220">
        <f>ROUND(I100*H100,2)</f>
        <v>0</v>
      </c>
      <c r="BL100" s="19" t="s">
        <v>219</v>
      </c>
      <c r="BM100" s="219" t="s">
        <v>252</v>
      </c>
    </row>
    <row r="101" s="2" customFormat="1" ht="14.4" customHeight="1">
      <c r="A101" s="40"/>
      <c r="B101" s="41"/>
      <c r="C101" s="208" t="s">
        <v>253</v>
      </c>
      <c r="D101" s="208" t="s">
        <v>208</v>
      </c>
      <c r="E101" s="209" t="s">
        <v>254</v>
      </c>
      <c r="F101" s="210" t="s">
        <v>255</v>
      </c>
      <c r="G101" s="211" t="s">
        <v>211</v>
      </c>
      <c r="H101" s="212">
        <v>1</v>
      </c>
      <c r="I101" s="213"/>
      <c r="J101" s="214">
        <f>ROUND(I101*H101,2)</f>
        <v>0</v>
      </c>
      <c r="K101" s="210" t="s">
        <v>212</v>
      </c>
      <c r="L101" s="46"/>
      <c r="M101" s="215" t="s">
        <v>19</v>
      </c>
      <c r="N101" s="216" t="s">
        <v>46</v>
      </c>
      <c r="O101" s="86"/>
      <c r="P101" s="217">
        <f>O101*H101</f>
        <v>0</v>
      </c>
      <c r="Q101" s="217">
        <v>0</v>
      </c>
      <c r="R101" s="217">
        <f>Q101*H101</f>
        <v>0</v>
      </c>
      <c r="S101" s="217">
        <v>0</v>
      </c>
      <c r="T101" s="218">
        <f>S101*H101</f>
        <v>0</v>
      </c>
      <c r="U101" s="40"/>
      <c r="V101" s="40"/>
      <c r="W101" s="40"/>
      <c r="X101" s="40"/>
      <c r="Y101" s="40"/>
      <c r="Z101" s="40"/>
      <c r="AA101" s="40"/>
      <c r="AB101" s="40"/>
      <c r="AC101" s="40"/>
      <c r="AD101" s="40"/>
      <c r="AE101" s="40"/>
      <c r="AR101" s="219" t="s">
        <v>219</v>
      </c>
      <c r="AT101" s="219" t="s">
        <v>208</v>
      </c>
      <c r="AU101" s="219" t="s">
        <v>82</v>
      </c>
      <c r="AY101" s="19" t="s">
        <v>207</v>
      </c>
      <c r="BE101" s="220">
        <f>IF(N101="základní",J101,0)</f>
        <v>0</v>
      </c>
      <c r="BF101" s="220">
        <f>IF(N101="snížená",J101,0)</f>
        <v>0</v>
      </c>
      <c r="BG101" s="220">
        <f>IF(N101="zákl. přenesená",J101,0)</f>
        <v>0</v>
      </c>
      <c r="BH101" s="220">
        <f>IF(N101="sníž. přenesená",J101,0)</f>
        <v>0</v>
      </c>
      <c r="BI101" s="220">
        <f>IF(N101="nulová",J101,0)</f>
        <v>0</v>
      </c>
      <c r="BJ101" s="19" t="s">
        <v>82</v>
      </c>
      <c r="BK101" s="220">
        <f>ROUND(I101*H101,2)</f>
        <v>0</v>
      </c>
      <c r="BL101" s="19" t="s">
        <v>219</v>
      </c>
      <c r="BM101" s="219" t="s">
        <v>256</v>
      </c>
    </row>
    <row r="102" s="2" customFormat="1" ht="14.4" customHeight="1">
      <c r="A102" s="40"/>
      <c r="B102" s="41"/>
      <c r="C102" s="208" t="s">
        <v>257</v>
      </c>
      <c r="D102" s="208" t="s">
        <v>208</v>
      </c>
      <c r="E102" s="209" t="s">
        <v>258</v>
      </c>
      <c r="F102" s="210" t="s">
        <v>259</v>
      </c>
      <c r="G102" s="211" t="s">
        <v>211</v>
      </c>
      <c r="H102" s="212">
        <v>1</v>
      </c>
      <c r="I102" s="213"/>
      <c r="J102" s="214">
        <f>ROUND(I102*H102,2)</f>
        <v>0</v>
      </c>
      <c r="K102" s="210" t="s">
        <v>212</v>
      </c>
      <c r="L102" s="46"/>
      <c r="M102" s="226" t="s">
        <v>19</v>
      </c>
      <c r="N102" s="227" t="s">
        <v>46</v>
      </c>
      <c r="O102" s="228"/>
      <c r="P102" s="229">
        <f>O102*H102</f>
        <v>0</v>
      </c>
      <c r="Q102" s="229">
        <v>0</v>
      </c>
      <c r="R102" s="229">
        <f>Q102*H102</f>
        <v>0</v>
      </c>
      <c r="S102" s="229">
        <v>0</v>
      </c>
      <c r="T102" s="230">
        <f>S102*H102</f>
        <v>0</v>
      </c>
      <c r="U102" s="40"/>
      <c r="V102" s="40"/>
      <c r="W102" s="40"/>
      <c r="X102" s="40"/>
      <c r="Y102" s="40"/>
      <c r="Z102" s="40"/>
      <c r="AA102" s="40"/>
      <c r="AB102" s="40"/>
      <c r="AC102" s="40"/>
      <c r="AD102" s="40"/>
      <c r="AE102" s="40"/>
      <c r="AR102" s="219" t="s">
        <v>219</v>
      </c>
      <c r="AT102" s="219" t="s">
        <v>208</v>
      </c>
      <c r="AU102" s="219" t="s">
        <v>82</v>
      </c>
      <c r="AY102" s="19" t="s">
        <v>207</v>
      </c>
      <c r="BE102" s="220">
        <f>IF(N102="základní",J102,0)</f>
        <v>0</v>
      </c>
      <c r="BF102" s="220">
        <f>IF(N102="snížená",J102,0)</f>
        <v>0</v>
      </c>
      <c r="BG102" s="220">
        <f>IF(N102="zákl. přenesená",J102,0)</f>
        <v>0</v>
      </c>
      <c r="BH102" s="220">
        <f>IF(N102="sníž. přenesená",J102,0)</f>
        <v>0</v>
      </c>
      <c r="BI102" s="220">
        <f>IF(N102="nulová",J102,0)</f>
        <v>0</v>
      </c>
      <c r="BJ102" s="19" t="s">
        <v>82</v>
      </c>
      <c r="BK102" s="220">
        <f>ROUND(I102*H102,2)</f>
        <v>0</v>
      </c>
      <c r="BL102" s="19" t="s">
        <v>219</v>
      </c>
      <c r="BM102" s="219" t="s">
        <v>260</v>
      </c>
    </row>
    <row r="103" s="2" customFormat="1" ht="6.96" customHeight="1">
      <c r="A103" s="40"/>
      <c r="B103" s="61"/>
      <c r="C103" s="62"/>
      <c r="D103" s="62"/>
      <c r="E103" s="62"/>
      <c r="F103" s="62"/>
      <c r="G103" s="62"/>
      <c r="H103" s="62"/>
      <c r="I103" s="62"/>
      <c r="J103" s="62"/>
      <c r="K103" s="62"/>
      <c r="L103" s="46"/>
      <c r="M103" s="40"/>
      <c r="O103" s="40"/>
      <c r="P103" s="40"/>
      <c r="Q103" s="40"/>
      <c r="R103" s="40"/>
      <c r="S103" s="40"/>
      <c r="T103" s="40"/>
      <c r="U103" s="40"/>
      <c r="V103" s="40"/>
      <c r="W103" s="40"/>
      <c r="X103" s="40"/>
      <c r="Y103" s="40"/>
      <c r="Z103" s="40"/>
      <c r="AA103" s="40"/>
      <c r="AB103" s="40"/>
      <c r="AC103" s="40"/>
      <c r="AD103" s="40"/>
      <c r="AE103" s="40"/>
    </row>
  </sheetData>
  <sheetProtection sheet="1" autoFilter="0" formatColumns="0" formatRows="0" objects="1" scenarios="1" spinCount="100000" saltValue="g5SaeMdLkMpJHVFVP4NjxZ6HXB2uQtJBwPfMFV1RKVr2N+2M6Lk8weafc/rAu0YxKnNf8iLVnR+exaFjHKayGg==" hashValue="5JN8WxkMlus3jjFzDNEZ6rux9TIJpQx/zHLteXiym7grD+BFdJTG2Ltp6QkMM1eqRwvLt3VTojkRvgQImHJ0sg==" algorithmName="SHA-512" password="CC35"/>
  <autoFilter ref="C86:K102"/>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98</v>
      </c>
    </row>
    <row r="3" s="1" customFormat="1" ht="6.96" customHeight="1">
      <c r="B3" s="141"/>
      <c r="C3" s="142"/>
      <c r="D3" s="142"/>
      <c r="E3" s="142"/>
      <c r="F3" s="142"/>
      <c r="G3" s="142"/>
      <c r="H3" s="142"/>
      <c r="I3" s="142"/>
      <c r="J3" s="142"/>
      <c r="K3" s="142"/>
      <c r="L3" s="22"/>
      <c r="AT3" s="19" t="s">
        <v>84</v>
      </c>
    </row>
    <row r="4" s="1" customFormat="1" ht="24.96" customHeight="1">
      <c r="B4" s="22"/>
      <c r="D4" s="143" t="s">
        <v>180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c r="B8" s="22"/>
      <c r="D8" s="145" t="s">
        <v>181</v>
      </c>
      <c r="L8" s="22"/>
    </row>
    <row r="9" s="1" customFormat="1" ht="16.5" customHeight="1">
      <c r="B9" s="22"/>
      <c r="E9" s="146" t="s">
        <v>261</v>
      </c>
      <c r="F9" s="1"/>
      <c r="G9" s="1"/>
      <c r="H9" s="1"/>
      <c r="L9" s="22"/>
    </row>
    <row r="10" s="1" customFormat="1" ht="12" customHeight="1">
      <c r="B10" s="22"/>
      <c r="D10" s="145" t="s">
        <v>183</v>
      </c>
      <c r="L10" s="22"/>
    </row>
    <row r="11" s="2" customFormat="1" ht="16.5" customHeight="1">
      <c r="A11" s="40"/>
      <c r="B11" s="46"/>
      <c r="C11" s="40"/>
      <c r="D11" s="40"/>
      <c r="E11" s="158" t="s">
        <v>262</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263</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264</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19</v>
      </c>
      <c r="G15" s="40"/>
      <c r="H15" s="40"/>
      <c r="I15" s="145" t="s">
        <v>20</v>
      </c>
      <c r="J15" s="135"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49" t="str">
        <f>'Rekapitulace stavby'!AN8</f>
        <v>17. 6. 2020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39</v>
      </c>
      <c r="E30" s="40"/>
      <c r="F30" s="40"/>
      <c r="G30" s="40"/>
      <c r="H30" s="40"/>
      <c r="I30" s="40"/>
      <c r="J30" s="40"/>
      <c r="K30" s="40"/>
      <c r="L30" s="147"/>
      <c r="S30" s="40"/>
      <c r="T30" s="40"/>
      <c r="U30" s="40"/>
      <c r="V30" s="40"/>
      <c r="W30" s="40"/>
      <c r="X30" s="40"/>
      <c r="Y30" s="40"/>
      <c r="Z30" s="40"/>
      <c r="AA30" s="40"/>
      <c r="AB30" s="40"/>
      <c r="AC30" s="40"/>
      <c r="AD30" s="40"/>
      <c r="AE30" s="40"/>
    </row>
    <row r="31" s="8" customFormat="1" ht="16.5" customHeight="1">
      <c r="A31" s="150"/>
      <c r="B31" s="151"/>
      <c r="C31" s="150"/>
      <c r="D31" s="150"/>
      <c r="E31" s="152" t="s">
        <v>19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41</v>
      </c>
      <c r="E34" s="40"/>
      <c r="F34" s="40"/>
      <c r="G34" s="40"/>
      <c r="H34" s="40"/>
      <c r="I34" s="40"/>
      <c r="J34" s="156">
        <f>ROUND(J102,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43</v>
      </c>
      <c r="G36" s="40"/>
      <c r="H36" s="40"/>
      <c r="I36" s="157" t="s">
        <v>42</v>
      </c>
      <c r="J36" s="157" t="s">
        <v>44</v>
      </c>
      <c r="K36" s="40"/>
      <c r="L36" s="147"/>
      <c r="S36" s="40"/>
      <c r="T36" s="40"/>
      <c r="U36" s="40"/>
      <c r="V36" s="40"/>
      <c r="W36" s="40"/>
      <c r="X36" s="40"/>
      <c r="Y36" s="40"/>
      <c r="Z36" s="40"/>
      <c r="AA36" s="40"/>
      <c r="AB36" s="40"/>
      <c r="AC36" s="40"/>
      <c r="AD36" s="40"/>
      <c r="AE36" s="40"/>
    </row>
    <row r="37" s="2" customFormat="1" ht="14.4" customHeight="1">
      <c r="A37" s="40"/>
      <c r="B37" s="46"/>
      <c r="C37" s="40"/>
      <c r="D37" s="158" t="s">
        <v>45</v>
      </c>
      <c r="E37" s="145" t="s">
        <v>46</v>
      </c>
      <c r="F37" s="159">
        <f>ROUND((SUM(BE102:BE184)),  2)</f>
        <v>0</v>
      </c>
      <c r="G37" s="40"/>
      <c r="H37" s="40"/>
      <c r="I37" s="160">
        <v>0.20999999999999999</v>
      </c>
      <c r="J37" s="159">
        <f>ROUND(((SUM(BE102:BE184))*I37),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47</v>
      </c>
      <c r="F38" s="159">
        <f>ROUND((SUM(BF102:BF184)),  2)</f>
        <v>0</v>
      </c>
      <c r="G38" s="40"/>
      <c r="H38" s="40"/>
      <c r="I38" s="160">
        <v>0.14999999999999999</v>
      </c>
      <c r="J38" s="159">
        <f>ROUND(((SUM(BF102:BF184))*I38),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48</v>
      </c>
      <c r="F39" s="159">
        <f>ROUND((SUM(BG102:BG184)),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49</v>
      </c>
      <c r="F40" s="159">
        <f>ROUND((SUM(BH102:BH184)),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50</v>
      </c>
      <c r="F41" s="159">
        <f>ROUND((SUM(BI102:BI184)),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51</v>
      </c>
      <c r="E43" s="163"/>
      <c r="F43" s="163"/>
      <c r="G43" s="164" t="s">
        <v>52</v>
      </c>
      <c r="H43" s="165" t="s">
        <v>53</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185</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 xml:space="preserve">Rekonstrukce  výpravní budovy v ŽST Planá u Marianských Lázní</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24"/>
      <c r="J53" s="24"/>
      <c r="K53" s="24"/>
      <c r="L53" s="22"/>
    </row>
    <row r="54" s="1" customFormat="1" ht="16.5" customHeight="1">
      <c r="B54" s="23"/>
      <c r="C54" s="24"/>
      <c r="D54" s="24"/>
      <c r="E54" s="172" t="s">
        <v>261</v>
      </c>
      <c r="F54" s="24"/>
      <c r="G54" s="24"/>
      <c r="H54" s="24"/>
      <c r="I54" s="24"/>
      <c r="J54" s="24"/>
      <c r="K54" s="24"/>
      <c r="L54" s="22"/>
    </row>
    <row r="55" s="1" customFormat="1" ht="12" customHeight="1">
      <c r="B55" s="23"/>
      <c r="C55" s="34" t="s">
        <v>183</v>
      </c>
      <c r="D55" s="24"/>
      <c r="E55" s="24"/>
      <c r="F55" s="24"/>
      <c r="G55" s="24"/>
      <c r="H55" s="24"/>
      <c r="I55" s="24"/>
      <c r="J55" s="24"/>
      <c r="K55" s="24"/>
      <c r="L55" s="22"/>
    </row>
    <row r="56" s="2" customFormat="1" ht="16.5" customHeight="1">
      <c r="A56" s="40"/>
      <c r="B56" s="41"/>
      <c r="C56" s="42"/>
      <c r="D56" s="42"/>
      <c r="E56" s="231" t="s">
        <v>262</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263</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01 - Úprava zpevněné plochy pod přístřeškem</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17. 6. 2020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Správa železniční dopravní cesty</v>
      </c>
      <c r="G62" s="42"/>
      <c r="H62" s="42"/>
      <c r="I62" s="34" t="s">
        <v>33</v>
      </c>
      <c r="J62" s="38" t="str">
        <f>E25</f>
        <v>Viagnostics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186</v>
      </c>
      <c r="D65" s="174"/>
      <c r="E65" s="174"/>
      <c r="F65" s="174"/>
      <c r="G65" s="174"/>
      <c r="H65" s="174"/>
      <c r="I65" s="174"/>
      <c r="J65" s="175" t="s">
        <v>187</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73</v>
      </c>
      <c r="D67" s="42"/>
      <c r="E67" s="42"/>
      <c r="F67" s="42"/>
      <c r="G67" s="42"/>
      <c r="H67" s="42"/>
      <c r="I67" s="42"/>
      <c r="J67" s="104">
        <f>J102</f>
        <v>0</v>
      </c>
      <c r="K67" s="42"/>
      <c r="L67" s="147"/>
      <c r="S67" s="40"/>
      <c r="T67" s="40"/>
      <c r="U67" s="40"/>
      <c r="V67" s="40"/>
      <c r="W67" s="40"/>
      <c r="X67" s="40"/>
      <c r="Y67" s="40"/>
      <c r="Z67" s="40"/>
      <c r="AA67" s="40"/>
      <c r="AB67" s="40"/>
      <c r="AC67" s="40"/>
      <c r="AD67" s="40"/>
      <c r="AE67" s="40"/>
      <c r="AU67" s="19" t="s">
        <v>188</v>
      </c>
    </row>
    <row r="68" s="9" customFormat="1" ht="24.96" customHeight="1">
      <c r="A68" s="9"/>
      <c r="B68" s="177"/>
      <c r="C68" s="178"/>
      <c r="D68" s="179" t="s">
        <v>265</v>
      </c>
      <c r="E68" s="180"/>
      <c r="F68" s="180"/>
      <c r="G68" s="180"/>
      <c r="H68" s="180"/>
      <c r="I68" s="180"/>
      <c r="J68" s="181">
        <f>J103</f>
        <v>0</v>
      </c>
      <c r="K68" s="178"/>
      <c r="L68" s="182"/>
      <c r="S68" s="9"/>
      <c r="T68" s="9"/>
      <c r="U68" s="9"/>
      <c r="V68" s="9"/>
      <c r="W68" s="9"/>
      <c r="X68" s="9"/>
      <c r="Y68" s="9"/>
      <c r="Z68" s="9"/>
      <c r="AA68" s="9"/>
      <c r="AB68" s="9"/>
      <c r="AC68" s="9"/>
      <c r="AD68" s="9"/>
      <c r="AE68" s="9"/>
    </row>
    <row r="69" s="12" customFormat="1" ht="19.92" customHeight="1">
      <c r="A69" s="12"/>
      <c r="B69" s="232"/>
      <c r="C69" s="127"/>
      <c r="D69" s="233" t="s">
        <v>266</v>
      </c>
      <c r="E69" s="234"/>
      <c r="F69" s="234"/>
      <c r="G69" s="234"/>
      <c r="H69" s="234"/>
      <c r="I69" s="234"/>
      <c r="J69" s="235">
        <f>J104</f>
        <v>0</v>
      </c>
      <c r="K69" s="127"/>
      <c r="L69" s="236"/>
      <c r="S69" s="12"/>
      <c r="T69" s="12"/>
      <c r="U69" s="12"/>
      <c r="V69" s="12"/>
      <c r="W69" s="12"/>
      <c r="X69" s="12"/>
      <c r="Y69" s="12"/>
      <c r="Z69" s="12"/>
      <c r="AA69" s="12"/>
      <c r="AB69" s="12"/>
      <c r="AC69" s="12"/>
      <c r="AD69" s="12"/>
      <c r="AE69" s="12"/>
    </row>
    <row r="70" s="12" customFormat="1" ht="19.92" customHeight="1">
      <c r="A70" s="12"/>
      <c r="B70" s="232"/>
      <c r="C70" s="127"/>
      <c r="D70" s="233" t="s">
        <v>267</v>
      </c>
      <c r="E70" s="234"/>
      <c r="F70" s="234"/>
      <c r="G70" s="234"/>
      <c r="H70" s="234"/>
      <c r="I70" s="234"/>
      <c r="J70" s="235">
        <f>J120</f>
        <v>0</v>
      </c>
      <c r="K70" s="127"/>
      <c r="L70" s="236"/>
      <c r="S70" s="12"/>
      <c r="T70" s="12"/>
      <c r="U70" s="12"/>
      <c r="V70" s="12"/>
      <c r="W70" s="12"/>
      <c r="X70" s="12"/>
      <c r="Y70" s="12"/>
      <c r="Z70" s="12"/>
      <c r="AA70" s="12"/>
      <c r="AB70" s="12"/>
      <c r="AC70" s="12"/>
      <c r="AD70" s="12"/>
      <c r="AE70" s="12"/>
    </row>
    <row r="71" s="12" customFormat="1" ht="19.92" customHeight="1">
      <c r="A71" s="12"/>
      <c r="B71" s="232"/>
      <c r="C71" s="127"/>
      <c r="D71" s="233" t="s">
        <v>268</v>
      </c>
      <c r="E71" s="234"/>
      <c r="F71" s="234"/>
      <c r="G71" s="234"/>
      <c r="H71" s="234"/>
      <c r="I71" s="234"/>
      <c r="J71" s="235">
        <f>J131</f>
        <v>0</v>
      </c>
      <c r="K71" s="127"/>
      <c r="L71" s="236"/>
      <c r="S71" s="12"/>
      <c r="T71" s="12"/>
      <c r="U71" s="12"/>
      <c r="V71" s="12"/>
      <c r="W71" s="12"/>
      <c r="X71" s="12"/>
      <c r="Y71" s="12"/>
      <c r="Z71" s="12"/>
      <c r="AA71" s="12"/>
      <c r="AB71" s="12"/>
      <c r="AC71" s="12"/>
      <c r="AD71" s="12"/>
      <c r="AE71" s="12"/>
    </row>
    <row r="72" s="12" customFormat="1" ht="19.92" customHeight="1">
      <c r="A72" s="12"/>
      <c r="B72" s="232"/>
      <c r="C72" s="127"/>
      <c r="D72" s="233" t="s">
        <v>269</v>
      </c>
      <c r="E72" s="234"/>
      <c r="F72" s="234"/>
      <c r="G72" s="234"/>
      <c r="H72" s="234"/>
      <c r="I72" s="234"/>
      <c r="J72" s="235">
        <f>J147</f>
        <v>0</v>
      </c>
      <c r="K72" s="127"/>
      <c r="L72" s="236"/>
      <c r="S72" s="12"/>
      <c r="T72" s="12"/>
      <c r="U72" s="12"/>
      <c r="V72" s="12"/>
      <c r="W72" s="12"/>
      <c r="X72" s="12"/>
      <c r="Y72" s="12"/>
      <c r="Z72" s="12"/>
      <c r="AA72" s="12"/>
      <c r="AB72" s="12"/>
      <c r="AC72" s="12"/>
      <c r="AD72" s="12"/>
      <c r="AE72" s="12"/>
    </row>
    <row r="73" s="12" customFormat="1" ht="19.92" customHeight="1">
      <c r="A73" s="12"/>
      <c r="B73" s="232"/>
      <c r="C73" s="127"/>
      <c r="D73" s="233" t="s">
        <v>270</v>
      </c>
      <c r="E73" s="234"/>
      <c r="F73" s="234"/>
      <c r="G73" s="234"/>
      <c r="H73" s="234"/>
      <c r="I73" s="234"/>
      <c r="J73" s="235">
        <f>J155</f>
        <v>0</v>
      </c>
      <c r="K73" s="127"/>
      <c r="L73" s="236"/>
      <c r="S73" s="12"/>
      <c r="T73" s="12"/>
      <c r="U73" s="12"/>
      <c r="V73" s="12"/>
      <c r="W73" s="12"/>
      <c r="X73" s="12"/>
      <c r="Y73" s="12"/>
      <c r="Z73" s="12"/>
      <c r="AA73" s="12"/>
      <c r="AB73" s="12"/>
      <c r="AC73" s="12"/>
      <c r="AD73" s="12"/>
      <c r="AE73" s="12"/>
    </row>
    <row r="74" s="12" customFormat="1" ht="19.92" customHeight="1">
      <c r="A74" s="12"/>
      <c r="B74" s="232"/>
      <c r="C74" s="127"/>
      <c r="D74" s="233" t="s">
        <v>271</v>
      </c>
      <c r="E74" s="234"/>
      <c r="F74" s="234"/>
      <c r="G74" s="234"/>
      <c r="H74" s="234"/>
      <c r="I74" s="234"/>
      <c r="J74" s="235">
        <f>J158</f>
        <v>0</v>
      </c>
      <c r="K74" s="127"/>
      <c r="L74" s="236"/>
      <c r="S74" s="12"/>
      <c r="T74" s="12"/>
      <c r="U74" s="12"/>
      <c r="V74" s="12"/>
      <c r="W74" s="12"/>
      <c r="X74" s="12"/>
      <c r="Y74" s="12"/>
      <c r="Z74" s="12"/>
      <c r="AA74" s="12"/>
      <c r="AB74" s="12"/>
      <c r="AC74" s="12"/>
      <c r="AD74" s="12"/>
      <c r="AE74" s="12"/>
    </row>
    <row r="75" s="12" customFormat="1" ht="19.92" customHeight="1">
      <c r="A75" s="12"/>
      <c r="B75" s="232"/>
      <c r="C75" s="127"/>
      <c r="D75" s="233" t="s">
        <v>272</v>
      </c>
      <c r="E75" s="234"/>
      <c r="F75" s="234"/>
      <c r="G75" s="234"/>
      <c r="H75" s="234"/>
      <c r="I75" s="234"/>
      <c r="J75" s="235">
        <f>J164</f>
        <v>0</v>
      </c>
      <c r="K75" s="127"/>
      <c r="L75" s="236"/>
      <c r="S75" s="12"/>
      <c r="T75" s="12"/>
      <c r="U75" s="12"/>
      <c r="V75" s="12"/>
      <c r="W75" s="12"/>
      <c r="X75" s="12"/>
      <c r="Y75" s="12"/>
      <c r="Z75" s="12"/>
      <c r="AA75" s="12"/>
      <c r="AB75" s="12"/>
      <c r="AC75" s="12"/>
      <c r="AD75" s="12"/>
      <c r="AE75" s="12"/>
    </row>
    <row r="76" s="12" customFormat="1" ht="19.92" customHeight="1">
      <c r="A76" s="12"/>
      <c r="B76" s="232"/>
      <c r="C76" s="127"/>
      <c r="D76" s="233" t="s">
        <v>273</v>
      </c>
      <c r="E76" s="234"/>
      <c r="F76" s="234"/>
      <c r="G76" s="234"/>
      <c r="H76" s="234"/>
      <c r="I76" s="234"/>
      <c r="J76" s="235">
        <f>J176</f>
        <v>0</v>
      </c>
      <c r="K76" s="127"/>
      <c r="L76" s="236"/>
      <c r="S76" s="12"/>
      <c r="T76" s="12"/>
      <c r="U76" s="12"/>
      <c r="V76" s="12"/>
      <c r="W76" s="12"/>
      <c r="X76" s="12"/>
      <c r="Y76" s="12"/>
      <c r="Z76" s="12"/>
      <c r="AA76" s="12"/>
      <c r="AB76" s="12"/>
      <c r="AC76" s="12"/>
      <c r="AD76" s="12"/>
      <c r="AE76" s="12"/>
    </row>
    <row r="77" s="9" customFormat="1" ht="24.96" customHeight="1">
      <c r="A77" s="9"/>
      <c r="B77" s="177"/>
      <c r="C77" s="178"/>
      <c r="D77" s="179" t="s">
        <v>274</v>
      </c>
      <c r="E77" s="180"/>
      <c r="F77" s="180"/>
      <c r="G77" s="180"/>
      <c r="H77" s="180"/>
      <c r="I77" s="180"/>
      <c r="J77" s="181">
        <f>J178</f>
        <v>0</v>
      </c>
      <c r="K77" s="178"/>
      <c r="L77" s="182"/>
      <c r="S77" s="9"/>
      <c r="T77" s="9"/>
      <c r="U77" s="9"/>
      <c r="V77" s="9"/>
      <c r="W77" s="9"/>
      <c r="X77" s="9"/>
      <c r="Y77" s="9"/>
      <c r="Z77" s="9"/>
      <c r="AA77" s="9"/>
      <c r="AB77" s="9"/>
      <c r="AC77" s="9"/>
      <c r="AD77" s="9"/>
      <c r="AE77" s="9"/>
    </row>
    <row r="78" s="12" customFormat="1" ht="19.92" customHeight="1">
      <c r="A78" s="12"/>
      <c r="B78" s="232"/>
      <c r="C78" s="127"/>
      <c r="D78" s="233" t="s">
        <v>275</v>
      </c>
      <c r="E78" s="234"/>
      <c r="F78" s="234"/>
      <c r="G78" s="234"/>
      <c r="H78" s="234"/>
      <c r="I78" s="234"/>
      <c r="J78" s="235">
        <f>J179</f>
        <v>0</v>
      </c>
      <c r="K78" s="127"/>
      <c r="L78" s="236"/>
      <c r="S78" s="12"/>
      <c r="T78" s="12"/>
      <c r="U78" s="12"/>
      <c r="V78" s="12"/>
      <c r="W78" s="12"/>
      <c r="X78" s="12"/>
      <c r="Y78" s="12"/>
      <c r="Z78" s="12"/>
      <c r="AA78" s="12"/>
      <c r="AB78" s="12"/>
      <c r="AC78" s="12"/>
      <c r="AD78" s="12"/>
      <c r="AE78" s="12"/>
    </row>
    <row r="79" s="2" customFormat="1" ht="21.84" customHeight="1">
      <c r="A79" s="40"/>
      <c r="B79" s="41"/>
      <c r="C79" s="42"/>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6.96" customHeight="1">
      <c r="A80" s="40"/>
      <c r="B80" s="61"/>
      <c r="C80" s="62"/>
      <c r="D80" s="62"/>
      <c r="E80" s="62"/>
      <c r="F80" s="62"/>
      <c r="G80" s="62"/>
      <c r="H80" s="62"/>
      <c r="I80" s="62"/>
      <c r="J80" s="62"/>
      <c r="K80" s="62"/>
      <c r="L80" s="147"/>
      <c r="S80" s="40"/>
      <c r="T80" s="40"/>
      <c r="U80" s="40"/>
      <c r="V80" s="40"/>
      <c r="W80" s="40"/>
      <c r="X80" s="40"/>
      <c r="Y80" s="40"/>
      <c r="Z80" s="40"/>
      <c r="AA80" s="40"/>
      <c r="AB80" s="40"/>
      <c r="AC80" s="40"/>
      <c r="AD80" s="40"/>
      <c r="AE80" s="40"/>
    </row>
    <row r="84" s="2" customFormat="1" ht="6.96" customHeight="1">
      <c r="A84" s="40"/>
      <c r="B84" s="63"/>
      <c r="C84" s="64"/>
      <c r="D84" s="64"/>
      <c r="E84" s="64"/>
      <c r="F84" s="64"/>
      <c r="G84" s="64"/>
      <c r="H84" s="64"/>
      <c r="I84" s="64"/>
      <c r="J84" s="64"/>
      <c r="K84" s="64"/>
      <c r="L84" s="147"/>
      <c r="S84" s="40"/>
      <c r="T84" s="40"/>
      <c r="U84" s="40"/>
      <c r="V84" s="40"/>
      <c r="W84" s="40"/>
      <c r="X84" s="40"/>
      <c r="Y84" s="40"/>
      <c r="Z84" s="40"/>
      <c r="AA84" s="40"/>
      <c r="AB84" s="40"/>
      <c r="AC84" s="40"/>
      <c r="AD84" s="40"/>
      <c r="AE84" s="40"/>
    </row>
    <row r="85" s="2" customFormat="1" ht="24.96" customHeight="1">
      <c r="A85" s="40"/>
      <c r="B85" s="41"/>
      <c r="C85" s="25" t="s">
        <v>191</v>
      </c>
      <c r="D85" s="42"/>
      <c r="E85" s="42"/>
      <c r="F85" s="42"/>
      <c r="G85" s="42"/>
      <c r="H85" s="42"/>
      <c r="I85" s="42"/>
      <c r="J85" s="42"/>
      <c r="K85" s="42"/>
      <c r="L85" s="147"/>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7"/>
      <c r="S86" s="40"/>
      <c r="T86" s="40"/>
      <c r="U86" s="40"/>
      <c r="V86" s="40"/>
      <c r="W86" s="40"/>
      <c r="X86" s="40"/>
      <c r="Y86" s="40"/>
      <c r="Z86" s="40"/>
      <c r="AA86" s="40"/>
      <c r="AB86" s="40"/>
      <c r="AC86" s="40"/>
      <c r="AD86" s="40"/>
      <c r="AE86" s="40"/>
    </row>
    <row r="87" s="2" customFormat="1" ht="12" customHeight="1">
      <c r="A87" s="40"/>
      <c r="B87" s="41"/>
      <c r="C87" s="34" t="s">
        <v>16</v>
      </c>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16.5" customHeight="1">
      <c r="A88" s="40"/>
      <c r="B88" s="41"/>
      <c r="C88" s="42"/>
      <c r="D88" s="42"/>
      <c r="E88" s="172" t="str">
        <f>E7</f>
        <v xml:space="preserve">Rekonstrukce  výpravní budovy v ŽST Planá u Marianských Lázní</v>
      </c>
      <c r="F88" s="34"/>
      <c r="G88" s="34"/>
      <c r="H88" s="34"/>
      <c r="I88" s="42"/>
      <c r="J88" s="42"/>
      <c r="K88" s="42"/>
      <c r="L88" s="147"/>
      <c r="S88" s="40"/>
      <c r="T88" s="40"/>
      <c r="U88" s="40"/>
      <c r="V88" s="40"/>
      <c r="W88" s="40"/>
      <c r="X88" s="40"/>
      <c r="Y88" s="40"/>
      <c r="Z88" s="40"/>
      <c r="AA88" s="40"/>
      <c r="AB88" s="40"/>
      <c r="AC88" s="40"/>
      <c r="AD88" s="40"/>
      <c r="AE88" s="40"/>
    </row>
    <row r="89" s="1" customFormat="1" ht="12" customHeight="1">
      <c r="B89" s="23"/>
      <c r="C89" s="34" t="s">
        <v>181</v>
      </c>
      <c r="D89" s="24"/>
      <c r="E89" s="24"/>
      <c r="F89" s="24"/>
      <c r="G89" s="24"/>
      <c r="H89" s="24"/>
      <c r="I89" s="24"/>
      <c r="J89" s="24"/>
      <c r="K89" s="24"/>
      <c r="L89" s="22"/>
    </row>
    <row r="90" s="1" customFormat="1" ht="16.5" customHeight="1">
      <c r="B90" s="23"/>
      <c r="C90" s="24"/>
      <c r="D90" s="24"/>
      <c r="E90" s="172" t="s">
        <v>261</v>
      </c>
      <c r="F90" s="24"/>
      <c r="G90" s="24"/>
      <c r="H90" s="24"/>
      <c r="I90" s="24"/>
      <c r="J90" s="24"/>
      <c r="K90" s="24"/>
      <c r="L90" s="22"/>
    </row>
    <row r="91" s="1" customFormat="1" ht="12" customHeight="1">
      <c r="B91" s="23"/>
      <c r="C91" s="34" t="s">
        <v>183</v>
      </c>
      <c r="D91" s="24"/>
      <c r="E91" s="24"/>
      <c r="F91" s="24"/>
      <c r="G91" s="24"/>
      <c r="H91" s="24"/>
      <c r="I91" s="24"/>
      <c r="J91" s="24"/>
      <c r="K91" s="24"/>
      <c r="L91" s="22"/>
    </row>
    <row r="92" s="2" customFormat="1" ht="16.5" customHeight="1">
      <c r="A92" s="40"/>
      <c r="B92" s="41"/>
      <c r="C92" s="42"/>
      <c r="D92" s="42"/>
      <c r="E92" s="231" t="s">
        <v>262</v>
      </c>
      <c r="F92" s="42"/>
      <c r="G92" s="42"/>
      <c r="H92" s="42"/>
      <c r="I92" s="42"/>
      <c r="J92" s="42"/>
      <c r="K92" s="42"/>
      <c r="L92" s="147"/>
      <c r="S92" s="40"/>
      <c r="T92" s="40"/>
      <c r="U92" s="40"/>
      <c r="V92" s="40"/>
      <c r="W92" s="40"/>
      <c r="X92" s="40"/>
      <c r="Y92" s="40"/>
      <c r="Z92" s="40"/>
      <c r="AA92" s="40"/>
      <c r="AB92" s="40"/>
      <c r="AC92" s="40"/>
      <c r="AD92" s="40"/>
      <c r="AE92" s="40"/>
    </row>
    <row r="93" s="2" customFormat="1" ht="12" customHeight="1">
      <c r="A93" s="40"/>
      <c r="B93" s="41"/>
      <c r="C93" s="34" t="s">
        <v>263</v>
      </c>
      <c r="D93" s="42"/>
      <c r="E93" s="42"/>
      <c r="F93" s="42"/>
      <c r="G93" s="42"/>
      <c r="H93" s="42"/>
      <c r="I93" s="42"/>
      <c r="J93" s="42"/>
      <c r="K93" s="42"/>
      <c r="L93" s="147"/>
      <c r="S93" s="40"/>
      <c r="T93" s="40"/>
      <c r="U93" s="40"/>
      <c r="V93" s="40"/>
      <c r="W93" s="40"/>
      <c r="X93" s="40"/>
      <c r="Y93" s="40"/>
      <c r="Z93" s="40"/>
      <c r="AA93" s="40"/>
      <c r="AB93" s="40"/>
      <c r="AC93" s="40"/>
      <c r="AD93" s="40"/>
      <c r="AE93" s="40"/>
    </row>
    <row r="94" s="2" customFormat="1" ht="16.5" customHeight="1">
      <c r="A94" s="40"/>
      <c r="B94" s="41"/>
      <c r="C94" s="42"/>
      <c r="D94" s="42"/>
      <c r="E94" s="71" t="str">
        <f>E13</f>
        <v>01 - Úprava zpevněné plochy pod přístřeškem</v>
      </c>
      <c r="F94" s="42"/>
      <c r="G94" s="42"/>
      <c r="H94" s="42"/>
      <c r="I94" s="42"/>
      <c r="J94" s="42"/>
      <c r="K94" s="42"/>
      <c r="L94" s="147"/>
      <c r="S94" s="40"/>
      <c r="T94" s="40"/>
      <c r="U94" s="40"/>
      <c r="V94" s="40"/>
      <c r="W94" s="40"/>
      <c r="X94" s="40"/>
      <c r="Y94" s="40"/>
      <c r="Z94" s="40"/>
      <c r="AA94" s="40"/>
      <c r="AB94" s="40"/>
      <c r="AC94" s="40"/>
      <c r="AD94" s="40"/>
      <c r="AE94" s="40"/>
    </row>
    <row r="95" s="2" customFormat="1" ht="6.96" customHeight="1">
      <c r="A95" s="40"/>
      <c r="B95" s="41"/>
      <c r="C95" s="42"/>
      <c r="D95" s="42"/>
      <c r="E95" s="42"/>
      <c r="F95" s="42"/>
      <c r="G95" s="42"/>
      <c r="H95" s="42"/>
      <c r="I95" s="42"/>
      <c r="J95" s="42"/>
      <c r="K95" s="42"/>
      <c r="L95" s="147"/>
      <c r="S95" s="40"/>
      <c r="T95" s="40"/>
      <c r="U95" s="40"/>
      <c r="V95" s="40"/>
      <c r="W95" s="40"/>
      <c r="X95" s="40"/>
      <c r="Y95" s="40"/>
      <c r="Z95" s="40"/>
      <c r="AA95" s="40"/>
      <c r="AB95" s="40"/>
      <c r="AC95" s="40"/>
      <c r="AD95" s="40"/>
      <c r="AE95" s="40"/>
    </row>
    <row r="96" s="2" customFormat="1" ht="12" customHeight="1">
      <c r="A96" s="40"/>
      <c r="B96" s="41"/>
      <c r="C96" s="34" t="s">
        <v>21</v>
      </c>
      <c r="D96" s="42"/>
      <c r="E96" s="42"/>
      <c r="F96" s="29" t="str">
        <f>F16</f>
        <v xml:space="preserve"> </v>
      </c>
      <c r="G96" s="42"/>
      <c r="H96" s="42"/>
      <c r="I96" s="34" t="s">
        <v>23</v>
      </c>
      <c r="J96" s="74" t="str">
        <f>IF(J16="","",J16)</f>
        <v>17. 6. 2020</v>
      </c>
      <c r="K96" s="42"/>
      <c r="L96" s="147"/>
      <c r="S96" s="40"/>
      <c r="T96" s="40"/>
      <c r="U96" s="40"/>
      <c r="V96" s="40"/>
      <c r="W96" s="40"/>
      <c r="X96" s="40"/>
      <c r="Y96" s="40"/>
      <c r="Z96" s="40"/>
      <c r="AA96" s="40"/>
      <c r="AB96" s="40"/>
      <c r="AC96" s="40"/>
      <c r="AD96" s="40"/>
      <c r="AE96" s="40"/>
    </row>
    <row r="97" s="2" customFormat="1" ht="6.96" customHeight="1">
      <c r="A97" s="40"/>
      <c r="B97" s="41"/>
      <c r="C97" s="42"/>
      <c r="D97" s="42"/>
      <c r="E97" s="42"/>
      <c r="F97" s="42"/>
      <c r="G97" s="42"/>
      <c r="H97" s="42"/>
      <c r="I97" s="42"/>
      <c r="J97" s="42"/>
      <c r="K97" s="42"/>
      <c r="L97" s="147"/>
      <c r="S97" s="40"/>
      <c r="T97" s="40"/>
      <c r="U97" s="40"/>
      <c r="V97" s="40"/>
      <c r="W97" s="40"/>
      <c r="X97" s="40"/>
      <c r="Y97" s="40"/>
      <c r="Z97" s="40"/>
      <c r="AA97" s="40"/>
      <c r="AB97" s="40"/>
      <c r="AC97" s="40"/>
      <c r="AD97" s="40"/>
      <c r="AE97" s="40"/>
    </row>
    <row r="98" s="2" customFormat="1" ht="15.15" customHeight="1">
      <c r="A98" s="40"/>
      <c r="B98" s="41"/>
      <c r="C98" s="34" t="s">
        <v>25</v>
      </c>
      <c r="D98" s="42"/>
      <c r="E98" s="42"/>
      <c r="F98" s="29" t="str">
        <f>E19</f>
        <v>Správa železniční dopravní cesty</v>
      </c>
      <c r="G98" s="42"/>
      <c r="H98" s="42"/>
      <c r="I98" s="34" t="s">
        <v>33</v>
      </c>
      <c r="J98" s="38" t="str">
        <f>E25</f>
        <v>Viagnostics s.r.o.</v>
      </c>
      <c r="K98" s="42"/>
      <c r="L98" s="147"/>
      <c r="S98" s="40"/>
      <c r="T98" s="40"/>
      <c r="U98" s="40"/>
      <c r="V98" s="40"/>
      <c r="W98" s="40"/>
      <c r="X98" s="40"/>
      <c r="Y98" s="40"/>
      <c r="Z98" s="40"/>
      <c r="AA98" s="40"/>
      <c r="AB98" s="40"/>
      <c r="AC98" s="40"/>
      <c r="AD98" s="40"/>
      <c r="AE98" s="40"/>
    </row>
    <row r="99" s="2" customFormat="1" ht="15.15" customHeight="1">
      <c r="A99" s="40"/>
      <c r="B99" s="41"/>
      <c r="C99" s="34" t="s">
        <v>31</v>
      </c>
      <c r="D99" s="42"/>
      <c r="E99" s="42"/>
      <c r="F99" s="29" t="str">
        <f>IF(E22="","",E22)</f>
        <v>Vyplň údaj</v>
      </c>
      <c r="G99" s="42"/>
      <c r="H99" s="42"/>
      <c r="I99" s="34" t="s">
        <v>38</v>
      </c>
      <c r="J99" s="38" t="str">
        <f>E28</f>
        <v xml:space="preserve"> </v>
      </c>
      <c r="K99" s="42"/>
      <c r="L99" s="147"/>
      <c r="S99" s="40"/>
      <c r="T99" s="40"/>
      <c r="U99" s="40"/>
      <c r="V99" s="40"/>
      <c r="W99" s="40"/>
      <c r="X99" s="40"/>
      <c r="Y99" s="40"/>
      <c r="Z99" s="40"/>
      <c r="AA99" s="40"/>
      <c r="AB99" s="40"/>
      <c r="AC99" s="40"/>
      <c r="AD99" s="40"/>
      <c r="AE99" s="40"/>
    </row>
    <row r="100" s="2" customFormat="1" ht="10.32" customHeight="1">
      <c r="A100" s="40"/>
      <c r="B100" s="41"/>
      <c r="C100" s="42"/>
      <c r="D100" s="42"/>
      <c r="E100" s="42"/>
      <c r="F100" s="42"/>
      <c r="G100" s="42"/>
      <c r="H100" s="42"/>
      <c r="I100" s="42"/>
      <c r="J100" s="42"/>
      <c r="K100" s="42"/>
      <c r="L100" s="147"/>
      <c r="S100" s="40"/>
      <c r="T100" s="40"/>
      <c r="U100" s="40"/>
      <c r="V100" s="40"/>
      <c r="W100" s="40"/>
      <c r="X100" s="40"/>
      <c r="Y100" s="40"/>
      <c r="Z100" s="40"/>
      <c r="AA100" s="40"/>
      <c r="AB100" s="40"/>
      <c r="AC100" s="40"/>
      <c r="AD100" s="40"/>
      <c r="AE100" s="40"/>
    </row>
    <row r="101" s="10" customFormat="1" ht="29.28" customHeight="1">
      <c r="A101" s="183"/>
      <c r="B101" s="184"/>
      <c r="C101" s="185" t="s">
        <v>192</v>
      </c>
      <c r="D101" s="186" t="s">
        <v>60</v>
      </c>
      <c r="E101" s="186" t="s">
        <v>56</v>
      </c>
      <c r="F101" s="186" t="s">
        <v>57</v>
      </c>
      <c r="G101" s="186" t="s">
        <v>193</v>
      </c>
      <c r="H101" s="186" t="s">
        <v>194</v>
      </c>
      <c r="I101" s="186" t="s">
        <v>195</v>
      </c>
      <c r="J101" s="186" t="s">
        <v>187</v>
      </c>
      <c r="K101" s="187" t="s">
        <v>196</v>
      </c>
      <c r="L101" s="188"/>
      <c r="M101" s="94" t="s">
        <v>19</v>
      </c>
      <c r="N101" s="95" t="s">
        <v>45</v>
      </c>
      <c r="O101" s="95" t="s">
        <v>197</v>
      </c>
      <c r="P101" s="95" t="s">
        <v>198</v>
      </c>
      <c r="Q101" s="95" t="s">
        <v>199</v>
      </c>
      <c r="R101" s="95" t="s">
        <v>200</v>
      </c>
      <c r="S101" s="95" t="s">
        <v>201</v>
      </c>
      <c r="T101" s="96" t="s">
        <v>202</v>
      </c>
      <c r="U101" s="183"/>
      <c r="V101" s="183"/>
      <c r="W101" s="183"/>
      <c r="X101" s="183"/>
      <c r="Y101" s="183"/>
      <c r="Z101" s="183"/>
      <c r="AA101" s="183"/>
      <c r="AB101" s="183"/>
      <c r="AC101" s="183"/>
      <c r="AD101" s="183"/>
      <c r="AE101" s="183"/>
    </row>
    <row r="102" s="2" customFormat="1" ht="22.8" customHeight="1">
      <c r="A102" s="40"/>
      <c r="B102" s="41"/>
      <c r="C102" s="101" t="s">
        <v>203</v>
      </c>
      <c r="D102" s="42"/>
      <c r="E102" s="42"/>
      <c r="F102" s="42"/>
      <c r="G102" s="42"/>
      <c r="H102" s="42"/>
      <c r="I102" s="42"/>
      <c r="J102" s="189">
        <f>BK102</f>
        <v>0</v>
      </c>
      <c r="K102" s="42"/>
      <c r="L102" s="46"/>
      <c r="M102" s="97"/>
      <c r="N102" s="190"/>
      <c r="O102" s="98"/>
      <c r="P102" s="191">
        <f>P103+P178</f>
        <v>0</v>
      </c>
      <c r="Q102" s="98"/>
      <c r="R102" s="191">
        <f>R103+R178</f>
        <v>117.69983597</v>
      </c>
      <c r="S102" s="98"/>
      <c r="T102" s="192">
        <f>T103+T178</f>
        <v>73.990026</v>
      </c>
      <c r="U102" s="40"/>
      <c r="V102" s="40"/>
      <c r="W102" s="40"/>
      <c r="X102" s="40"/>
      <c r="Y102" s="40"/>
      <c r="Z102" s="40"/>
      <c r="AA102" s="40"/>
      <c r="AB102" s="40"/>
      <c r="AC102" s="40"/>
      <c r="AD102" s="40"/>
      <c r="AE102" s="40"/>
      <c r="AT102" s="19" t="s">
        <v>74</v>
      </c>
      <c r="AU102" s="19" t="s">
        <v>188</v>
      </c>
      <c r="BK102" s="193">
        <f>BK103+BK178</f>
        <v>0</v>
      </c>
    </row>
    <row r="103" s="11" customFormat="1" ht="25.92" customHeight="1">
      <c r="A103" s="11"/>
      <c r="B103" s="194"/>
      <c r="C103" s="195"/>
      <c r="D103" s="196" t="s">
        <v>74</v>
      </c>
      <c r="E103" s="197" t="s">
        <v>276</v>
      </c>
      <c r="F103" s="197" t="s">
        <v>277</v>
      </c>
      <c r="G103" s="195"/>
      <c r="H103" s="195"/>
      <c r="I103" s="198"/>
      <c r="J103" s="199">
        <f>BK103</f>
        <v>0</v>
      </c>
      <c r="K103" s="195"/>
      <c r="L103" s="200"/>
      <c r="M103" s="201"/>
      <c r="N103" s="202"/>
      <c r="O103" s="202"/>
      <c r="P103" s="203">
        <f>P104+P120+P131+P147+P155+P158+P164+P176</f>
        <v>0</v>
      </c>
      <c r="Q103" s="202"/>
      <c r="R103" s="203">
        <f>R104+R120+R131+R147+R155+R158+R164+R176</f>
        <v>115.94483597</v>
      </c>
      <c r="S103" s="202"/>
      <c r="T103" s="204">
        <f>T104+T120+T131+T147+T155+T158+T164+T176</f>
        <v>73.990026</v>
      </c>
      <c r="U103" s="11"/>
      <c r="V103" s="11"/>
      <c r="W103" s="11"/>
      <c r="X103" s="11"/>
      <c r="Y103" s="11"/>
      <c r="Z103" s="11"/>
      <c r="AA103" s="11"/>
      <c r="AB103" s="11"/>
      <c r="AC103" s="11"/>
      <c r="AD103" s="11"/>
      <c r="AE103" s="11"/>
      <c r="AR103" s="205" t="s">
        <v>82</v>
      </c>
      <c r="AT103" s="206" t="s">
        <v>74</v>
      </c>
      <c r="AU103" s="206" t="s">
        <v>75</v>
      </c>
      <c r="AY103" s="205" t="s">
        <v>207</v>
      </c>
      <c r="BK103" s="207">
        <f>BK104+BK120+BK131+BK147+BK155+BK158+BK164+BK176</f>
        <v>0</v>
      </c>
    </row>
    <row r="104" s="11" customFormat="1" ht="22.8" customHeight="1">
      <c r="A104" s="11"/>
      <c r="B104" s="194"/>
      <c r="C104" s="195"/>
      <c r="D104" s="196" t="s">
        <v>74</v>
      </c>
      <c r="E104" s="237" t="s">
        <v>82</v>
      </c>
      <c r="F104" s="237" t="s">
        <v>278</v>
      </c>
      <c r="G104" s="195"/>
      <c r="H104" s="195"/>
      <c r="I104" s="198"/>
      <c r="J104" s="238">
        <f>BK104</f>
        <v>0</v>
      </c>
      <c r="K104" s="195"/>
      <c r="L104" s="200"/>
      <c r="M104" s="201"/>
      <c r="N104" s="202"/>
      <c r="O104" s="202"/>
      <c r="P104" s="203">
        <f>SUM(P105:P119)</f>
        <v>0</v>
      </c>
      <c r="Q104" s="202"/>
      <c r="R104" s="203">
        <f>SUM(R105:R119)</f>
        <v>0</v>
      </c>
      <c r="S104" s="202"/>
      <c r="T104" s="204">
        <f>SUM(T105:T119)</f>
        <v>68.981504999999999</v>
      </c>
      <c r="U104" s="11"/>
      <c r="V104" s="11"/>
      <c r="W104" s="11"/>
      <c r="X104" s="11"/>
      <c r="Y104" s="11"/>
      <c r="Z104" s="11"/>
      <c r="AA104" s="11"/>
      <c r="AB104" s="11"/>
      <c r="AC104" s="11"/>
      <c r="AD104" s="11"/>
      <c r="AE104" s="11"/>
      <c r="AR104" s="205" t="s">
        <v>82</v>
      </c>
      <c r="AT104" s="206" t="s">
        <v>74</v>
      </c>
      <c r="AU104" s="206" t="s">
        <v>82</v>
      </c>
      <c r="AY104" s="205" t="s">
        <v>207</v>
      </c>
      <c r="BK104" s="207">
        <f>SUM(BK105:BK119)</f>
        <v>0</v>
      </c>
    </row>
    <row r="105" s="2" customFormat="1" ht="37.8" customHeight="1">
      <c r="A105" s="40"/>
      <c r="B105" s="41"/>
      <c r="C105" s="208" t="s">
        <v>82</v>
      </c>
      <c r="D105" s="208" t="s">
        <v>208</v>
      </c>
      <c r="E105" s="209" t="s">
        <v>279</v>
      </c>
      <c r="F105" s="210" t="s">
        <v>280</v>
      </c>
      <c r="G105" s="211" t="s">
        <v>281</v>
      </c>
      <c r="H105" s="212">
        <v>124.291</v>
      </c>
      <c r="I105" s="213"/>
      <c r="J105" s="214">
        <f>ROUND(I105*H105,2)</f>
        <v>0</v>
      </c>
      <c r="K105" s="210" t="s">
        <v>212</v>
      </c>
      <c r="L105" s="46"/>
      <c r="M105" s="215" t="s">
        <v>19</v>
      </c>
      <c r="N105" s="216" t="s">
        <v>46</v>
      </c>
      <c r="O105" s="86"/>
      <c r="P105" s="217">
        <f>O105*H105</f>
        <v>0</v>
      </c>
      <c r="Q105" s="217">
        <v>0</v>
      </c>
      <c r="R105" s="217">
        <f>Q105*H105</f>
        <v>0</v>
      </c>
      <c r="S105" s="217">
        <v>0.255</v>
      </c>
      <c r="T105" s="218">
        <f>S105*H105</f>
        <v>31.694205</v>
      </c>
      <c r="U105" s="40"/>
      <c r="V105" s="40"/>
      <c r="W105" s="40"/>
      <c r="X105" s="40"/>
      <c r="Y105" s="40"/>
      <c r="Z105" s="40"/>
      <c r="AA105" s="40"/>
      <c r="AB105" s="40"/>
      <c r="AC105" s="40"/>
      <c r="AD105" s="40"/>
      <c r="AE105" s="40"/>
      <c r="AR105" s="219" t="s">
        <v>225</v>
      </c>
      <c r="AT105" s="219" t="s">
        <v>208</v>
      </c>
      <c r="AU105" s="219" t="s">
        <v>84</v>
      </c>
      <c r="AY105" s="19" t="s">
        <v>207</v>
      </c>
      <c r="BE105" s="220">
        <f>IF(N105="základní",J105,0)</f>
        <v>0</v>
      </c>
      <c r="BF105" s="220">
        <f>IF(N105="snížená",J105,0)</f>
        <v>0</v>
      </c>
      <c r="BG105" s="220">
        <f>IF(N105="zákl. přenesená",J105,0)</f>
        <v>0</v>
      </c>
      <c r="BH105" s="220">
        <f>IF(N105="sníž. přenesená",J105,0)</f>
        <v>0</v>
      </c>
      <c r="BI105" s="220">
        <f>IF(N105="nulová",J105,0)</f>
        <v>0</v>
      </c>
      <c r="BJ105" s="19" t="s">
        <v>82</v>
      </c>
      <c r="BK105" s="220">
        <f>ROUND(I105*H105,2)</f>
        <v>0</v>
      </c>
      <c r="BL105" s="19" t="s">
        <v>225</v>
      </c>
      <c r="BM105" s="219" t="s">
        <v>282</v>
      </c>
    </row>
    <row r="106" s="2" customFormat="1">
      <c r="A106" s="40"/>
      <c r="B106" s="41"/>
      <c r="C106" s="42"/>
      <c r="D106" s="221" t="s">
        <v>215</v>
      </c>
      <c r="E106" s="42"/>
      <c r="F106" s="222" t="s">
        <v>283</v>
      </c>
      <c r="G106" s="42"/>
      <c r="H106" s="42"/>
      <c r="I106" s="223"/>
      <c r="J106" s="42"/>
      <c r="K106" s="42"/>
      <c r="L106" s="46"/>
      <c r="M106" s="224"/>
      <c r="N106" s="225"/>
      <c r="O106" s="86"/>
      <c r="P106" s="86"/>
      <c r="Q106" s="86"/>
      <c r="R106" s="86"/>
      <c r="S106" s="86"/>
      <c r="T106" s="87"/>
      <c r="U106" s="40"/>
      <c r="V106" s="40"/>
      <c r="W106" s="40"/>
      <c r="X106" s="40"/>
      <c r="Y106" s="40"/>
      <c r="Z106" s="40"/>
      <c r="AA106" s="40"/>
      <c r="AB106" s="40"/>
      <c r="AC106" s="40"/>
      <c r="AD106" s="40"/>
      <c r="AE106" s="40"/>
      <c r="AT106" s="19" t="s">
        <v>215</v>
      </c>
      <c r="AU106" s="19" t="s">
        <v>84</v>
      </c>
    </row>
    <row r="107" s="2" customFormat="1" ht="24.15" customHeight="1">
      <c r="A107" s="40"/>
      <c r="B107" s="41"/>
      <c r="C107" s="208" t="s">
        <v>84</v>
      </c>
      <c r="D107" s="208" t="s">
        <v>208</v>
      </c>
      <c r="E107" s="209" t="s">
        <v>284</v>
      </c>
      <c r="F107" s="210" t="s">
        <v>285</v>
      </c>
      <c r="G107" s="211" t="s">
        <v>281</v>
      </c>
      <c r="H107" s="212">
        <v>124.291</v>
      </c>
      <c r="I107" s="213"/>
      <c r="J107" s="214">
        <f>ROUND(I107*H107,2)</f>
        <v>0</v>
      </c>
      <c r="K107" s="210" t="s">
        <v>212</v>
      </c>
      <c r="L107" s="46"/>
      <c r="M107" s="215" t="s">
        <v>19</v>
      </c>
      <c r="N107" s="216" t="s">
        <v>46</v>
      </c>
      <c r="O107" s="86"/>
      <c r="P107" s="217">
        <f>O107*H107</f>
        <v>0</v>
      </c>
      <c r="Q107" s="217">
        <v>0</v>
      </c>
      <c r="R107" s="217">
        <f>Q107*H107</f>
        <v>0</v>
      </c>
      <c r="S107" s="217">
        <v>0.29999999999999999</v>
      </c>
      <c r="T107" s="218">
        <f>S107*H107</f>
        <v>37.287299999999995</v>
      </c>
      <c r="U107" s="40"/>
      <c r="V107" s="40"/>
      <c r="W107" s="40"/>
      <c r="X107" s="40"/>
      <c r="Y107" s="40"/>
      <c r="Z107" s="40"/>
      <c r="AA107" s="40"/>
      <c r="AB107" s="40"/>
      <c r="AC107" s="40"/>
      <c r="AD107" s="40"/>
      <c r="AE107" s="40"/>
      <c r="AR107" s="219" t="s">
        <v>225</v>
      </c>
      <c r="AT107" s="219" t="s">
        <v>208</v>
      </c>
      <c r="AU107" s="219" t="s">
        <v>84</v>
      </c>
      <c r="AY107" s="19" t="s">
        <v>207</v>
      </c>
      <c r="BE107" s="220">
        <f>IF(N107="základní",J107,0)</f>
        <v>0</v>
      </c>
      <c r="BF107" s="220">
        <f>IF(N107="snížená",J107,0)</f>
        <v>0</v>
      </c>
      <c r="BG107" s="220">
        <f>IF(N107="zákl. přenesená",J107,0)</f>
        <v>0</v>
      </c>
      <c r="BH107" s="220">
        <f>IF(N107="sníž. přenesená",J107,0)</f>
        <v>0</v>
      </c>
      <c r="BI107" s="220">
        <f>IF(N107="nulová",J107,0)</f>
        <v>0</v>
      </c>
      <c r="BJ107" s="19" t="s">
        <v>82</v>
      </c>
      <c r="BK107" s="220">
        <f>ROUND(I107*H107,2)</f>
        <v>0</v>
      </c>
      <c r="BL107" s="19" t="s">
        <v>225</v>
      </c>
      <c r="BM107" s="219" t="s">
        <v>286</v>
      </c>
    </row>
    <row r="108" s="2" customFormat="1">
      <c r="A108" s="40"/>
      <c r="B108" s="41"/>
      <c r="C108" s="42"/>
      <c r="D108" s="221" t="s">
        <v>215</v>
      </c>
      <c r="E108" s="42"/>
      <c r="F108" s="222" t="s">
        <v>287</v>
      </c>
      <c r="G108" s="42"/>
      <c r="H108" s="42"/>
      <c r="I108" s="223"/>
      <c r="J108" s="42"/>
      <c r="K108" s="42"/>
      <c r="L108" s="46"/>
      <c r="M108" s="224"/>
      <c r="N108" s="225"/>
      <c r="O108" s="86"/>
      <c r="P108" s="86"/>
      <c r="Q108" s="86"/>
      <c r="R108" s="86"/>
      <c r="S108" s="86"/>
      <c r="T108" s="87"/>
      <c r="U108" s="40"/>
      <c r="V108" s="40"/>
      <c r="W108" s="40"/>
      <c r="X108" s="40"/>
      <c r="Y108" s="40"/>
      <c r="Z108" s="40"/>
      <c r="AA108" s="40"/>
      <c r="AB108" s="40"/>
      <c r="AC108" s="40"/>
      <c r="AD108" s="40"/>
      <c r="AE108" s="40"/>
      <c r="AT108" s="19" t="s">
        <v>215</v>
      </c>
      <c r="AU108" s="19" t="s">
        <v>84</v>
      </c>
    </row>
    <row r="109" s="2" customFormat="1" ht="24.15" customHeight="1">
      <c r="A109" s="40"/>
      <c r="B109" s="41"/>
      <c r="C109" s="208" t="s">
        <v>97</v>
      </c>
      <c r="D109" s="208" t="s">
        <v>208</v>
      </c>
      <c r="E109" s="209" t="s">
        <v>288</v>
      </c>
      <c r="F109" s="210" t="s">
        <v>289</v>
      </c>
      <c r="G109" s="211" t="s">
        <v>290</v>
      </c>
      <c r="H109" s="212">
        <v>0.28799999999999998</v>
      </c>
      <c r="I109" s="213"/>
      <c r="J109" s="214">
        <f>ROUND(I109*H109,2)</f>
        <v>0</v>
      </c>
      <c r="K109" s="210" t="s">
        <v>212</v>
      </c>
      <c r="L109" s="46"/>
      <c r="M109" s="215" t="s">
        <v>19</v>
      </c>
      <c r="N109" s="216" t="s">
        <v>46</v>
      </c>
      <c r="O109" s="86"/>
      <c r="P109" s="217">
        <f>O109*H109</f>
        <v>0</v>
      </c>
      <c r="Q109" s="217">
        <v>0</v>
      </c>
      <c r="R109" s="217">
        <f>Q109*H109</f>
        <v>0</v>
      </c>
      <c r="S109" s="217">
        <v>0</v>
      </c>
      <c r="T109" s="218">
        <f>S109*H109</f>
        <v>0</v>
      </c>
      <c r="U109" s="40"/>
      <c r="V109" s="40"/>
      <c r="W109" s="40"/>
      <c r="X109" s="40"/>
      <c r="Y109" s="40"/>
      <c r="Z109" s="40"/>
      <c r="AA109" s="40"/>
      <c r="AB109" s="40"/>
      <c r="AC109" s="40"/>
      <c r="AD109" s="40"/>
      <c r="AE109" s="40"/>
      <c r="AR109" s="219" t="s">
        <v>225</v>
      </c>
      <c r="AT109" s="219" t="s">
        <v>208</v>
      </c>
      <c r="AU109" s="219" t="s">
        <v>84</v>
      </c>
      <c r="AY109" s="19" t="s">
        <v>207</v>
      </c>
      <c r="BE109" s="220">
        <f>IF(N109="základní",J109,0)</f>
        <v>0</v>
      </c>
      <c r="BF109" s="220">
        <f>IF(N109="snížená",J109,0)</f>
        <v>0</v>
      </c>
      <c r="BG109" s="220">
        <f>IF(N109="zákl. přenesená",J109,0)</f>
        <v>0</v>
      </c>
      <c r="BH109" s="220">
        <f>IF(N109="sníž. přenesená",J109,0)</f>
        <v>0</v>
      </c>
      <c r="BI109" s="220">
        <f>IF(N109="nulová",J109,0)</f>
        <v>0</v>
      </c>
      <c r="BJ109" s="19" t="s">
        <v>82</v>
      </c>
      <c r="BK109" s="220">
        <f>ROUND(I109*H109,2)</f>
        <v>0</v>
      </c>
      <c r="BL109" s="19" t="s">
        <v>225</v>
      </c>
      <c r="BM109" s="219" t="s">
        <v>291</v>
      </c>
    </row>
    <row r="110" s="2" customFormat="1">
      <c r="A110" s="40"/>
      <c r="B110" s="41"/>
      <c r="C110" s="42"/>
      <c r="D110" s="221" t="s">
        <v>215</v>
      </c>
      <c r="E110" s="42"/>
      <c r="F110" s="222" t="s">
        <v>292</v>
      </c>
      <c r="G110" s="42"/>
      <c r="H110" s="42"/>
      <c r="I110" s="223"/>
      <c r="J110" s="42"/>
      <c r="K110" s="42"/>
      <c r="L110" s="46"/>
      <c r="M110" s="224"/>
      <c r="N110" s="225"/>
      <c r="O110" s="86"/>
      <c r="P110" s="86"/>
      <c r="Q110" s="86"/>
      <c r="R110" s="86"/>
      <c r="S110" s="86"/>
      <c r="T110" s="87"/>
      <c r="U110" s="40"/>
      <c r="V110" s="40"/>
      <c r="W110" s="40"/>
      <c r="X110" s="40"/>
      <c r="Y110" s="40"/>
      <c r="Z110" s="40"/>
      <c r="AA110" s="40"/>
      <c r="AB110" s="40"/>
      <c r="AC110" s="40"/>
      <c r="AD110" s="40"/>
      <c r="AE110" s="40"/>
      <c r="AT110" s="19" t="s">
        <v>215</v>
      </c>
      <c r="AU110" s="19" t="s">
        <v>84</v>
      </c>
    </row>
    <row r="111" s="13" customFormat="1">
      <c r="A111" s="13"/>
      <c r="B111" s="239"/>
      <c r="C111" s="240"/>
      <c r="D111" s="221" t="s">
        <v>293</v>
      </c>
      <c r="E111" s="241" t="s">
        <v>19</v>
      </c>
      <c r="F111" s="242" t="s">
        <v>294</v>
      </c>
      <c r="G111" s="240"/>
      <c r="H111" s="243">
        <v>0.28799999999999998</v>
      </c>
      <c r="I111" s="244"/>
      <c r="J111" s="240"/>
      <c r="K111" s="240"/>
      <c r="L111" s="245"/>
      <c r="M111" s="246"/>
      <c r="N111" s="247"/>
      <c r="O111" s="247"/>
      <c r="P111" s="247"/>
      <c r="Q111" s="247"/>
      <c r="R111" s="247"/>
      <c r="S111" s="247"/>
      <c r="T111" s="248"/>
      <c r="U111" s="13"/>
      <c r="V111" s="13"/>
      <c r="W111" s="13"/>
      <c r="X111" s="13"/>
      <c r="Y111" s="13"/>
      <c r="Z111" s="13"/>
      <c r="AA111" s="13"/>
      <c r="AB111" s="13"/>
      <c r="AC111" s="13"/>
      <c r="AD111" s="13"/>
      <c r="AE111" s="13"/>
      <c r="AT111" s="249" t="s">
        <v>293</v>
      </c>
      <c r="AU111" s="249" t="s">
        <v>84</v>
      </c>
      <c r="AV111" s="13" t="s">
        <v>84</v>
      </c>
      <c r="AW111" s="13" t="s">
        <v>37</v>
      </c>
      <c r="AX111" s="13" t="s">
        <v>82</v>
      </c>
      <c r="AY111" s="249" t="s">
        <v>207</v>
      </c>
    </row>
    <row r="112" s="2" customFormat="1" ht="37.8" customHeight="1">
      <c r="A112" s="40"/>
      <c r="B112" s="41"/>
      <c r="C112" s="208" t="s">
        <v>225</v>
      </c>
      <c r="D112" s="208" t="s">
        <v>208</v>
      </c>
      <c r="E112" s="209" t="s">
        <v>295</v>
      </c>
      <c r="F112" s="210" t="s">
        <v>296</v>
      </c>
      <c r="G112" s="211" t="s">
        <v>290</v>
      </c>
      <c r="H112" s="212">
        <v>0.28799999999999998</v>
      </c>
      <c r="I112" s="213"/>
      <c r="J112" s="214">
        <f>ROUND(I112*H112,2)</f>
        <v>0</v>
      </c>
      <c r="K112" s="210" t="s">
        <v>212</v>
      </c>
      <c r="L112" s="46"/>
      <c r="M112" s="215" t="s">
        <v>19</v>
      </c>
      <c r="N112" s="216" t="s">
        <v>46</v>
      </c>
      <c r="O112" s="86"/>
      <c r="P112" s="217">
        <f>O112*H112</f>
        <v>0</v>
      </c>
      <c r="Q112" s="217">
        <v>0</v>
      </c>
      <c r="R112" s="217">
        <f>Q112*H112</f>
        <v>0</v>
      </c>
      <c r="S112" s="217">
        <v>0</v>
      </c>
      <c r="T112" s="218">
        <f>S112*H112</f>
        <v>0</v>
      </c>
      <c r="U112" s="40"/>
      <c r="V112" s="40"/>
      <c r="W112" s="40"/>
      <c r="X112" s="40"/>
      <c r="Y112" s="40"/>
      <c r="Z112" s="40"/>
      <c r="AA112" s="40"/>
      <c r="AB112" s="40"/>
      <c r="AC112" s="40"/>
      <c r="AD112" s="40"/>
      <c r="AE112" s="40"/>
      <c r="AR112" s="219" t="s">
        <v>225</v>
      </c>
      <c r="AT112" s="219" t="s">
        <v>208</v>
      </c>
      <c r="AU112" s="219" t="s">
        <v>84</v>
      </c>
      <c r="AY112" s="19" t="s">
        <v>207</v>
      </c>
      <c r="BE112" s="220">
        <f>IF(N112="základní",J112,0)</f>
        <v>0</v>
      </c>
      <c r="BF112" s="220">
        <f>IF(N112="snížená",J112,0)</f>
        <v>0</v>
      </c>
      <c r="BG112" s="220">
        <f>IF(N112="zákl. přenesená",J112,0)</f>
        <v>0</v>
      </c>
      <c r="BH112" s="220">
        <f>IF(N112="sníž. přenesená",J112,0)</f>
        <v>0</v>
      </c>
      <c r="BI112" s="220">
        <f>IF(N112="nulová",J112,0)</f>
        <v>0</v>
      </c>
      <c r="BJ112" s="19" t="s">
        <v>82</v>
      </c>
      <c r="BK112" s="220">
        <f>ROUND(I112*H112,2)</f>
        <v>0</v>
      </c>
      <c r="BL112" s="19" t="s">
        <v>225</v>
      </c>
      <c r="BM112" s="219" t="s">
        <v>297</v>
      </c>
    </row>
    <row r="113" s="2" customFormat="1">
      <c r="A113" s="40"/>
      <c r="B113" s="41"/>
      <c r="C113" s="42"/>
      <c r="D113" s="221" t="s">
        <v>215</v>
      </c>
      <c r="E113" s="42"/>
      <c r="F113" s="222" t="s">
        <v>298</v>
      </c>
      <c r="G113" s="42"/>
      <c r="H113" s="42"/>
      <c r="I113" s="223"/>
      <c r="J113" s="42"/>
      <c r="K113" s="42"/>
      <c r="L113" s="46"/>
      <c r="M113" s="224"/>
      <c r="N113" s="225"/>
      <c r="O113" s="86"/>
      <c r="P113" s="86"/>
      <c r="Q113" s="86"/>
      <c r="R113" s="86"/>
      <c r="S113" s="86"/>
      <c r="T113" s="87"/>
      <c r="U113" s="40"/>
      <c r="V113" s="40"/>
      <c r="W113" s="40"/>
      <c r="X113" s="40"/>
      <c r="Y113" s="40"/>
      <c r="Z113" s="40"/>
      <c r="AA113" s="40"/>
      <c r="AB113" s="40"/>
      <c r="AC113" s="40"/>
      <c r="AD113" s="40"/>
      <c r="AE113" s="40"/>
      <c r="AT113" s="19" t="s">
        <v>215</v>
      </c>
      <c r="AU113" s="19" t="s">
        <v>84</v>
      </c>
    </row>
    <row r="114" s="2" customFormat="1" ht="37.8" customHeight="1">
      <c r="A114" s="40"/>
      <c r="B114" s="41"/>
      <c r="C114" s="208" t="s">
        <v>206</v>
      </c>
      <c r="D114" s="208" t="s">
        <v>208</v>
      </c>
      <c r="E114" s="209" t="s">
        <v>299</v>
      </c>
      <c r="F114" s="210" t="s">
        <v>300</v>
      </c>
      <c r="G114" s="211" t="s">
        <v>290</v>
      </c>
      <c r="H114" s="212">
        <v>1.44</v>
      </c>
      <c r="I114" s="213"/>
      <c r="J114" s="214">
        <f>ROUND(I114*H114,2)</f>
        <v>0</v>
      </c>
      <c r="K114" s="210" t="s">
        <v>212</v>
      </c>
      <c r="L114" s="46"/>
      <c r="M114" s="215" t="s">
        <v>19</v>
      </c>
      <c r="N114" s="216" t="s">
        <v>46</v>
      </c>
      <c r="O114" s="86"/>
      <c r="P114" s="217">
        <f>O114*H114</f>
        <v>0</v>
      </c>
      <c r="Q114" s="217">
        <v>0</v>
      </c>
      <c r="R114" s="217">
        <f>Q114*H114</f>
        <v>0</v>
      </c>
      <c r="S114" s="217">
        <v>0</v>
      </c>
      <c r="T114" s="218">
        <f>S114*H114</f>
        <v>0</v>
      </c>
      <c r="U114" s="40"/>
      <c r="V114" s="40"/>
      <c r="W114" s="40"/>
      <c r="X114" s="40"/>
      <c r="Y114" s="40"/>
      <c r="Z114" s="40"/>
      <c r="AA114" s="40"/>
      <c r="AB114" s="40"/>
      <c r="AC114" s="40"/>
      <c r="AD114" s="40"/>
      <c r="AE114" s="40"/>
      <c r="AR114" s="219" t="s">
        <v>225</v>
      </c>
      <c r="AT114" s="219" t="s">
        <v>208</v>
      </c>
      <c r="AU114" s="219" t="s">
        <v>84</v>
      </c>
      <c r="AY114" s="19" t="s">
        <v>207</v>
      </c>
      <c r="BE114" s="220">
        <f>IF(N114="základní",J114,0)</f>
        <v>0</v>
      </c>
      <c r="BF114" s="220">
        <f>IF(N114="snížená",J114,0)</f>
        <v>0</v>
      </c>
      <c r="BG114" s="220">
        <f>IF(N114="zákl. přenesená",J114,0)</f>
        <v>0</v>
      </c>
      <c r="BH114" s="220">
        <f>IF(N114="sníž. přenesená",J114,0)</f>
        <v>0</v>
      </c>
      <c r="BI114" s="220">
        <f>IF(N114="nulová",J114,0)</f>
        <v>0</v>
      </c>
      <c r="BJ114" s="19" t="s">
        <v>82</v>
      </c>
      <c r="BK114" s="220">
        <f>ROUND(I114*H114,2)</f>
        <v>0</v>
      </c>
      <c r="BL114" s="19" t="s">
        <v>225</v>
      </c>
      <c r="BM114" s="219" t="s">
        <v>301</v>
      </c>
    </row>
    <row r="115" s="2" customFormat="1">
      <c r="A115" s="40"/>
      <c r="B115" s="41"/>
      <c r="C115" s="42"/>
      <c r="D115" s="221" t="s">
        <v>215</v>
      </c>
      <c r="E115" s="42"/>
      <c r="F115" s="222" t="s">
        <v>298</v>
      </c>
      <c r="G115" s="42"/>
      <c r="H115" s="42"/>
      <c r="I115" s="223"/>
      <c r="J115" s="42"/>
      <c r="K115" s="42"/>
      <c r="L115" s="46"/>
      <c r="M115" s="224"/>
      <c r="N115" s="225"/>
      <c r="O115" s="86"/>
      <c r="P115" s="86"/>
      <c r="Q115" s="86"/>
      <c r="R115" s="86"/>
      <c r="S115" s="86"/>
      <c r="T115" s="87"/>
      <c r="U115" s="40"/>
      <c r="V115" s="40"/>
      <c r="W115" s="40"/>
      <c r="X115" s="40"/>
      <c r="Y115" s="40"/>
      <c r="Z115" s="40"/>
      <c r="AA115" s="40"/>
      <c r="AB115" s="40"/>
      <c r="AC115" s="40"/>
      <c r="AD115" s="40"/>
      <c r="AE115" s="40"/>
      <c r="AT115" s="19" t="s">
        <v>215</v>
      </c>
      <c r="AU115" s="19" t="s">
        <v>84</v>
      </c>
    </row>
    <row r="116" s="13" customFormat="1">
      <c r="A116" s="13"/>
      <c r="B116" s="239"/>
      <c r="C116" s="240"/>
      <c r="D116" s="221" t="s">
        <v>293</v>
      </c>
      <c r="E116" s="240"/>
      <c r="F116" s="242" t="s">
        <v>302</v>
      </c>
      <c r="G116" s="240"/>
      <c r="H116" s="243">
        <v>1.44</v>
      </c>
      <c r="I116" s="244"/>
      <c r="J116" s="240"/>
      <c r="K116" s="240"/>
      <c r="L116" s="245"/>
      <c r="M116" s="246"/>
      <c r="N116" s="247"/>
      <c r="O116" s="247"/>
      <c r="P116" s="247"/>
      <c r="Q116" s="247"/>
      <c r="R116" s="247"/>
      <c r="S116" s="247"/>
      <c r="T116" s="248"/>
      <c r="U116" s="13"/>
      <c r="V116" s="13"/>
      <c r="W116" s="13"/>
      <c r="X116" s="13"/>
      <c r="Y116" s="13"/>
      <c r="Z116" s="13"/>
      <c r="AA116" s="13"/>
      <c r="AB116" s="13"/>
      <c r="AC116" s="13"/>
      <c r="AD116" s="13"/>
      <c r="AE116" s="13"/>
      <c r="AT116" s="249" t="s">
        <v>293</v>
      </c>
      <c r="AU116" s="249" t="s">
        <v>84</v>
      </c>
      <c r="AV116" s="13" t="s">
        <v>84</v>
      </c>
      <c r="AW116" s="13" t="s">
        <v>4</v>
      </c>
      <c r="AX116" s="13" t="s">
        <v>82</v>
      </c>
      <c r="AY116" s="249" t="s">
        <v>207</v>
      </c>
    </row>
    <row r="117" s="2" customFormat="1" ht="24.15" customHeight="1">
      <c r="A117" s="40"/>
      <c r="B117" s="41"/>
      <c r="C117" s="208" t="s">
        <v>232</v>
      </c>
      <c r="D117" s="208" t="s">
        <v>208</v>
      </c>
      <c r="E117" s="209" t="s">
        <v>303</v>
      </c>
      <c r="F117" s="210" t="s">
        <v>304</v>
      </c>
      <c r="G117" s="211" t="s">
        <v>305</v>
      </c>
      <c r="H117" s="212">
        <v>0.46100000000000002</v>
      </c>
      <c r="I117" s="213"/>
      <c r="J117" s="214">
        <f>ROUND(I117*H117,2)</f>
        <v>0</v>
      </c>
      <c r="K117" s="210" t="s">
        <v>212</v>
      </c>
      <c r="L117" s="46"/>
      <c r="M117" s="215" t="s">
        <v>19</v>
      </c>
      <c r="N117" s="216" t="s">
        <v>46</v>
      </c>
      <c r="O117" s="86"/>
      <c r="P117" s="217">
        <f>O117*H117</f>
        <v>0</v>
      </c>
      <c r="Q117" s="217">
        <v>0</v>
      </c>
      <c r="R117" s="217">
        <f>Q117*H117</f>
        <v>0</v>
      </c>
      <c r="S117" s="217">
        <v>0</v>
      </c>
      <c r="T117" s="218">
        <f>S117*H117</f>
        <v>0</v>
      </c>
      <c r="U117" s="40"/>
      <c r="V117" s="40"/>
      <c r="W117" s="40"/>
      <c r="X117" s="40"/>
      <c r="Y117" s="40"/>
      <c r="Z117" s="40"/>
      <c r="AA117" s="40"/>
      <c r="AB117" s="40"/>
      <c r="AC117" s="40"/>
      <c r="AD117" s="40"/>
      <c r="AE117" s="40"/>
      <c r="AR117" s="219" t="s">
        <v>225</v>
      </c>
      <c r="AT117" s="219" t="s">
        <v>208</v>
      </c>
      <c r="AU117" s="219" t="s">
        <v>84</v>
      </c>
      <c r="AY117" s="19" t="s">
        <v>207</v>
      </c>
      <c r="BE117" s="220">
        <f>IF(N117="základní",J117,0)</f>
        <v>0</v>
      </c>
      <c r="BF117" s="220">
        <f>IF(N117="snížená",J117,0)</f>
        <v>0</v>
      </c>
      <c r="BG117" s="220">
        <f>IF(N117="zákl. přenesená",J117,0)</f>
        <v>0</v>
      </c>
      <c r="BH117" s="220">
        <f>IF(N117="sníž. přenesená",J117,0)</f>
        <v>0</v>
      </c>
      <c r="BI117" s="220">
        <f>IF(N117="nulová",J117,0)</f>
        <v>0</v>
      </c>
      <c r="BJ117" s="19" t="s">
        <v>82</v>
      </c>
      <c r="BK117" s="220">
        <f>ROUND(I117*H117,2)</f>
        <v>0</v>
      </c>
      <c r="BL117" s="19" t="s">
        <v>225</v>
      </c>
      <c r="BM117" s="219" t="s">
        <v>306</v>
      </c>
    </row>
    <row r="118" s="2" customFormat="1">
      <c r="A118" s="40"/>
      <c r="B118" s="41"/>
      <c r="C118" s="42"/>
      <c r="D118" s="221" t="s">
        <v>215</v>
      </c>
      <c r="E118" s="42"/>
      <c r="F118" s="222" t="s">
        <v>307</v>
      </c>
      <c r="G118" s="42"/>
      <c r="H118" s="42"/>
      <c r="I118" s="223"/>
      <c r="J118" s="42"/>
      <c r="K118" s="42"/>
      <c r="L118" s="46"/>
      <c r="M118" s="224"/>
      <c r="N118" s="225"/>
      <c r="O118" s="86"/>
      <c r="P118" s="86"/>
      <c r="Q118" s="86"/>
      <c r="R118" s="86"/>
      <c r="S118" s="86"/>
      <c r="T118" s="87"/>
      <c r="U118" s="40"/>
      <c r="V118" s="40"/>
      <c r="W118" s="40"/>
      <c r="X118" s="40"/>
      <c r="Y118" s="40"/>
      <c r="Z118" s="40"/>
      <c r="AA118" s="40"/>
      <c r="AB118" s="40"/>
      <c r="AC118" s="40"/>
      <c r="AD118" s="40"/>
      <c r="AE118" s="40"/>
      <c r="AT118" s="19" t="s">
        <v>215</v>
      </c>
      <c r="AU118" s="19" t="s">
        <v>84</v>
      </c>
    </row>
    <row r="119" s="13" customFormat="1">
      <c r="A119" s="13"/>
      <c r="B119" s="239"/>
      <c r="C119" s="240"/>
      <c r="D119" s="221" t="s">
        <v>293</v>
      </c>
      <c r="E119" s="240"/>
      <c r="F119" s="242" t="s">
        <v>308</v>
      </c>
      <c r="G119" s="240"/>
      <c r="H119" s="243">
        <v>0.46100000000000002</v>
      </c>
      <c r="I119" s="244"/>
      <c r="J119" s="240"/>
      <c r="K119" s="240"/>
      <c r="L119" s="245"/>
      <c r="M119" s="246"/>
      <c r="N119" s="247"/>
      <c r="O119" s="247"/>
      <c r="P119" s="247"/>
      <c r="Q119" s="247"/>
      <c r="R119" s="247"/>
      <c r="S119" s="247"/>
      <c r="T119" s="248"/>
      <c r="U119" s="13"/>
      <c r="V119" s="13"/>
      <c r="W119" s="13"/>
      <c r="X119" s="13"/>
      <c r="Y119" s="13"/>
      <c r="Z119" s="13"/>
      <c r="AA119" s="13"/>
      <c r="AB119" s="13"/>
      <c r="AC119" s="13"/>
      <c r="AD119" s="13"/>
      <c r="AE119" s="13"/>
      <c r="AT119" s="249" t="s">
        <v>293</v>
      </c>
      <c r="AU119" s="249" t="s">
        <v>84</v>
      </c>
      <c r="AV119" s="13" t="s">
        <v>84</v>
      </c>
      <c r="AW119" s="13" t="s">
        <v>4</v>
      </c>
      <c r="AX119" s="13" t="s">
        <v>82</v>
      </c>
      <c r="AY119" s="249" t="s">
        <v>207</v>
      </c>
    </row>
    <row r="120" s="11" customFormat="1" ht="22.8" customHeight="1">
      <c r="A120" s="11"/>
      <c r="B120" s="194"/>
      <c r="C120" s="195"/>
      <c r="D120" s="196" t="s">
        <v>74</v>
      </c>
      <c r="E120" s="237" t="s">
        <v>84</v>
      </c>
      <c r="F120" s="237" t="s">
        <v>309</v>
      </c>
      <c r="G120" s="195"/>
      <c r="H120" s="195"/>
      <c r="I120" s="198"/>
      <c r="J120" s="238">
        <f>BK120</f>
        <v>0</v>
      </c>
      <c r="K120" s="195"/>
      <c r="L120" s="200"/>
      <c r="M120" s="201"/>
      <c r="N120" s="202"/>
      <c r="O120" s="202"/>
      <c r="P120" s="203">
        <f>SUM(P121:P130)</f>
        <v>0</v>
      </c>
      <c r="Q120" s="202"/>
      <c r="R120" s="203">
        <f>SUM(R121:R130)</f>
        <v>1.0648900800000001</v>
      </c>
      <c r="S120" s="202"/>
      <c r="T120" s="204">
        <f>SUM(T121:T130)</f>
        <v>0</v>
      </c>
      <c r="U120" s="11"/>
      <c r="V120" s="11"/>
      <c r="W120" s="11"/>
      <c r="X120" s="11"/>
      <c r="Y120" s="11"/>
      <c r="Z120" s="11"/>
      <c r="AA120" s="11"/>
      <c r="AB120" s="11"/>
      <c r="AC120" s="11"/>
      <c r="AD120" s="11"/>
      <c r="AE120" s="11"/>
      <c r="AR120" s="205" t="s">
        <v>82</v>
      </c>
      <c r="AT120" s="206" t="s">
        <v>74</v>
      </c>
      <c r="AU120" s="206" t="s">
        <v>82</v>
      </c>
      <c r="AY120" s="205" t="s">
        <v>207</v>
      </c>
      <c r="BK120" s="207">
        <f>SUM(BK121:BK130)</f>
        <v>0</v>
      </c>
    </row>
    <row r="121" s="2" customFormat="1" ht="14.4" customHeight="1">
      <c r="A121" s="40"/>
      <c r="B121" s="41"/>
      <c r="C121" s="208" t="s">
        <v>236</v>
      </c>
      <c r="D121" s="208" t="s">
        <v>208</v>
      </c>
      <c r="E121" s="209" t="s">
        <v>310</v>
      </c>
      <c r="F121" s="210" t="s">
        <v>311</v>
      </c>
      <c r="G121" s="211" t="s">
        <v>290</v>
      </c>
      <c r="H121" s="212">
        <v>0.432</v>
      </c>
      <c r="I121" s="213"/>
      <c r="J121" s="214">
        <f>ROUND(I121*H121,2)</f>
        <v>0</v>
      </c>
      <c r="K121" s="210" t="s">
        <v>212</v>
      </c>
      <c r="L121" s="46"/>
      <c r="M121" s="215" t="s">
        <v>19</v>
      </c>
      <c r="N121" s="216" t="s">
        <v>46</v>
      </c>
      <c r="O121" s="86"/>
      <c r="P121" s="217">
        <f>O121*H121</f>
        <v>0</v>
      </c>
      <c r="Q121" s="217">
        <v>2.45329</v>
      </c>
      <c r="R121" s="217">
        <f>Q121*H121</f>
        <v>1.05982128</v>
      </c>
      <c r="S121" s="217">
        <v>0</v>
      </c>
      <c r="T121" s="218">
        <f>S121*H121</f>
        <v>0</v>
      </c>
      <c r="U121" s="40"/>
      <c r="V121" s="40"/>
      <c r="W121" s="40"/>
      <c r="X121" s="40"/>
      <c r="Y121" s="40"/>
      <c r="Z121" s="40"/>
      <c r="AA121" s="40"/>
      <c r="AB121" s="40"/>
      <c r="AC121" s="40"/>
      <c r="AD121" s="40"/>
      <c r="AE121" s="40"/>
      <c r="AR121" s="219" t="s">
        <v>225</v>
      </c>
      <c r="AT121" s="219" t="s">
        <v>208</v>
      </c>
      <c r="AU121" s="219" t="s">
        <v>84</v>
      </c>
      <c r="AY121" s="19" t="s">
        <v>207</v>
      </c>
      <c r="BE121" s="220">
        <f>IF(N121="základní",J121,0)</f>
        <v>0</v>
      </c>
      <c r="BF121" s="220">
        <f>IF(N121="snížená",J121,0)</f>
        <v>0</v>
      </c>
      <c r="BG121" s="220">
        <f>IF(N121="zákl. přenesená",J121,0)</f>
        <v>0</v>
      </c>
      <c r="BH121" s="220">
        <f>IF(N121="sníž. přenesená",J121,0)</f>
        <v>0</v>
      </c>
      <c r="BI121" s="220">
        <f>IF(N121="nulová",J121,0)</f>
        <v>0</v>
      </c>
      <c r="BJ121" s="19" t="s">
        <v>82</v>
      </c>
      <c r="BK121" s="220">
        <f>ROUND(I121*H121,2)</f>
        <v>0</v>
      </c>
      <c r="BL121" s="19" t="s">
        <v>225</v>
      </c>
      <c r="BM121" s="219" t="s">
        <v>312</v>
      </c>
    </row>
    <row r="122" s="2" customFormat="1">
      <c r="A122" s="40"/>
      <c r="B122" s="41"/>
      <c r="C122" s="42"/>
      <c r="D122" s="221" t="s">
        <v>215</v>
      </c>
      <c r="E122" s="42"/>
      <c r="F122" s="222" t="s">
        <v>313</v>
      </c>
      <c r="G122" s="42"/>
      <c r="H122" s="42"/>
      <c r="I122" s="223"/>
      <c r="J122" s="42"/>
      <c r="K122" s="42"/>
      <c r="L122" s="46"/>
      <c r="M122" s="224"/>
      <c r="N122" s="225"/>
      <c r="O122" s="86"/>
      <c r="P122" s="86"/>
      <c r="Q122" s="86"/>
      <c r="R122" s="86"/>
      <c r="S122" s="86"/>
      <c r="T122" s="87"/>
      <c r="U122" s="40"/>
      <c r="V122" s="40"/>
      <c r="W122" s="40"/>
      <c r="X122" s="40"/>
      <c r="Y122" s="40"/>
      <c r="Z122" s="40"/>
      <c r="AA122" s="40"/>
      <c r="AB122" s="40"/>
      <c r="AC122" s="40"/>
      <c r="AD122" s="40"/>
      <c r="AE122" s="40"/>
      <c r="AT122" s="19" t="s">
        <v>215</v>
      </c>
      <c r="AU122" s="19" t="s">
        <v>84</v>
      </c>
    </row>
    <row r="123" s="13" customFormat="1">
      <c r="A123" s="13"/>
      <c r="B123" s="239"/>
      <c r="C123" s="240"/>
      <c r="D123" s="221" t="s">
        <v>293</v>
      </c>
      <c r="E123" s="241" t="s">
        <v>19</v>
      </c>
      <c r="F123" s="242" t="s">
        <v>314</v>
      </c>
      <c r="G123" s="240"/>
      <c r="H123" s="243">
        <v>0.432</v>
      </c>
      <c r="I123" s="244"/>
      <c r="J123" s="240"/>
      <c r="K123" s="240"/>
      <c r="L123" s="245"/>
      <c r="M123" s="246"/>
      <c r="N123" s="247"/>
      <c r="O123" s="247"/>
      <c r="P123" s="247"/>
      <c r="Q123" s="247"/>
      <c r="R123" s="247"/>
      <c r="S123" s="247"/>
      <c r="T123" s="248"/>
      <c r="U123" s="13"/>
      <c r="V123" s="13"/>
      <c r="W123" s="13"/>
      <c r="X123" s="13"/>
      <c r="Y123" s="13"/>
      <c r="Z123" s="13"/>
      <c r="AA123" s="13"/>
      <c r="AB123" s="13"/>
      <c r="AC123" s="13"/>
      <c r="AD123" s="13"/>
      <c r="AE123" s="13"/>
      <c r="AT123" s="249" t="s">
        <v>293</v>
      </c>
      <c r="AU123" s="249" t="s">
        <v>84</v>
      </c>
      <c r="AV123" s="13" t="s">
        <v>84</v>
      </c>
      <c r="AW123" s="13" t="s">
        <v>37</v>
      </c>
      <c r="AX123" s="13" t="s">
        <v>82</v>
      </c>
      <c r="AY123" s="249" t="s">
        <v>207</v>
      </c>
    </row>
    <row r="124" s="2" customFormat="1" ht="14.4" customHeight="1">
      <c r="A124" s="40"/>
      <c r="B124" s="41"/>
      <c r="C124" s="208" t="s">
        <v>241</v>
      </c>
      <c r="D124" s="208" t="s">
        <v>208</v>
      </c>
      <c r="E124" s="209" t="s">
        <v>315</v>
      </c>
      <c r="F124" s="210" t="s">
        <v>316</v>
      </c>
      <c r="G124" s="211" t="s">
        <v>317</v>
      </c>
      <c r="H124" s="212">
        <v>32</v>
      </c>
      <c r="I124" s="213"/>
      <c r="J124" s="214">
        <f>ROUND(I124*H124,2)</f>
        <v>0</v>
      </c>
      <c r="K124" s="210" t="s">
        <v>19</v>
      </c>
      <c r="L124" s="46"/>
      <c r="M124" s="215" t="s">
        <v>19</v>
      </c>
      <c r="N124" s="216" t="s">
        <v>46</v>
      </c>
      <c r="O124" s="86"/>
      <c r="P124" s="217">
        <f>O124*H124</f>
        <v>0</v>
      </c>
      <c r="Q124" s="217">
        <v>0</v>
      </c>
      <c r="R124" s="217">
        <f>Q124*H124</f>
        <v>0</v>
      </c>
      <c r="S124" s="217">
        <v>0</v>
      </c>
      <c r="T124" s="218">
        <f>S124*H124</f>
        <v>0</v>
      </c>
      <c r="U124" s="40"/>
      <c r="V124" s="40"/>
      <c r="W124" s="40"/>
      <c r="X124" s="40"/>
      <c r="Y124" s="40"/>
      <c r="Z124" s="40"/>
      <c r="AA124" s="40"/>
      <c r="AB124" s="40"/>
      <c r="AC124" s="40"/>
      <c r="AD124" s="40"/>
      <c r="AE124" s="40"/>
      <c r="AR124" s="219" t="s">
        <v>225</v>
      </c>
      <c r="AT124" s="219" t="s">
        <v>208</v>
      </c>
      <c r="AU124" s="219" t="s">
        <v>84</v>
      </c>
      <c r="AY124" s="19" t="s">
        <v>207</v>
      </c>
      <c r="BE124" s="220">
        <f>IF(N124="základní",J124,0)</f>
        <v>0</v>
      </c>
      <c r="BF124" s="220">
        <f>IF(N124="snížená",J124,0)</f>
        <v>0</v>
      </c>
      <c r="BG124" s="220">
        <f>IF(N124="zákl. přenesená",J124,0)</f>
        <v>0</v>
      </c>
      <c r="BH124" s="220">
        <f>IF(N124="sníž. přenesená",J124,0)</f>
        <v>0</v>
      </c>
      <c r="BI124" s="220">
        <f>IF(N124="nulová",J124,0)</f>
        <v>0</v>
      </c>
      <c r="BJ124" s="19" t="s">
        <v>82</v>
      </c>
      <c r="BK124" s="220">
        <f>ROUND(I124*H124,2)</f>
        <v>0</v>
      </c>
      <c r="BL124" s="19" t="s">
        <v>225</v>
      </c>
      <c r="BM124" s="219" t="s">
        <v>318</v>
      </c>
    </row>
    <row r="125" s="13" customFormat="1">
      <c r="A125" s="13"/>
      <c r="B125" s="239"/>
      <c r="C125" s="240"/>
      <c r="D125" s="221" t="s">
        <v>293</v>
      </c>
      <c r="E125" s="241" t="s">
        <v>19</v>
      </c>
      <c r="F125" s="242" t="s">
        <v>319</v>
      </c>
      <c r="G125" s="240"/>
      <c r="H125" s="243">
        <v>32</v>
      </c>
      <c r="I125" s="244"/>
      <c r="J125" s="240"/>
      <c r="K125" s="240"/>
      <c r="L125" s="245"/>
      <c r="M125" s="246"/>
      <c r="N125" s="247"/>
      <c r="O125" s="247"/>
      <c r="P125" s="247"/>
      <c r="Q125" s="247"/>
      <c r="R125" s="247"/>
      <c r="S125" s="247"/>
      <c r="T125" s="248"/>
      <c r="U125" s="13"/>
      <c r="V125" s="13"/>
      <c r="W125" s="13"/>
      <c r="X125" s="13"/>
      <c r="Y125" s="13"/>
      <c r="Z125" s="13"/>
      <c r="AA125" s="13"/>
      <c r="AB125" s="13"/>
      <c r="AC125" s="13"/>
      <c r="AD125" s="13"/>
      <c r="AE125" s="13"/>
      <c r="AT125" s="249" t="s">
        <v>293</v>
      </c>
      <c r="AU125" s="249" t="s">
        <v>84</v>
      </c>
      <c r="AV125" s="13" t="s">
        <v>84</v>
      </c>
      <c r="AW125" s="13" t="s">
        <v>37</v>
      </c>
      <c r="AX125" s="13" t="s">
        <v>82</v>
      </c>
      <c r="AY125" s="249" t="s">
        <v>207</v>
      </c>
    </row>
    <row r="126" s="2" customFormat="1" ht="14.4" customHeight="1">
      <c r="A126" s="40"/>
      <c r="B126" s="41"/>
      <c r="C126" s="208" t="s">
        <v>245</v>
      </c>
      <c r="D126" s="208" t="s">
        <v>208</v>
      </c>
      <c r="E126" s="209" t="s">
        <v>320</v>
      </c>
      <c r="F126" s="210" t="s">
        <v>321</v>
      </c>
      <c r="G126" s="211" t="s">
        <v>281</v>
      </c>
      <c r="H126" s="212">
        <v>1.9199999999999999</v>
      </c>
      <c r="I126" s="213"/>
      <c r="J126" s="214">
        <f>ROUND(I126*H126,2)</f>
        <v>0</v>
      </c>
      <c r="K126" s="210" t="s">
        <v>212</v>
      </c>
      <c r="L126" s="46"/>
      <c r="M126" s="215" t="s">
        <v>19</v>
      </c>
      <c r="N126" s="216" t="s">
        <v>46</v>
      </c>
      <c r="O126" s="86"/>
      <c r="P126" s="217">
        <f>O126*H126</f>
        <v>0</v>
      </c>
      <c r="Q126" s="217">
        <v>0.00264</v>
      </c>
      <c r="R126" s="217">
        <f>Q126*H126</f>
        <v>0.0050688</v>
      </c>
      <c r="S126" s="217">
        <v>0</v>
      </c>
      <c r="T126" s="218">
        <f>S126*H126</f>
        <v>0</v>
      </c>
      <c r="U126" s="40"/>
      <c r="V126" s="40"/>
      <c r="W126" s="40"/>
      <c r="X126" s="40"/>
      <c r="Y126" s="40"/>
      <c r="Z126" s="40"/>
      <c r="AA126" s="40"/>
      <c r="AB126" s="40"/>
      <c r="AC126" s="40"/>
      <c r="AD126" s="40"/>
      <c r="AE126" s="40"/>
      <c r="AR126" s="219" t="s">
        <v>225</v>
      </c>
      <c r="AT126" s="219" t="s">
        <v>208</v>
      </c>
      <c r="AU126" s="219" t="s">
        <v>84</v>
      </c>
      <c r="AY126" s="19" t="s">
        <v>207</v>
      </c>
      <c r="BE126" s="220">
        <f>IF(N126="základní",J126,0)</f>
        <v>0</v>
      </c>
      <c r="BF126" s="220">
        <f>IF(N126="snížená",J126,0)</f>
        <v>0</v>
      </c>
      <c r="BG126" s="220">
        <f>IF(N126="zákl. přenesená",J126,0)</f>
        <v>0</v>
      </c>
      <c r="BH126" s="220">
        <f>IF(N126="sníž. přenesená",J126,0)</f>
        <v>0</v>
      </c>
      <c r="BI126" s="220">
        <f>IF(N126="nulová",J126,0)</f>
        <v>0</v>
      </c>
      <c r="BJ126" s="19" t="s">
        <v>82</v>
      </c>
      <c r="BK126" s="220">
        <f>ROUND(I126*H126,2)</f>
        <v>0</v>
      </c>
      <c r="BL126" s="19" t="s">
        <v>225</v>
      </c>
      <c r="BM126" s="219" t="s">
        <v>322</v>
      </c>
    </row>
    <row r="127" s="2" customFormat="1">
      <c r="A127" s="40"/>
      <c r="B127" s="41"/>
      <c r="C127" s="42"/>
      <c r="D127" s="221" t="s">
        <v>215</v>
      </c>
      <c r="E127" s="42"/>
      <c r="F127" s="222" t="s">
        <v>323</v>
      </c>
      <c r="G127" s="42"/>
      <c r="H127" s="42"/>
      <c r="I127" s="223"/>
      <c r="J127" s="42"/>
      <c r="K127" s="42"/>
      <c r="L127" s="46"/>
      <c r="M127" s="224"/>
      <c r="N127" s="225"/>
      <c r="O127" s="86"/>
      <c r="P127" s="86"/>
      <c r="Q127" s="86"/>
      <c r="R127" s="86"/>
      <c r="S127" s="86"/>
      <c r="T127" s="87"/>
      <c r="U127" s="40"/>
      <c r="V127" s="40"/>
      <c r="W127" s="40"/>
      <c r="X127" s="40"/>
      <c r="Y127" s="40"/>
      <c r="Z127" s="40"/>
      <c r="AA127" s="40"/>
      <c r="AB127" s="40"/>
      <c r="AC127" s="40"/>
      <c r="AD127" s="40"/>
      <c r="AE127" s="40"/>
      <c r="AT127" s="19" t="s">
        <v>215</v>
      </c>
      <c r="AU127" s="19" t="s">
        <v>84</v>
      </c>
    </row>
    <row r="128" s="13" customFormat="1">
      <c r="A128" s="13"/>
      <c r="B128" s="239"/>
      <c r="C128" s="240"/>
      <c r="D128" s="221" t="s">
        <v>293</v>
      </c>
      <c r="E128" s="241" t="s">
        <v>19</v>
      </c>
      <c r="F128" s="242" t="s">
        <v>324</v>
      </c>
      <c r="G128" s="240"/>
      <c r="H128" s="243">
        <v>1.9199999999999999</v>
      </c>
      <c r="I128" s="244"/>
      <c r="J128" s="240"/>
      <c r="K128" s="240"/>
      <c r="L128" s="245"/>
      <c r="M128" s="246"/>
      <c r="N128" s="247"/>
      <c r="O128" s="247"/>
      <c r="P128" s="247"/>
      <c r="Q128" s="247"/>
      <c r="R128" s="247"/>
      <c r="S128" s="247"/>
      <c r="T128" s="248"/>
      <c r="U128" s="13"/>
      <c r="V128" s="13"/>
      <c r="W128" s="13"/>
      <c r="X128" s="13"/>
      <c r="Y128" s="13"/>
      <c r="Z128" s="13"/>
      <c r="AA128" s="13"/>
      <c r="AB128" s="13"/>
      <c r="AC128" s="13"/>
      <c r="AD128" s="13"/>
      <c r="AE128" s="13"/>
      <c r="AT128" s="249" t="s">
        <v>293</v>
      </c>
      <c r="AU128" s="249" t="s">
        <v>84</v>
      </c>
      <c r="AV128" s="13" t="s">
        <v>84</v>
      </c>
      <c r="AW128" s="13" t="s">
        <v>37</v>
      </c>
      <c r="AX128" s="13" t="s">
        <v>82</v>
      </c>
      <c r="AY128" s="249" t="s">
        <v>207</v>
      </c>
    </row>
    <row r="129" s="2" customFormat="1" ht="14.4" customHeight="1">
      <c r="A129" s="40"/>
      <c r="B129" s="41"/>
      <c r="C129" s="208" t="s">
        <v>249</v>
      </c>
      <c r="D129" s="208" t="s">
        <v>208</v>
      </c>
      <c r="E129" s="209" t="s">
        <v>325</v>
      </c>
      <c r="F129" s="210" t="s">
        <v>326</v>
      </c>
      <c r="G129" s="211" t="s">
        <v>281</v>
      </c>
      <c r="H129" s="212">
        <v>1.9199999999999999</v>
      </c>
      <c r="I129" s="213"/>
      <c r="J129" s="214">
        <f>ROUND(I129*H129,2)</f>
        <v>0</v>
      </c>
      <c r="K129" s="210" t="s">
        <v>212</v>
      </c>
      <c r="L129" s="46"/>
      <c r="M129" s="215" t="s">
        <v>19</v>
      </c>
      <c r="N129" s="216" t="s">
        <v>46</v>
      </c>
      <c r="O129" s="86"/>
      <c r="P129" s="217">
        <f>O129*H129</f>
        <v>0</v>
      </c>
      <c r="Q129" s="217">
        <v>0</v>
      </c>
      <c r="R129" s="217">
        <f>Q129*H129</f>
        <v>0</v>
      </c>
      <c r="S129" s="217">
        <v>0</v>
      </c>
      <c r="T129" s="218">
        <f>S129*H129</f>
        <v>0</v>
      </c>
      <c r="U129" s="40"/>
      <c r="V129" s="40"/>
      <c r="W129" s="40"/>
      <c r="X129" s="40"/>
      <c r="Y129" s="40"/>
      <c r="Z129" s="40"/>
      <c r="AA129" s="40"/>
      <c r="AB129" s="40"/>
      <c r="AC129" s="40"/>
      <c r="AD129" s="40"/>
      <c r="AE129" s="40"/>
      <c r="AR129" s="219" t="s">
        <v>225</v>
      </c>
      <c r="AT129" s="219" t="s">
        <v>208</v>
      </c>
      <c r="AU129" s="219" t="s">
        <v>84</v>
      </c>
      <c r="AY129" s="19" t="s">
        <v>207</v>
      </c>
      <c r="BE129" s="220">
        <f>IF(N129="základní",J129,0)</f>
        <v>0</v>
      </c>
      <c r="BF129" s="220">
        <f>IF(N129="snížená",J129,0)</f>
        <v>0</v>
      </c>
      <c r="BG129" s="220">
        <f>IF(N129="zákl. přenesená",J129,0)</f>
        <v>0</v>
      </c>
      <c r="BH129" s="220">
        <f>IF(N129="sníž. přenesená",J129,0)</f>
        <v>0</v>
      </c>
      <c r="BI129" s="220">
        <f>IF(N129="nulová",J129,0)</f>
        <v>0</v>
      </c>
      <c r="BJ129" s="19" t="s">
        <v>82</v>
      </c>
      <c r="BK129" s="220">
        <f>ROUND(I129*H129,2)</f>
        <v>0</v>
      </c>
      <c r="BL129" s="19" t="s">
        <v>225</v>
      </c>
      <c r="BM129" s="219" t="s">
        <v>327</v>
      </c>
    </row>
    <row r="130" s="2" customFormat="1">
      <c r="A130" s="40"/>
      <c r="B130" s="41"/>
      <c r="C130" s="42"/>
      <c r="D130" s="221" t="s">
        <v>215</v>
      </c>
      <c r="E130" s="42"/>
      <c r="F130" s="222" t="s">
        <v>323</v>
      </c>
      <c r="G130" s="42"/>
      <c r="H130" s="42"/>
      <c r="I130" s="223"/>
      <c r="J130" s="42"/>
      <c r="K130" s="42"/>
      <c r="L130" s="46"/>
      <c r="M130" s="224"/>
      <c r="N130" s="225"/>
      <c r="O130" s="86"/>
      <c r="P130" s="86"/>
      <c r="Q130" s="86"/>
      <c r="R130" s="86"/>
      <c r="S130" s="86"/>
      <c r="T130" s="87"/>
      <c r="U130" s="40"/>
      <c r="V130" s="40"/>
      <c r="W130" s="40"/>
      <c r="X130" s="40"/>
      <c r="Y130" s="40"/>
      <c r="Z130" s="40"/>
      <c r="AA130" s="40"/>
      <c r="AB130" s="40"/>
      <c r="AC130" s="40"/>
      <c r="AD130" s="40"/>
      <c r="AE130" s="40"/>
      <c r="AT130" s="19" t="s">
        <v>215</v>
      </c>
      <c r="AU130" s="19" t="s">
        <v>84</v>
      </c>
    </row>
    <row r="131" s="11" customFormat="1" ht="22.8" customHeight="1">
      <c r="A131" s="11"/>
      <c r="B131" s="194"/>
      <c r="C131" s="195"/>
      <c r="D131" s="196" t="s">
        <v>74</v>
      </c>
      <c r="E131" s="237" t="s">
        <v>206</v>
      </c>
      <c r="F131" s="237" t="s">
        <v>328</v>
      </c>
      <c r="G131" s="195"/>
      <c r="H131" s="195"/>
      <c r="I131" s="198"/>
      <c r="J131" s="238">
        <f>BK131</f>
        <v>0</v>
      </c>
      <c r="K131" s="195"/>
      <c r="L131" s="200"/>
      <c r="M131" s="201"/>
      <c r="N131" s="202"/>
      <c r="O131" s="202"/>
      <c r="P131" s="203">
        <f>SUM(P132:P146)</f>
        <v>0</v>
      </c>
      <c r="Q131" s="202"/>
      <c r="R131" s="203">
        <f>SUM(R132:R146)</f>
        <v>110.61585866999999</v>
      </c>
      <c r="S131" s="202"/>
      <c r="T131" s="204">
        <f>SUM(T132:T146)</f>
        <v>0</v>
      </c>
      <c r="U131" s="11"/>
      <c r="V131" s="11"/>
      <c r="W131" s="11"/>
      <c r="X131" s="11"/>
      <c r="Y131" s="11"/>
      <c r="Z131" s="11"/>
      <c r="AA131" s="11"/>
      <c r="AB131" s="11"/>
      <c r="AC131" s="11"/>
      <c r="AD131" s="11"/>
      <c r="AE131" s="11"/>
      <c r="AR131" s="205" t="s">
        <v>82</v>
      </c>
      <c r="AT131" s="206" t="s">
        <v>74</v>
      </c>
      <c r="AU131" s="206" t="s">
        <v>82</v>
      </c>
      <c r="AY131" s="205" t="s">
        <v>207</v>
      </c>
      <c r="BK131" s="207">
        <f>SUM(BK132:BK146)</f>
        <v>0</v>
      </c>
    </row>
    <row r="132" s="2" customFormat="1" ht="14.4" customHeight="1">
      <c r="A132" s="40"/>
      <c r="B132" s="41"/>
      <c r="C132" s="208" t="s">
        <v>253</v>
      </c>
      <c r="D132" s="208" t="s">
        <v>208</v>
      </c>
      <c r="E132" s="209" t="s">
        <v>329</v>
      </c>
      <c r="F132" s="210" t="s">
        <v>330</v>
      </c>
      <c r="G132" s="211" t="s">
        <v>281</v>
      </c>
      <c r="H132" s="212">
        <v>121.291</v>
      </c>
      <c r="I132" s="213"/>
      <c r="J132" s="214">
        <f>ROUND(I132*H132,2)</f>
        <v>0</v>
      </c>
      <c r="K132" s="210" t="s">
        <v>212</v>
      </c>
      <c r="L132" s="46"/>
      <c r="M132" s="215" t="s">
        <v>19</v>
      </c>
      <c r="N132" s="216" t="s">
        <v>46</v>
      </c>
      <c r="O132" s="86"/>
      <c r="P132" s="217">
        <f>O132*H132</f>
        <v>0</v>
      </c>
      <c r="Q132" s="217">
        <v>0.59799999999999998</v>
      </c>
      <c r="R132" s="217">
        <f>Q132*H132</f>
        <v>72.532017999999994</v>
      </c>
      <c r="S132" s="217">
        <v>0</v>
      </c>
      <c r="T132" s="218">
        <f>S132*H132</f>
        <v>0</v>
      </c>
      <c r="U132" s="40"/>
      <c r="V132" s="40"/>
      <c r="W132" s="40"/>
      <c r="X132" s="40"/>
      <c r="Y132" s="40"/>
      <c r="Z132" s="40"/>
      <c r="AA132" s="40"/>
      <c r="AB132" s="40"/>
      <c r="AC132" s="40"/>
      <c r="AD132" s="40"/>
      <c r="AE132" s="40"/>
      <c r="AR132" s="219" t="s">
        <v>225</v>
      </c>
      <c r="AT132" s="219" t="s">
        <v>208</v>
      </c>
      <c r="AU132" s="219" t="s">
        <v>84</v>
      </c>
      <c r="AY132" s="19" t="s">
        <v>207</v>
      </c>
      <c r="BE132" s="220">
        <f>IF(N132="základní",J132,0)</f>
        <v>0</v>
      </c>
      <c r="BF132" s="220">
        <f>IF(N132="snížená",J132,0)</f>
        <v>0</v>
      </c>
      <c r="BG132" s="220">
        <f>IF(N132="zákl. přenesená",J132,0)</f>
        <v>0</v>
      </c>
      <c r="BH132" s="220">
        <f>IF(N132="sníž. přenesená",J132,0)</f>
        <v>0</v>
      </c>
      <c r="BI132" s="220">
        <f>IF(N132="nulová",J132,0)</f>
        <v>0</v>
      </c>
      <c r="BJ132" s="19" t="s">
        <v>82</v>
      </c>
      <c r="BK132" s="220">
        <f>ROUND(I132*H132,2)</f>
        <v>0</v>
      </c>
      <c r="BL132" s="19" t="s">
        <v>225</v>
      </c>
      <c r="BM132" s="219" t="s">
        <v>331</v>
      </c>
    </row>
    <row r="133" s="2" customFormat="1" ht="37.8" customHeight="1">
      <c r="A133" s="40"/>
      <c r="B133" s="41"/>
      <c r="C133" s="208" t="s">
        <v>257</v>
      </c>
      <c r="D133" s="208" t="s">
        <v>208</v>
      </c>
      <c r="E133" s="209" t="s">
        <v>332</v>
      </c>
      <c r="F133" s="210" t="s">
        <v>333</v>
      </c>
      <c r="G133" s="211" t="s">
        <v>281</v>
      </c>
      <c r="H133" s="212">
        <v>124.291</v>
      </c>
      <c r="I133" s="213"/>
      <c r="J133" s="214">
        <f>ROUND(I133*H133,2)</f>
        <v>0</v>
      </c>
      <c r="K133" s="210" t="s">
        <v>212</v>
      </c>
      <c r="L133" s="46"/>
      <c r="M133" s="215" t="s">
        <v>19</v>
      </c>
      <c r="N133" s="216" t="s">
        <v>46</v>
      </c>
      <c r="O133" s="86"/>
      <c r="P133" s="217">
        <f>O133*H133</f>
        <v>0</v>
      </c>
      <c r="Q133" s="217">
        <v>0.10362</v>
      </c>
      <c r="R133" s="217">
        <f>Q133*H133</f>
        <v>12.879033420000001</v>
      </c>
      <c r="S133" s="217">
        <v>0</v>
      </c>
      <c r="T133" s="218">
        <f>S133*H133</f>
        <v>0</v>
      </c>
      <c r="U133" s="40"/>
      <c r="V133" s="40"/>
      <c r="W133" s="40"/>
      <c r="X133" s="40"/>
      <c r="Y133" s="40"/>
      <c r="Z133" s="40"/>
      <c r="AA133" s="40"/>
      <c r="AB133" s="40"/>
      <c r="AC133" s="40"/>
      <c r="AD133" s="40"/>
      <c r="AE133" s="40"/>
      <c r="AR133" s="219" t="s">
        <v>225</v>
      </c>
      <c r="AT133" s="219" t="s">
        <v>208</v>
      </c>
      <c r="AU133" s="219" t="s">
        <v>84</v>
      </c>
      <c r="AY133" s="19" t="s">
        <v>207</v>
      </c>
      <c r="BE133" s="220">
        <f>IF(N133="základní",J133,0)</f>
        <v>0</v>
      </c>
      <c r="BF133" s="220">
        <f>IF(N133="snížená",J133,0)</f>
        <v>0</v>
      </c>
      <c r="BG133" s="220">
        <f>IF(N133="zákl. přenesená",J133,0)</f>
        <v>0</v>
      </c>
      <c r="BH133" s="220">
        <f>IF(N133="sníž. přenesená",J133,0)</f>
        <v>0</v>
      </c>
      <c r="BI133" s="220">
        <f>IF(N133="nulová",J133,0)</f>
        <v>0</v>
      </c>
      <c r="BJ133" s="19" t="s">
        <v>82</v>
      </c>
      <c r="BK133" s="220">
        <f>ROUND(I133*H133,2)</f>
        <v>0</v>
      </c>
      <c r="BL133" s="19" t="s">
        <v>225</v>
      </c>
      <c r="BM133" s="219" t="s">
        <v>334</v>
      </c>
    </row>
    <row r="134" s="2" customFormat="1">
      <c r="A134" s="40"/>
      <c r="B134" s="41"/>
      <c r="C134" s="42"/>
      <c r="D134" s="221" t="s">
        <v>215</v>
      </c>
      <c r="E134" s="42"/>
      <c r="F134" s="222" t="s">
        <v>335</v>
      </c>
      <c r="G134" s="42"/>
      <c r="H134" s="42"/>
      <c r="I134" s="223"/>
      <c r="J134" s="42"/>
      <c r="K134" s="42"/>
      <c r="L134" s="46"/>
      <c r="M134" s="224"/>
      <c r="N134" s="225"/>
      <c r="O134" s="86"/>
      <c r="P134" s="86"/>
      <c r="Q134" s="86"/>
      <c r="R134" s="86"/>
      <c r="S134" s="86"/>
      <c r="T134" s="87"/>
      <c r="U134" s="40"/>
      <c r="V134" s="40"/>
      <c r="W134" s="40"/>
      <c r="X134" s="40"/>
      <c r="Y134" s="40"/>
      <c r="Z134" s="40"/>
      <c r="AA134" s="40"/>
      <c r="AB134" s="40"/>
      <c r="AC134" s="40"/>
      <c r="AD134" s="40"/>
      <c r="AE134" s="40"/>
      <c r="AT134" s="19" t="s">
        <v>215</v>
      </c>
      <c r="AU134" s="19" t="s">
        <v>84</v>
      </c>
    </row>
    <row r="135" s="14" customFormat="1">
      <c r="A135" s="14"/>
      <c r="B135" s="250"/>
      <c r="C135" s="251"/>
      <c r="D135" s="221" t="s">
        <v>293</v>
      </c>
      <c r="E135" s="252" t="s">
        <v>19</v>
      </c>
      <c r="F135" s="253" t="s">
        <v>336</v>
      </c>
      <c r="G135" s="251"/>
      <c r="H135" s="252" t="s">
        <v>19</v>
      </c>
      <c r="I135" s="254"/>
      <c r="J135" s="251"/>
      <c r="K135" s="251"/>
      <c r="L135" s="255"/>
      <c r="M135" s="256"/>
      <c r="N135" s="257"/>
      <c r="O135" s="257"/>
      <c r="P135" s="257"/>
      <c r="Q135" s="257"/>
      <c r="R135" s="257"/>
      <c r="S135" s="257"/>
      <c r="T135" s="258"/>
      <c r="U135" s="14"/>
      <c r="V135" s="14"/>
      <c r="W135" s="14"/>
      <c r="X135" s="14"/>
      <c r="Y135" s="14"/>
      <c r="Z135" s="14"/>
      <c r="AA135" s="14"/>
      <c r="AB135" s="14"/>
      <c r="AC135" s="14"/>
      <c r="AD135" s="14"/>
      <c r="AE135" s="14"/>
      <c r="AT135" s="259" t="s">
        <v>293</v>
      </c>
      <c r="AU135" s="259" t="s">
        <v>84</v>
      </c>
      <c r="AV135" s="14" t="s">
        <v>82</v>
      </c>
      <c r="AW135" s="14" t="s">
        <v>37</v>
      </c>
      <c r="AX135" s="14" t="s">
        <v>75</v>
      </c>
      <c r="AY135" s="259" t="s">
        <v>207</v>
      </c>
    </row>
    <row r="136" s="13" customFormat="1">
      <c r="A136" s="13"/>
      <c r="B136" s="239"/>
      <c r="C136" s="240"/>
      <c r="D136" s="221" t="s">
        <v>293</v>
      </c>
      <c r="E136" s="241" t="s">
        <v>19</v>
      </c>
      <c r="F136" s="242" t="s">
        <v>337</v>
      </c>
      <c r="G136" s="240"/>
      <c r="H136" s="243">
        <v>124.291</v>
      </c>
      <c r="I136" s="244"/>
      <c r="J136" s="240"/>
      <c r="K136" s="240"/>
      <c r="L136" s="245"/>
      <c r="M136" s="246"/>
      <c r="N136" s="247"/>
      <c r="O136" s="247"/>
      <c r="P136" s="247"/>
      <c r="Q136" s="247"/>
      <c r="R136" s="247"/>
      <c r="S136" s="247"/>
      <c r="T136" s="248"/>
      <c r="U136" s="13"/>
      <c r="V136" s="13"/>
      <c r="W136" s="13"/>
      <c r="X136" s="13"/>
      <c r="Y136" s="13"/>
      <c r="Z136" s="13"/>
      <c r="AA136" s="13"/>
      <c r="AB136" s="13"/>
      <c r="AC136" s="13"/>
      <c r="AD136" s="13"/>
      <c r="AE136" s="13"/>
      <c r="AT136" s="249" t="s">
        <v>293</v>
      </c>
      <c r="AU136" s="249" t="s">
        <v>84</v>
      </c>
      <c r="AV136" s="13" t="s">
        <v>84</v>
      </c>
      <c r="AW136" s="13" t="s">
        <v>37</v>
      </c>
      <c r="AX136" s="13" t="s">
        <v>82</v>
      </c>
      <c r="AY136" s="249" t="s">
        <v>207</v>
      </c>
    </row>
    <row r="137" s="2" customFormat="1" ht="14.4" customHeight="1">
      <c r="A137" s="40"/>
      <c r="B137" s="41"/>
      <c r="C137" s="260" t="s">
        <v>338</v>
      </c>
      <c r="D137" s="260" t="s">
        <v>339</v>
      </c>
      <c r="E137" s="261" t="s">
        <v>340</v>
      </c>
      <c r="F137" s="262" t="s">
        <v>341</v>
      </c>
      <c r="G137" s="263" t="s">
        <v>281</v>
      </c>
      <c r="H137" s="264">
        <v>106.243</v>
      </c>
      <c r="I137" s="265"/>
      <c r="J137" s="266">
        <f>ROUND(I137*H137,2)</f>
        <v>0</v>
      </c>
      <c r="K137" s="262" t="s">
        <v>212</v>
      </c>
      <c r="L137" s="267"/>
      <c r="M137" s="268" t="s">
        <v>19</v>
      </c>
      <c r="N137" s="269" t="s">
        <v>46</v>
      </c>
      <c r="O137" s="86"/>
      <c r="P137" s="217">
        <f>O137*H137</f>
        <v>0</v>
      </c>
      <c r="Q137" s="217">
        <v>0.20999999999999999</v>
      </c>
      <c r="R137" s="217">
        <f>Q137*H137</f>
        <v>22.311029999999999</v>
      </c>
      <c r="S137" s="217">
        <v>0</v>
      </c>
      <c r="T137" s="218">
        <f>S137*H137</f>
        <v>0</v>
      </c>
      <c r="U137" s="40"/>
      <c r="V137" s="40"/>
      <c r="W137" s="40"/>
      <c r="X137" s="40"/>
      <c r="Y137" s="40"/>
      <c r="Z137" s="40"/>
      <c r="AA137" s="40"/>
      <c r="AB137" s="40"/>
      <c r="AC137" s="40"/>
      <c r="AD137" s="40"/>
      <c r="AE137" s="40"/>
      <c r="AR137" s="219" t="s">
        <v>241</v>
      </c>
      <c r="AT137" s="219" t="s">
        <v>339</v>
      </c>
      <c r="AU137" s="219" t="s">
        <v>84</v>
      </c>
      <c r="AY137" s="19" t="s">
        <v>207</v>
      </c>
      <c r="BE137" s="220">
        <f>IF(N137="základní",J137,0)</f>
        <v>0</v>
      </c>
      <c r="BF137" s="220">
        <f>IF(N137="snížená",J137,0)</f>
        <v>0</v>
      </c>
      <c r="BG137" s="220">
        <f>IF(N137="zákl. přenesená",J137,0)</f>
        <v>0</v>
      </c>
      <c r="BH137" s="220">
        <f>IF(N137="sníž. přenesená",J137,0)</f>
        <v>0</v>
      </c>
      <c r="BI137" s="220">
        <f>IF(N137="nulová",J137,0)</f>
        <v>0</v>
      </c>
      <c r="BJ137" s="19" t="s">
        <v>82</v>
      </c>
      <c r="BK137" s="220">
        <f>ROUND(I137*H137,2)</f>
        <v>0</v>
      </c>
      <c r="BL137" s="19" t="s">
        <v>225</v>
      </c>
      <c r="BM137" s="219" t="s">
        <v>342</v>
      </c>
    </row>
    <row r="138" s="13" customFormat="1">
      <c r="A138" s="13"/>
      <c r="B138" s="239"/>
      <c r="C138" s="240"/>
      <c r="D138" s="221" t="s">
        <v>293</v>
      </c>
      <c r="E138" s="241" t="s">
        <v>19</v>
      </c>
      <c r="F138" s="242" t="s">
        <v>337</v>
      </c>
      <c r="G138" s="240"/>
      <c r="H138" s="243">
        <v>124.291</v>
      </c>
      <c r="I138" s="244"/>
      <c r="J138" s="240"/>
      <c r="K138" s="240"/>
      <c r="L138" s="245"/>
      <c r="M138" s="246"/>
      <c r="N138" s="247"/>
      <c r="O138" s="247"/>
      <c r="P138" s="247"/>
      <c r="Q138" s="247"/>
      <c r="R138" s="247"/>
      <c r="S138" s="247"/>
      <c r="T138" s="248"/>
      <c r="U138" s="13"/>
      <c r="V138" s="13"/>
      <c r="W138" s="13"/>
      <c r="X138" s="13"/>
      <c r="Y138" s="13"/>
      <c r="Z138" s="13"/>
      <c r="AA138" s="13"/>
      <c r="AB138" s="13"/>
      <c r="AC138" s="13"/>
      <c r="AD138" s="13"/>
      <c r="AE138" s="13"/>
      <c r="AT138" s="249" t="s">
        <v>293</v>
      </c>
      <c r="AU138" s="249" t="s">
        <v>84</v>
      </c>
      <c r="AV138" s="13" t="s">
        <v>84</v>
      </c>
      <c r="AW138" s="13" t="s">
        <v>37</v>
      </c>
      <c r="AX138" s="13" t="s">
        <v>75</v>
      </c>
      <c r="AY138" s="249" t="s">
        <v>207</v>
      </c>
    </row>
    <row r="139" s="13" customFormat="1">
      <c r="A139" s="13"/>
      <c r="B139" s="239"/>
      <c r="C139" s="240"/>
      <c r="D139" s="221" t="s">
        <v>293</v>
      </c>
      <c r="E139" s="241" t="s">
        <v>19</v>
      </c>
      <c r="F139" s="242" t="s">
        <v>343</v>
      </c>
      <c r="G139" s="240"/>
      <c r="H139" s="243">
        <v>-19.100000000000001</v>
      </c>
      <c r="I139" s="244"/>
      <c r="J139" s="240"/>
      <c r="K139" s="240"/>
      <c r="L139" s="245"/>
      <c r="M139" s="246"/>
      <c r="N139" s="247"/>
      <c r="O139" s="247"/>
      <c r="P139" s="247"/>
      <c r="Q139" s="247"/>
      <c r="R139" s="247"/>
      <c r="S139" s="247"/>
      <c r="T139" s="248"/>
      <c r="U139" s="13"/>
      <c r="V139" s="13"/>
      <c r="W139" s="13"/>
      <c r="X139" s="13"/>
      <c r="Y139" s="13"/>
      <c r="Z139" s="13"/>
      <c r="AA139" s="13"/>
      <c r="AB139" s="13"/>
      <c r="AC139" s="13"/>
      <c r="AD139" s="13"/>
      <c r="AE139" s="13"/>
      <c r="AT139" s="249" t="s">
        <v>293</v>
      </c>
      <c r="AU139" s="249" t="s">
        <v>84</v>
      </c>
      <c r="AV139" s="13" t="s">
        <v>84</v>
      </c>
      <c r="AW139" s="13" t="s">
        <v>37</v>
      </c>
      <c r="AX139" s="13" t="s">
        <v>75</v>
      </c>
      <c r="AY139" s="249" t="s">
        <v>207</v>
      </c>
    </row>
    <row r="140" s="15" customFormat="1">
      <c r="A140" s="15"/>
      <c r="B140" s="270"/>
      <c r="C140" s="271"/>
      <c r="D140" s="221" t="s">
        <v>293</v>
      </c>
      <c r="E140" s="272" t="s">
        <v>19</v>
      </c>
      <c r="F140" s="273" t="s">
        <v>344</v>
      </c>
      <c r="G140" s="271"/>
      <c r="H140" s="274">
        <v>105.191</v>
      </c>
      <c r="I140" s="275"/>
      <c r="J140" s="271"/>
      <c r="K140" s="271"/>
      <c r="L140" s="276"/>
      <c r="M140" s="277"/>
      <c r="N140" s="278"/>
      <c r="O140" s="278"/>
      <c r="P140" s="278"/>
      <c r="Q140" s="278"/>
      <c r="R140" s="278"/>
      <c r="S140" s="278"/>
      <c r="T140" s="279"/>
      <c r="U140" s="15"/>
      <c r="V140" s="15"/>
      <c r="W140" s="15"/>
      <c r="X140" s="15"/>
      <c r="Y140" s="15"/>
      <c r="Z140" s="15"/>
      <c r="AA140" s="15"/>
      <c r="AB140" s="15"/>
      <c r="AC140" s="15"/>
      <c r="AD140" s="15"/>
      <c r="AE140" s="15"/>
      <c r="AT140" s="280" t="s">
        <v>293</v>
      </c>
      <c r="AU140" s="280" t="s">
        <v>84</v>
      </c>
      <c r="AV140" s="15" t="s">
        <v>225</v>
      </c>
      <c r="AW140" s="15" t="s">
        <v>37</v>
      </c>
      <c r="AX140" s="15" t="s">
        <v>82</v>
      </c>
      <c r="AY140" s="280" t="s">
        <v>207</v>
      </c>
    </row>
    <row r="141" s="13" customFormat="1">
      <c r="A141" s="13"/>
      <c r="B141" s="239"/>
      <c r="C141" s="240"/>
      <c r="D141" s="221" t="s">
        <v>293</v>
      </c>
      <c r="E141" s="240"/>
      <c r="F141" s="242" t="s">
        <v>345</v>
      </c>
      <c r="G141" s="240"/>
      <c r="H141" s="243">
        <v>106.243</v>
      </c>
      <c r="I141" s="244"/>
      <c r="J141" s="240"/>
      <c r="K141" s="240"/>
      <c r="L141" s="245"/>
      <c r="M141" s="246"/>
      <c r="N141" s="247"/>
      <c r="O141" s="247"/>
      <c r="P141" s="247"/>
      <c r="Q141" s="247"/>
      <c r="R141" s="247"/>
      <c r="S141" s="247"/>
      <c r="T141" s="248"/>
      <c r="U141" s="13"/>
      <c r="V141" s="13"/>
      <c r="W141" s="13"/>
      <c r="X141" s="13"/>
      <c r="Y141" s="13"/>
      <c r="Z141" s="13"/>
      <c r="AA141" s="13"/>
      <c r="AB141" s="13"/>
      <c r="AC141" s="13"/>
      <c r="AD141" s="13"/>
      <c r="AE141" s="13"/>
      <c r="AT141" s="249" t="s">
        <v>293</v>
      </c>
      <c r="AU141" s="249" t="s">
        <v>84</v>
      </c>
      <c r="AV141" s="13" t="s">
        <v>84</v>
      </c>
      <c r="AW141" s="13" t="s">
        <v>4</v>
      </c>
      <c r="AX141" s="13" t="s">
        <v>82</v>
      </c>
      <c r="AY141" s="249" t="s">
        <v>207</v>
      </c>
    </row>
    <row r="142" s="2" customFormat="1" ht="14.4" customHeight="1">
      <c r="A142" s="40"/>
      <c r="B142" s="41"/>
      <c r="C142" s="260" t="s">
        <v>346</v>
      </c>
      <c r="D142" s="260" t="s">
        <v>339</v>
      </c>
      <c r="E142" s="261" t="s">
        <v>347</v>
      </c>
      <c r="F142" s="262" t="s">
        <v>348</v>
      </c>
      <c r="G142" s="263" t="s">
        <v>281</v>
      </c>
      <c r="H142" s="264">
        <v>19.291</v>
      </c>
      <c r="I142" s="265"/>
      <c r="J142" s="266">
        <f>ROUND(I142*H142,2)</f>
        <v>0</v>
      </c>
      <c r="K142" s="262" t="s">
        <v>212</v>
      </c>
      <c r="L142" s="267"/>
      <c r="M142" s="268" t="s">
        <v>19</v>
      </c>
      <c r="N142" s="269" t="s">
        <v>46</v>
      </c>
      <c r="O142" s="86"/>
      <c r="P142" s="217">
        <f>O142*H142</f>
        <v>0</v>
      </c>
      <c r="Q142" s="217">
        <v>0.14999999999999999</v>
      </c>
      <c r="R142" s="217">
        <f>Q142*H142</f>
        <v>2.8936500000000001</v>
      </c>
      <c r="S142" s="217">
        <v>0</v>
      </c>
      <c r="T142" s="218">
        <f>S142*H142</f>
        <v>0</v>
      </c>
      <c r="U142" s="40"/>
      <c r="V142" s="40"/>
      <c r="W142" s="40"/>
      <c r="X142" s="40"/>
      <c r="Y142" s="40"/>
      <c r="Z142" s="40"/>
      <c r="AA142" s="40"/>
      <c r="AB142" s="40"/>
      <c r="AC142" s="40"/>
      <c r="AD142" s="40"/>
      <c r="AE142" s="40"/>
      <c r="AR142" s="219" t="s">
        <v>241</v>
      </c>
      <c r="AT142" s="219" t="s">
        <v>339</v>
      </c>
      <c r="AU142" s="219" t="s">
        <v>84</v>
      </c>
      <c r="AY142" s="19" t="s">
        <v>207</v>
      </c>
      <c r="BE142" s="220">
        <f>IF(N142="základní",J142,0)</f>
        <v>0</v>
      </c>
      <c r="BF142" s="220">
        <f>IF(N142="snížená",J142,0)</f>
        <v>0</v>
      </c>
      <c r="BG142" s="220">
        <f>IF(N142="zákl. přenesená",J142,0)</f>
        <v>0</v>
      </c>
      <c r="BH142" s="220">
        <f>IF(N142="sníž. přenesená",J142,0)</f>
        <v>0</v>
      </c>
      <c r="BI142" s="220">
        <f>IF(N142="nulová",J142,0)</f>
        <v>0</v>
      </c>
      <c r="BJ142" s="19" t="s">
        <v>82</v>
      </c>
      <c r="BK142" s="220">
        <f>ROUND(I142*H142,2)</f>
        <v>0</v>
      </c>
      <c r="BL142" s="19" t="s">
        <v>225</v>
      </c>
      <c r="BM142" s="219" t="s">
        <v>349</v>
      </c>
    </row>
    <row r="143" s="13" customFormat="1">
      <c r="A143" s="13"/>
      <c r="B143" s="239"/>
      <c r="C143" s="240"/>
      <c r="D143" s="221" t="s">
        <v>293</v>
      </c>
      <c r="E143" s="240"/>
      <c r="F143" s="242" t="s">
        <v>350</v>
      </c>
      <c r="G143" s="240"/>
      <c r="H143" s="243">
        <v>19.291</v>
      </c>
      <c r="I143" s="244"/>
      <c r="J143" s="240"/>
      <c r="K143" s="240"/>
      <c r="L143" s="245"/>
      <c r="M143" s="246"/>
      <c r="N143" s="247"/>
      <c r="O143" s="247"/>
      <c r="P143" s="247"/>
      <c r="Q143" s="247"/>
      <c r="R143" s="247"/>
      <c r="S143" s="247"/>
      <c r="T143" s="248"/>
      <c r="U143" s="13"/>
      <c r="V143" s="13"/>
      <c r="W143" s="13"/>
      <c r="X143" s="13"/>
      <c r="Y143" s="13"/>
      <c r="Z143" s="13"/>
      <c r="AA143" s="13"/>
      <c r="AB143" s="13"/>
      <c r="AC143" s="13"/>
      <c r="AD143" s="13"/>
      <c r="AE143" s="13"/>
      <c r="AT143" s="249" t="s">
        <v>293</v>
      </c>
      <c r="AU143" s="249" t="s">
        <v>84</v>
      </c>
      <c r="AV143" s="13" t="s">
        <v>84</v>
      </c>
      <c r="AW143" s="13" t="s">
        <v>4</v>
      </c>
      <c r="AX143" s="13" t="s">
        <v>82</v>
      </c>
      <c r="AY143" s="249" t="s">
        <v>207</v>
      </c>
    </row>
    <row r="144" s="2" customFormat="1" ht="14.4" customHeight="1">
      <c r="A144" s="40"/>
      <c r="B144" s="41"/>
      <c r="C144" s="208" t="s">
        <v>8</v>
      </c>
      <c r="D144" s="208" t="s">
        <v>208</v>
      </c>
      <c r="E144" s="209" t="s">
        <v>351</v>
      </c>
      <c r="F144" s="210" t="s">
        <v>352</v>
      </c>
      <c r="G144" s="211" t="s">
        <v>353</v>
      </c>
      <c r="H144" s="212">
        <v>12.725</v>
      </c>
      <c r="I144" s="213"/>
      <c r="J144" s="214">
        <f>ROUND(I144*H144,2)</f>
        <v>0</v>
      </c>
      <c r="K144" s="210" t="s">
        <v>212</v>
      </c>
      <c r="L144" s="46"/>
      <c r="M144" s="215" t="s">
        <v>19</v>
      </c>
      <c r="N144" s="216" t="s">
        <v>46</v>
      </c>
      <c r="O144" s="86"/>
      <c r="P144" s="217">
        <f>O144*H144</f>
        <v>0</v>
      </c>
      <c r="Q144" s="217">
        <v>1.0000000000000001E-05</v>
      </c>
      <c r="R144" s="217">
        <f>Q144*H144</f>
        <v>0.00012725</v>
      </c>
      <c r="S144" s="217">
        <v>0</v>
      </c>
      <c r="T144" s="218">
        <f>S144*H144</f>
        <v>0</v>
      </c>
      <c r="U144" s="40"/>
      <c r="V144" s="40"/>
      <c r="W144" s="40"/>
      <c r="X144" s="40"/>
      <c r="Y144" s="40"/>
      <c r="Z144" s="40"/>
      <c r="AA144" s="40"/>
      <c r="AB144" s="40"/>
      <c r="AC144" s="40"/>
      <c r="AD144" s="40"/>
      <c r="AE144" s="40"/>
      <c r="AR144" s="219" t="s">
        <v>225</v>
      </c>
      <c r="AT144" s="219" t="s">
        <v>208</v>
      </c>
      <c r="AU144" s="219" t="s">
        <v>84</v>
      </c>
      <c r="AY144" s="19" t="s">
        <v>207</v>
      </c>
      <c r="BE144" s="220">
        <f>IF(N144="základní",J144,0)</f>
        <v>0</v>
      </c>
      <c r="BF144" s="220">
        <f>IF(N144="snížená",J144,0)</f>
        <v>0</v>
      </c>
      <c r="BG144" s="220">
        <f>IF(N144="zákl. přenesená",J144,0)</f>
        <v>0</v>
      </c>
      <c r="BH144" s="220">
        <f>IF(N144="sníž. přenesená",J144,0)</f>
        <v>0</v>
      </c>
      <c r="BI144" s="220">
        <f>IF(N144="nulová",J144,0)</f>
        <v>0</v>
      </c>
      <c r="BJ144" s="19" t="s">
        <v>82</v>
      </c>
      <c r="BK144" s="220">
        <f>ROUND(I144*H144,2)</f>
        <v>0</v>
      </c>
      <c r="BL144" s="19" t="s">
        <v>225</v>
      </c>
      <c r="BM144" s="219" t="s">
        <v>354</v>
      </c>
    </row>
    <row r="145" s="2" customFormat="1">
      <c r="A145" s="40"/>
      <c r="B145" s="41"/>
      <c r="C145" s="42"/>
      <c r="D145" s="221" t="s">
        <v>215</v>
      </c>
      <c r="E145" s="42"/>
      <c r="F145" s="222" t="s">
        <v>355</v>
      </c>
      <c r="G145" s="42"/>
      <c r="H145" s="42"/>
      <c r="I145" s="223"/>
      <c r="J145" s="42"/>
      <c r="K145" s="42"/>
      <c r="L145" s="46"/>
      <c r="M145" s="224"/>
      <c r="N145" s="225"/>
      <c r="O145" s="86"/>
      <c r="P145" s="86"/>
      <c r="Q145" s="86"/>
      <c r="R145" s="86"/>
      <c r="S145" s="86"/>
      <c r="T145" s="87"/>
      <c r="U145" s="40"/>
      <c r="V145" s="40"/>
      <c r="W145" s="40"/>
      <c r="X145" s="40"/>
      <c r="Y145" s="40"/>
      <c r="Z145" s="40"/>
      <c r="AA145" s="40"/>
      <c r="AB145" s="40"/>
      <c r="AC145" s="40"/>
      <c r="AD145" s="40"/>
      <c r="AE145" s="40"/>
      <c r="AT145" s="19" t="s">
        <v>215</v>
      </c>
      <c r="AU145" s="19" t="s">
        <v>84</v>
      </c>
    </row>
    <row r="146" s="13" customFormat="1">
      <c r="A146" s="13"/>
      <c r="B146" s="239"/>
      <c r="C146" s="240"/>
      <c r="D146" s="221" t="s">
        <v>293</v>
      </c>
      <c r="E146" s="241" t="s">
        <v>19</v>
      </c>
      <c r="F146" s="242" t="s">
        <v>356</v>
      </c>
      <c r="G146" s="240"/>
      <c r="H146" s="243">
        <v>12.725</v>
      </c>
      <c r="I146" s="244"/>
      <c r="J146" s="240"/>
      <c r="K146" s="240"/>
      <c r="L146" s="245"/>
      <c r="M146" s="246"/>
      <c r="N146" s="247"/>
      <c r="O146" s="247"/>
      <c r="P146" s="247"/>
      <c r="Q146" s="247"/>
      <c r="R146" s="247"/>
      <c r="S146" s="247"/>
      <c r="T146" s="248"/>
      <c r="U146" s="13"/>
      <c r="V146" s="13"/>
      <c r="W146" s="13"/>
      <c r="X146" s="13"/>
      <c r="Y146" s="13"/>
      <c r="Z146" s="13"/>
      <c r="AA146" s="13"/>
      <c r="AB146" s="13"/>
      <c r="AC146" s="13"/>
      <c r="AD146" s="13"/>
      <c r="AE146" s="13"/>
      <c r="AT146" s="249" t="s">
        <v>293</v>
      </c>
      <c r="AU146" s="249" t="s">
        <v>84</v>
      </c>
      <c r="AV146" s="13" t="s">
        <v>84</v>
      </c>
      <c r="AW146" s="13" t="s">
        <v>37</v>
      </c>
      <c r="AX146" s="13" t="s">
        <v>82</v>
      </c>
      <c r="AY146" s="249" t="s">
        <v>207</v>
      </c>
    </row>
    <row r="147" s="11" customFormat="1" ht="22.8" customHeight="1">
      <c r="A147" s="11"/>
      <c r="B147" s="194"/>
      <c r="C147" s="195"/>
      <c r="D147" s="196" t="s">
        <v>74</v>
      </c>
      <c r="E147" s="237" t="s">
        <v>245</v>
      </c>
      <c r="F147" s="237" t="s">
        <v>357</v>
      </c>
      <c r="G147" s="195"/>
      <c r="H147" s="195"/>
      <c r="I147" s="198"/>
      <c r="J147" s="238">
        <f>BK147</f>
        <v>0</v>
      </c>
      <c r="K147" s="195"/>
      <c r="L147" s="200"/>
      <c r="M147" s="201"/>
      <c r="N147" s="202"/>
      <c r="O147" s="202"/>
      <c r="P147" s="203">
        <f>SUM(P148:P154)</f>
        <v>0</v>
      </c>
      <c r="Q147" s="202"/>
      <c r="R147" s="203">
        <f>SUM(R148:R154)</f>
        <v>4.2067820000000005</v>
      </c>
      <c r="S147" s="202"/>
      <c r="T147" s="204">
        <f>SUM(T148:T154)</f>
        <v>0</v>
      </c>
      <c r="U147" s="11"/>
      <c r="V147" s="11"/>
      <c r="W147" s="11"/>
      <c r="X147" s="11"/>
      <c r="Y147" s="11"/>
      <c r="Z147" s="11"/>
      <c r="AA147" s="11"/>
      <c r="AB147" s="11"/>
      <c r="AC147" s="11"/>
      <c r="AD147" s="11"/>
      <c r="AE147" s="11"/>
      <c r="AR147" s="205" t="s">
        <v>82</v>
      </c>
      <c r="AT147" s="206" t="s">
        <v>74</v>
      </c>
      <c r="AU147" s="206" t="s">
        <v>82</v>
      </c>
      <c r="AY147" s="205" t="s">
        <v>207</v>
      </c>
      <c r="BK147" s="207">
        <f>SUM(BK148:BK154)</f>
        <v>0</v>
      </c>
    </row>
    <row r="148" s="2" customFormat="1" ht="24.15" customHeight="1">
      <c r="A148" s="40"/>
      <c r="B148" s="41"/>
      <c r="C148" s="208" t="s">
        <v>358</v>
      </c>
      <c r="D148" s="208" t="s">
        <v>208</v>
      </c>
      <c r="E148" s="209" t="s">
        <v>359</v>
      </c>
      <c r="F148" s="210" t="s">
        <v>360</v>
      </c>
      <c r="G148" s="211" t="s">
        <v>353</v>
      </c>
      <c r="H148" s="212">
        <v>34.200000000000003</v>
      </c>
      <c r="I148" s="213"/>
      <c r="J148" s="214">
        <f>ROUND(I148*H148,2)</f>
        <v>0</v>
      </c>
      <c r="K148" s="210" t="s">
        <v>212</v>
      </c>
      <c r="L148" s="46"/>
      <c r="M148" s="215" t="s">
        <v>19</v>
      </c>
      <c r="N148" s="216" t="s">
        <v>46</v>
      </c>
      <c r="O148" s="86"/>
      <c r="P148" s="217">
        <f>O148*H148</f>
        <v>0</v>
      </c>
      <c r="Q148" s="217">
        <v>0.087809999999999999</v>
      </c>
      <c r="R148" s="217">
        <f>Q148*H148</f>
        <v>3.0031020000000002</v>
      </c>
      <c r="S148" s="217">
        <v>0</v>
      </c>
      <c r="T148" s="218">
        <f>S148*H148</f>
        <v>0</v>
      </c>
      <c r="U148" s="40"/>
      <c r="V148" s="40"/>
      <c r="W148" s="40"/>
      <c r="X148" s="40"/>
      <c r="Y148" s="40"/>
      <c r="Z148" s="40"/>
      <c r="AA148" s="40"/>
      <c r="AB148" s="40"/>
      <c r="AC148" s="40"/>
      <c r="AD148" s="40"/>
      <c r="AE148" s="40"/>
      <c r="AR148" s="219" t="s">
        <v>225</v>
      </c>
      <c r="AT148" s="219" t="s">
        <v>208</v>
      </c>
      <c r="AU148" s="219" t="s">
        <v>84</v>
      </c>
      <c r="AY148" s="19" t="s">
        <v>207</v>
      </c>
      <c r="BE148" s="220">
        <f>IF(N148="základní",J148,0)</f>
        <v>0</v>
      </c>
      <c r="BF148" s="220">
        <f>IF(N148="snížená",J148,0)</f>
        <v>0</v>
      </c>
      <c r="BG148" s="220">
        <f>IF(N148="zákl. přenesená",J148,0)</f>
        <v>0</v>
      </c>
      <c r="BH148" s="220">
        <f>IF(N148="sníž. přenesená",J148,0)</f>
        <v>0</v>
      </c>
      <c r="BI148" s="220">
        <f>IF(N148="nulová",J148,0)</f>
        <v>0</v>
      </c>
      <c r="BJ148" s="19" t="s">
        <v>82</v>
      </c>
      <c r="BK148" s="220">
        <f>ROUND(I148*H148,2)</f>
        <v>0</v>
      </c>
      <c r="BL148" s="19" t="s">
        <v>225</v>
      </c>
      <c r="BM148" s="219" t="s">
        <v>361</v>
      </c>
    </row>
    <row r="149" s="2" customFormat="1">
      <c r="A149" s="40"/>
      <c r="B149" s="41"/>
      <c r="C149" s="42"/>
      <c r="D149" s="221" t="s">
        <v>215</v>
      </c>
      <c r="E149" s="42"/>
      <c r="F149" s="222" t="s">
        <v>362</v>
      </c>
      <c r="G149" s="42"/>
      <c r="H149" s="42"/>
      <c r="I149" s="223"/>
      <c r="J149" s="42"/>
      <c r="K149" s="42"/>
      <c r="L149" s="46"/>
      <c r="M149" s="224"/>
      <c r="N149" s="225"/>
      <c r="O149" s="86"/>
      <c r="P149" s="86"/>
      <c r="Q149" s="86"/>
      <c r="R149" s="86"/>
      <c r="S149" s="86"/>
      <c r="T149" s="87"/>
      <c r="U149" s="40"/>
      <c r="V149" s="40"/>
      <c r="W149" s="40"/>
      <c r="X149" s="40"/>
      <c r="Y149" s="40"/>
      <c r="Z149" s="40"/>
      <c r="AA149" s="40"/>
      <c r="AB149" s="40"/>
      <c r="AC149" s="40"/>
      <c r="AD149" s="40"/>
      <c r="AE149" s="40"/>
      <c r="AT149" s="19" t="s">
        <v>215</v>
      </c>
      <c r="AU149" s="19" t="s">
        <v>84</v>
      </c>
    </row>
    <row r="150" s="2" customFormat="1" ht="14.4" customHeight="1">
      <c r="A150" s="40"/>
      <c r="B150" s="41"/>
      <c r="C150" s="208" t="s">
        <v>363</v>
      </c>
      <c r="D150" s="208" t="s">
        <v>208</v>
      </c>
      <c r="E150" s="209" t="s">
        <v>364</v>
      </c>
      <c r="F150" s="210" t="s">
        <v>365</v>
      </c>
      <c r="G150" s="211" t="s">
        <v>317</v>
      </c>
      <c r="H150" s="212">
        <v>2</v>
      </c>
      <c r="I150" s="213"/>
      <c r="J150" s="214">
        <f>ROUND(I150*H150,2)</f>
        <v>0</v>
      </c>
      <c r="K150" s="210" t="s">
        <v>212</v>
      </c>
      <c r="L150" s="46"/>
      <c r="M150" s="215" t="s">
        <v>19</v>
      </c>
      <c r="N150" s="216" t="s">
        <v>46</v>
      </c>
      <c r="O150" s="86"/>
      <c r="P150" s="217">
        <f>O150*H150</f>
        <v>0</v>
      </c>
      <c r="Q150" s="217">
        <v>0.19503999999999999</v>
      </c>
      <c r="R150" s="217">
        <f>Q150*H150</f>
        <v>0.39007999999999998</v>
      </c>
      <c r="S150" s="217">
        <v>0</v>
      </c>
      <c r="T150" s="218">
        <f>S150*H150</f>
        <v>0</v>
      </c>
      <c r="U150" s="40"/>
      <c r="V150" s="40"/>
      <c r="W150" s="40"/>
      <c r="X150" s="40"/>
      <c r="Y150" s="40"/>
      <c r="Z150" s="40"/>
      <c r="AA150" s="40"/>
      <c r="AB150" s="40"/>
      <c r="AC150" s="40"/>
      <c r="AD150" s="40"/>
      <c r="AE150" s="40"/>
      <c r="AR150" s="219" t="s">
        <v>358</v>
      </c>
      <c r="AT150" s="219" t="s">
        <v>208</v>
      </c>
      <c r="AU150" s="219" t="s">
        <v>84</v>
      </c>
      <c r="AY150" s="19" t="s">
        <v>207</v>
      </c>
      <c r="BE150" s="220">
        <f>IF(N150="základní",J150,0)</f>
        <v>0</v>
      </c>
      <c r="BF150" s="220">
        <f>IF(N150="snížená",J150,0)</f>
        <v>0</v>
      </c>
      <c r="BG150" s="220">
        <f>IF(N150="zákl. přenesená",J150,0)</f>
        <v>0</v>
      </c>
      <c r="BH150" s="220">
        <f>IF(N150="sníž. přenesená",J150,0)</f>
        <v>0</v>
      </c>
      <c r="BI150" s="220">
        <f>IF(N150="nulová",J150,0)</f>
        <v>0</v>
      </c>
      <c r="BJ150" s="19" t="s">
        <v>82</v>
      </c>
      <c r="BK150" s="220">
        <f>ROUND(I150*H150,2)</f>
        <v>0</v>
      </c>
      <c r="BL150" s="19" t="s">
        <v>358</v>
      </c>
      <c r="BM150" s="219" t="s">
        <v>366</v>
      </c>
    </row>
    <row r="151" s="2" customFormat="1">
      <c r="A151" s="40"/>
      <c r="B151" s="41"/>
      <c r="C151" s="42"/>
      <c r="D151" s="221" t="s">
        <v>215</v>
      </c>
      <c r="E151" s="42"/>
      <c r="F151" s="222" t="s">
        <v>362</v>
      </c>
      <c r="G151" s="42"/>
      <c r="H151" s="42"/>
      <c r="I151" s="223"/>
      <c r="J151" s="42"/>
      <c r="K151" s="42"/>
      <c r="L151" s="46"/>
      <c r="M151" s="224"/>
      <c r="N151" s="225"/>
      <c r="O151" s="86"/>
      <c r="P151" s="86"/>
      <c r="Q151" s="86"/>
      <c r="R151" s="86"/>
      <c r="S151" s="86"/>
      <c r="T151" s="87"/>
      <c r="U151" s="40"/>
      <c r="V151" s="40"/>
      <c r="W151" s="40"/>
      <c r="X151" s="40"/>
      <c r="Y151" s="40"/>
      <c r="Z151" s="40"/>
      <c r="AA151" s="40"/>
      <c r="AB151" s="40"/>
      <c r="AC151" s="40"/>
      <c r="AD151" s="40"/>
      <c r="AE151" s="40"/>
      <c r="AT151" s="19" t="s">
        <v>215</v>
      </c>
      <c r="AU151" s="19" t="s">
        <v>84</v>
      </c>
    </row>
    <row r="152" s="2" customFormat="1" ht="37.8" customHeight="1">
      <c r="A152" s="40"/>
      <c r="B152" s="41"/>
      <c r="C152" s="208" t="s">
        <v>367</v>
      </c>
      <c r="D152" s="208" t="s">
        <v>208</v>
      </c>
      <c r="E152" s="209" t="s">
        <v>368</v>
      </c>
      <c r="F152" s="210" t="s">
        <v>369</v>
      </c>
      <c r="G152" s="211" t="s">
        <v>353</v>
      </c>
      <c r="H152" s="212">
        <v>30</v>
      </c>
      <c r="I152" s="213"/>
      <c r="J152" s="214">
        <f>ROUND(I152*H152,2)</f>
        <v>0</v>
      </c>
      <c r="K152" s="210" t="s">
        <v>212</v>
      </c>
      <c r="L152" s="46"/>
      <c r="M152" s="215" t="s">
        <v>19</v>
      </c>
      <c r="N152" s="216" t="s">
        <v>46</v>
      </c>
      <c r="O152" s="86"/>
      <c r="P152" s="217">
        <f>O152*H152</f>
        <v>0</v>
      </c>
      <c r="Q152" s="217">
        <v>0.013259999999999999</v>
      </c>
      <c r="R152" s="217">
        <f>Q152*H152</f>
        <v>0.39779999999999999</v>
      </c>
      <c r="S152" s="217">
        <v>0</v>
      </c>
      <c r="T152" s="218">
        <f>S152*H152</f>
        <v>0</v>
      </c>
      <c r="U152" s="40"/>
      <c r="V152" s="40"/>
      <c r="W152" s="40"/>
      <c r="X152" s="40"/>
      <c r="Y152" s="40"/>
      <c r="Z152" s="40"/>
      <c r="AA152" s="40"/>
      <c r="AB152" s="40"/>
      <c r="AC152" s="40"/>
      <c r="AD152" s="40"/>
      <c r="AE152" s="40"/>
      <c r="AR152" s="219" t="s">
        <v>225</v>
      </c>
      <c r="AT152" s="219" t="s">
        <v>208</v>
      </c>
      <c r="AU152" s="219" t="s">
        <v>84</v>
      </c>
      <c r="AY152" s="19" t="s">
        <v>207</v>
      </c>
      <c r="BE152" s="220">
        <f>IF(N152="základní",J152,0)</f>
        <v>0</v>
      </c>
      <c r="BF152" s="220">
        <f>IF(N152="snížená",J152,0)</f>
        <v>0</v>
      </c>
      <c r="BG152" s="220">
        <f>IF(N152="zákl. přenesená",J152,0)</f>
        <v>0</v>
      </c>
      <c r="BH152" s="220">
        <f>IF(N152="sníž. přenesená",J152,0)</f>
        <v>0</v>
      </c>
      <c r="BI152" s="220">
        <f>IF(N152="nulová",J152,0)</f>
        <v>0</v>
      </c>
      <c r="BJ152" s="19" t="s">
        <v>82</v>
      </c>
      <c r="BK152" s="220">
        <f>ROUND(I152*H152,2)</f>
        <v>0</v>
      </c>
      <c r="BL152" s="19" t="s">
        <v>225</v>
      </c>
      <c r="BM152" s="219" t="s">
        <v>370</v>
      </c>
    </row>
    <row r="153" s="2" customFormat="1">
      <c r="A153" s="40"/>
      <c r="B153" s="41"/>
      <c r="C153" s="42"/>
      <c r="D153" s="221" t="s">
        <v>215</v>
      </c>
      <c r="E153" s="42"/>
      <c r="F153" s="222" t="s">
        <v>371</v>
      </c>
      <c r="G153" s="42"/>
      <c r="H153" s="42"/>
      <c r="I153" s="223"/>
      <c r="J153" s="42"/>
      <c r="K153" s="42"/>
      <c r="L153" s="46"/>
      <c r="M153" s="224"/>
      <c r="N153" s="225"/>
      <c r="O153" s="86"/>
      <c r="P153" s="86"/>
      <c r="Q153" s="86"/>
      <c r="R153" s="86"/>
      <c r="S153" s="86"/>
      <c r="T153" s="87"/>
      <c r="U153" s="40"/>
      <c r="V153" s="40"/>
      <c r="W153" s="40"/>
      <c r="X153" s="40"/>
      <c r="Y153" s="40"/>
      <c r="Z153" s="40"/>
      <c r="AA153" s="40"/>
      <c r="AB153" s="40"/>
      <c r="AC153" s="40"/>
      <c r="AD153" s="40"/>
      <c r="AE153" s="40"/>
      <c r="AT153" s="19" t="s">
        <v>215</v>
      </c>
      <c r="AU153" s="19" t="s">
        <v>84</v>
      </c>
    </row>
    <row r="154" s="2" customFormat="1" ht="14.4" customHeight="1">
      <c r="A154" s="40"/>
      <c r="B154" s="41"/>
      <c r="C154" s="260" t="s">
        <v>372</v>
      </c>
      <c r="D154" s="260" t="s">
        <v>339</v>
      </c>
      <c r="E154" s="261" t="s">
        <v>373</v>
      </c>
      <c r="F154" s="262" t="s">
        <v>374</v>
      </c>
      <c r="G154" s="263" t="s">
        <v>353</v>
      </c>
      <c r="H154" s="264">
        <v>30</v>
      </c>
      <c r="I154" s="265"/>
      <c r="J154" s="266">
        <f>ROUND(I154*H154,2)</f>
        <v>0</v>
      </c>
      <c r="K154" s="262" t="s">
        <v>212</v>
      </c>
      <c r="L154" s="267"/>
      <c r="M154" s="268" t="s">
        <v>19</v>
      </c>
      <c r="N154" s="269" t="s">
        <v>46</v>
      </c>
      <c r="O154" s="86"/>
      <c r="P154" s="217">
        <f>O154*H154</f>
        <v>0</v>
      </c>
      <c r="Q154" s="217">
        <v>0.013860000000000001</v>
      </c>
      <c r="R154" s="217">
        <f>Q154*H154</f>
        <v>0.4158</v>
      </c>
      <c r="S154" s="217">
        <v>0</v>
      </c>
      <c r="T154" s="218">
        <f>S154*H154</f>
        <v>0</v>
      </c>
      <c r="U154" s="40"/>
      <c r="V154" s="40"/>
      <c r="W154" s="40"/>
      <c r="X154" s="40"/>
      <c r="Y154" s="40"/>
      <c r="Z154" s="40"/>
      <c r="AA154" s="40"/>
      <c r="AB154" s="40"/>
      <c r="AC154" s="40"/>
      <c r="AD154" s="40"/>
      <c r="AE154" s="40"/>
      <c r="AR154" s="219" t="s">
        <v>241</v>
      </c>
      <c r="AT154" s="219" t="s">
        <v>339</v>
      </c>
      <c r="AU154" s="219" t="s">
        <v>84</v>
      </c>
      <c r="AY154" s="19" t="s">
        <v>207</v>
      </c>
      <c r="BE154" s="220">
        <f>IF(N154="základní",J154,0)</f>
        <v>0</v>
      </c>
      <c r="BF154" s="220">
        <f>IF(N154="snížená",J154,0)</f>
        <v>0</v>
      </c>
      <c r="BG154" s="220">
        <f>IF(N154="zákl. přenesená",J154,0)</f>
        <v>0</v>
      </c>
      <c r="BH154" s="220">
        <f>IF(N154="sníž. přenesená",J154,0)</f>
        <v>0</v>
      </c>
      <c r="BI154" s="220">
        <f>IF(N154="nulová",J154,0)</f>
        <v>0</v>
      </c>
      <c r="BJ154" s="19" t="s">
        <v>82</v>
      </c>
      <c r="BK154" s="220">
        <f>ROUND(I154*H154,2)</f>
        <v>0</v>
      </c>
      <c r="BL154" s="19" t="s">
        <v>225</v>
      </c>
      <c r="BM154" s="219" t="s">
        <v>375</v>
      </c>
    </row>
    <row r="155" s="11" customFormat="1" ht="22.8" customHeight="1">
      <c r="A155" s="11"/>
      <c r="B155" s="194"/>
      <c r="C155" s="195"/>
      <c r="D155" s="196" t="s">
        <v>74</v>
      </c>
      <c r="E155" s="237" t="s">
        <v>376</v>
      </c>
      <c r="F155" s="237" t="s">
        <v>377</v>
      </c>
      <c r="G155" s="195"/>
      <c r="H155" s="195"/>
      <c r="I155" s="198"/>
      <c r="J155" s="238">
        <f>BK155</f>
        <v>0</v>
      </c>
      <c r="K155" s="195"/>
      <c r="L155" s="200"/>
      <c r="M155" s="201"/>
      <c r="N155" s="202"/>
      <c r="O155" s="202"/>
      <c r="P155" s="203">
        <f>SUM(P156:P157)</f>
        <v>0</v>
      </c>
      <c r="Q155" s="202"/>
      <c r="R155" s="203">
        <f>SUM(R156:R157)</f>
        <v>0.057305219999999997</v>
      </c>
      <c r="S155" s="202"/>
      <c r="T155" s="204">
        <f>SUM(T156:T157)</f>
        <v>0</v>
      </c>
      <c r="U155" s="11"/>
      <c r="V155" s="11"/>
      <c r="W155" s="11"/>
      <c r="X155" s="11"/>
      <c r="Y155" s="11"/>
      <c r="Z155" s="11"/>
      <c r="AA155" s="11"/>
      <c r="AB155" s="11"/>
      <c r="AC155" s="11"/>
      <c r="AD155" s="11"/>
      <c r="AE155" s="11"/>
      <c r="AR155" s="205" t="s">
        <v>82</v>
      </c>
      <c r="AT155" s="206" t="s">
        <v>74</v>
      </c>
      <c r="AU155" s="206" t="s">
        <v>82</v>
      </c>
      <c r="AY155" s="205" t="s">
        <v>207</v>
      </c>
      <c r="BK155" s="207">
        <f>SUM(BK156:BK157)</f>
        <v>0</v>
      </c>
    </row>
    <row r="156" s="2" customFormat="1" ht="14.4" customHeight="1">
      <c r="A156" s="40"/>
      <c r="B156" s="41"/>
      <c r="C156" s="208" t="s">
        <v>378</v>
      </c>
      <c r="D156" s="208" t="s">
        <v>208</v>
      </c>
      <c r="E156" s="209" t="s">
        <v>379</v>
      </c>
      <c r="F156" s="210" t="s">
        <v>380</v>
      </c>
      <c r="G156" s="211" t="s">
        <v>281</v>
      </c>
      <c r="H156" s="212">
        <v>121.926</v>
      </c>
      <c r="I156" s="213"/>
      <c r="J156" s="214">
        <f>ROUND(I156*H156,2)</f>
        <v>0</v>
      </c>
      <c r="K156" s="210" t="s">
        <v>212</v>
      </c>
      <c r="L156" s="46"/>
      <c r="M156" s="215" t="s">
        <v>19</v>
      </c>
      <c r="N156" s="216" t="s">
        <v>46</v>
      </c>
      <c r="O156" s="86"/>
      <c r="P156" s="217">
        <f>O156*H156</f>
        <v>0</v>
      </c>
      <c r="Q156" s="217">
        <v>0.00046999999999999999</v>
      </c>
      <c r="R156" s="217">
        <f>Q156*H156</f>
        <v>0.057305219999999997</v>
      </c>
      <c r="S156" s="217">
        <v>0</v>
      </c>
      <c r="T156" s="218">
        <f>S156*H156</f>
        <v>0</v>
      </c>
      <c r="U156" s="40"/>
      <c r="V156" s="40"/>
      <c r="W156" s="40"/>
      <c r="X156" s="40"/>
      <c r="Y156" s="40"/>
      <c r="Z156" s="40"/>
      <c r="AA156" s="40"/>
      <c r="AB156" s="40"/>
      <c r="AC156" s="40"/>
      <c r="AD156" s="40"/>
      <c r="AE156" s="40"/>
      <c r="AR156" s="219" t="s">
        <v>225</v>
      </c>
      <c r="AT156" s="219" t="s">
        <v>208</v>
      </c>
      <c r="AU156" s="219" t="s">
        <v>84</v>
      </c>
      <c r="AY156" s="19" t="s">
        <v>207</v>
      </c>
      <c r="BE156" s="220">
        <f>IF(N156="základní",J156,0)</f>
        <v>0</v>
      </c>
      <c r="BF156" s="220">
        <f>IF(N156="snížená",J156,0)</f>
        <v>0</v>
      </c>
      <c r="BG156" s="220">
        <f>IF(N156="zákl. přenesená",J156,0)</f>
        <v>0</v>
      </c>
      <c r="BH156" s="220">
        <f>IF(N156="sníž. přenesená",J156,0)</f>
        <v>0</v>
      </c>
      <c r="BI156" s="220">
        <f>IF(N156="nulová",J156,0)</f>
        <v>0</v>
      </c>
      <c r="BJ156" s="19" t="s">
        <v>82</v>
      </c>
      <c r="BK156" s="220">
        <f>ROUND(I156*H156,2)</f>
        <v>0</v>
      </c>
      <c r="BL156" s="19" t="s">
        <v>225</v>
      </c>
      <c r="BM156" s="219" t="s">
        <v>381</v>
      </c>
    </row>
    <row r="157" s="2" customFormat="1">
      <c r="A157" s="40"/>
      <c r="B157" s="41"/>
      <c r="C157" s="42"/>
      <c r="D157" s="221" t="s">
        <v>215</v>
      </c>
      <c r="E157" s="42"/>
      <c r="F157" s="222" t="s">
        <v>382</v>
      </c>
      <c r="G157" s="42"/>
      <c r="H157" s="42"/>
      <c r="I157" s="223"/>
      <c r="J157" s="42"/>
      <c r="K157" s="42"/>
      <c r="L157" s="46"/>
      <c r="M157" s="224"/>
      <c r="N157" s="225"/>
      <c r="O157" s="86"/>
      <c r="P157" s="86"/>
      <c r="Q157" s="86"/>
      <c r="R157" s="86"/>
      <c r="S157" s="86"/>
      <c r="T157" s="87"/>
      <c r="U157" s="40"/>
      <c r="V157" s="40"/>
      <c r="W157" s="40"/>
      <c r="X157" s="40"/>
      <c r="Y157" s="40"/>
      <c r="Z157" s="40"/>
      <c r="AA157" s="40"/>
      <c r="AB157" s="40"/>
      <c r="AC157" s="40"/>
      <c r="AD157" s="40"/>
      <c r="AE157" s="40"/>
      <c r="AT157" s="19" t="s">
        <v>215</v>
      </c>
      <c r="AU157" s="19" t="s">
        <v>84</v>
      </c>
    </row>
    <row r="158" s="11" customFormat="1" ht="22.8" customHeight="1">
      <c r="A158" s="11"/>
      <c r="B158" s="194"/>
      <c r="C158" s="195"/>
      <c r="D158" s="196" t="s">
        <v>74</v>
      </c>
      <c r="E158" s="237" t="s">
        <v>383</v>
      </c>
      <c r="F158" s="237" t="s">
        <v>384</v>
      </c>
      <c r="G158" s="195"/>
      <c r="H158" s="195"/>
      <c r="I158" s="198"/>
      <c r="J158" s="238">
        <f>BK158</f>
        <v>0</v>
      </c>
      <c r="K158" s="195"/>
      <c r="L158" s="200"/>
      <c r="M158" s="201"/>
      <c r="N158" s="202"/>
      <c r="O158" s="202"/>
      <c r="P158" s="203">
        <f>SUM(P159:P163)</f>
        <v>0</v>
      </c>
      <c r="Q158" s="202"/>
      <c r="R158" s="203">
        <f>SUM(R159:R163)</f>
        <v>0</v>
      </c>
      <c r="S158" s="202"/>
      <c r="T158" s="204">
        <f>SUM(T159:T163)</f>
        <v>5.008521</v>
      </c>
      <c r="U158" s="11"/>
      <c r="V158" s="11"/>
      <c r="W158" s="11"/>
      <c r="X158" s="11"/>
      <c r="Y158" s="11"/>
      <c r="Z158" s="11"/>
      <c r="AA158" s="11"/>
      <c r="AB158" s="11"/>
      <c r="AC158" s="11"/>
      <c r="AD158" s="11"/>
      <c r="AE158" s="11"/>
      <c r="AR158" s="205" t="s">
        <v>82</v>
      </c>
      <c r="AT158" s="206" t="s">
        <v>74</v>
      </c>
      <c r="AU158" s="206" t="s">
        <v>82</v>
      </c>
      <c r="AY158" s="205" t="s">
        <v>207</v>
      </c>
      <c r="BK158" s="207">
        <f>SUM(BK159:BK163)</f>
        <v>0</v>
      </c>
    </row>
    <row r="159" s="2" customFormat="1" ht="14.4" customHeight="1">
      <c r="A159" s="40"/>
      <c r="B159" s="41"/>
      <c r="C159" s="208" t="s">
        <v>7</v>
      </c>
      <c r="D159" s="208" t="s">
        <v>208</v>
      </c>
      <c r="E159" s="209" t="s">
        <v>385</v>
      </c>
      <c r="F159" s="210" t="s">
        <v>386</v>
      </c>
      <c r="G159" s="211" t="s">
        <v>290</v>
      </c>
      <c r="H159" s="212">
        <v>1.7490000000000001</v>
      </c>
      <c r="I159" s="213"/>
      <c r="J159" s="214">
        <f>ROUND(I159*H159,2)</f>
        <v>0</v>
      </c>
      <c r="K159" s="210" t="s">
        <v>212</v>
      </c>
      <c r="L159" s="46"/>
      <c r="M159" s="215" t="s">
        <v>19</v>
      </c>
      <c r="N159" s="216" t="s">
        <v>46</v>
      </c>
      <c r="O159" s="86"/>
      <c r="P159" s="217">
        <f>O159*H159</f>
        <v>0</v>
      </c>
      <c r="Q159" s="217">
        <v>0</v>
      </c>
      <c r="R159" s="217">
        <f>Q159*H159</f>
        <v>0</v>
      </c>
      <c r="S159" s="217">
        <v>2.2000000000000002</v>
      </c>
      <c r="T159" s="218">
        <f>S159*H159</f>
        <v>3.8478000000000003</v>
      </c>
      <c r="U159" s="40"/>
      <c r="V159" s="40"/>
      <c r="W159" s="40"/>
      <c r="X159" s="40"/>
      <c r="Y159" s="40"/>
      <c r="Z159" s="40"/>
      <c r="AA159" s="40"/>
      <c r="AB159" s="40"/>
      <c r="AC159" s="40"/>
      <c r="AD159" s="40"/>
      <c r="AE159" s="40"/>
      <c r="AR159" s="219" t="s">
        <v>225</v>
      </c>
      <c r="AT159" s="219" t="s">
        <v>208</v>
      </c>
      <c r="AU159" s="219" t="s">
        <v>84</v>
      </c>
      <c r="AY159" s="19" t="s">
        <v>207</v>
      </c>
      <c r="BE159" s="220">
        <f>IF(N159="základní",J159,0)</f>
        <v>0</v>
      </c>
      <c r="BF159" s="220">
        <f>IF(N159="snížená",J159,0)</f>
        <v>0</v>
      </c>
      <c r="BG159" s="220">
        <f>IF(N159="zákl. přenesená",J159,0)</f>
        <v>0</v>
      </c>
      <c r="BH159" s="220">
        <f>IF(N159="sníž. přenesená",J159,0)</f>
        <v>0</v>
      </c>
      <c r="BI159" s="220">
        <f>IF(N159="nulová",J159,0)</f>
        <v>0</v>
      </c>
      <c r="BJ159" s="19" t="s">
        <v>82</v>
      </c>
      <c r="BK159" s="220">
        <f>ROUND(I159*H159,2)</f>
        <v>0</v>
      </c>
      <c r="BL159" s="19" t="s">
        <v>225</v>
      </c>
      <c r="BM159" s="219" t="s">
        <v>387</v>
      </c>
    </row>
    <row r="160" s="14" customFormat="1">
      <c r="A160" s="14"/>
      <c r="B160" s="250"/>
      <c r="C160" s="251"/>
      <c r="D160" s="221" t="s">
        <v>293</v>
      </c>
      <c r="E160" s="252" t="s">
        <v>19</v>
      </c>
      <c r="F160" s="253" t="s">
        <v>388</v>
      </c>
      <c r="G160" s="251"/>
      <c r="H160" s="252" t="s">
        <v>19</v>
      </c>
      <c r="I160" s="254"/>
      <c r="J160" s="251"/>
      <c r="K160" s="251"/>
      <c r="L160" s="255"/>
      <c r="M160" s="256"/>
      <c r="N160" s="257"/>
      <c r="O160" s="257"/>
      <c r="P160" s="257"/>
      <c r="Q160" s="257"/>
      <c r="R160" s="257"/>
      <c r="S160" s="257"/>
      <c r="T160" s="258"/>
      <c r="U160" s="14"/>
      <c r="V160" s="14"/>
      <c r="W160" s="14"/>
      <c r="X160" s="14"/>
      <c r="Y160" s="14"/>
      <c r="Z160" s="14"/>
      <c r="AA160" s="14"/>
      <c r="AB160" s="14"/>
      <c r="AC160" s="14"/>
      <c r="AD160" s="14"/>
      <c r="AE160" s="14"/>
      <c r="AT160" s="259" t="s">
        <v>293</v>
      </c>
      <c r="AU160" s="259" t="s">
        <v>84</v>
      </c>
      <c r="AV160" s="14" t="s">
        <v>82</v>
      </c>
      <c r="AW160" s="14" t="s">
        <v>37</v>
      </c>
      <c r="AX160" s="14" t="s">
        <v>75</v>
      </c>
      <c r="AY160" s="259" t="s">
        <v>207</v>
      </c>
    </row>
    <row r="161" s="13" customFormat="1">
      <c r="A161" s="13"/>
      <c r="B161" s="239"/>
      <c r="C161" s="240"/>
      <c r="D161" s="221" t="s">
        <v>293</v>
      </c>
      <c r="E161" s="241" t="s">
        <v>19</v>
      </c>
      <c r="F161" s="242" t="s">
        <v>389</v>
      </c>
      <c r="G161" s="240"/>
      <c r="H161" s="243">
        <v>1.7490000000000001</v>
      </c>
      <c r="I161" s="244"/>
      <c r="J161" s="240"/>
      <c r="K161" s="240"/>
      <c r="L161" s="245"/>
      <c r="M161" s="246"/>
      <c r="N161" s="247"/>
      <c r="O161" s="247"/>
      <c r="P161" s="247"/>
      <c r="Q161" s="247"/>
      <c r="R161" s="247"/>
      <c r="S161" s="247"/>
      <c r="T161" s="248"/>
      <c r="U161" s="13"/>
      <c r="V161" s="13"/>
      <c r="W161" s="13"/>
      <c r="X161" s="13"/>
      <c r="Y161" s="13"/>
      <c r="Z161" s="13"/>
      <c r="AA161" s="13"/>
      <c r="AB161" s="13"/>
      <c r="AC161" s="13"/>
      <c r="AD161" s="13"/>
      <c r="AE161" s="13"/>
      <c r="AT161" s="249" t="s">
        <v>293</v>
      </c>
      <c r="AU161" s="249" t="s">
        <v>84</v>
      </c>
      <c r="AV161" s="13" t="s">
        <v>84</v>
      </c>
      <c r="AW161" s="13" t="s">
        <v>37</v>
      </c>
      <c r="AX161" s="13" t="s">
        <v>82</v>
      </c>
      <c r="AY161" s="249" t="s">
        <v>207</v>
      </c>
    </row>
    <row r="162" s="2" customFormat="1" ht="14.4" customHeight="1">
      <c r="A162" s="40"/>
      <c r="B162" s="41"/>
      <c r="C162" s="208" t="s">
        <v>390</v>
      </c>
      <c r="D162" s="208" t="s">
        <v>208</v>
      </c>
      <c r="E162" s="209" t="s">
        <v>391</v>
      </c>
      <c r="F162" s="210" t="s">
        <v>392</v>
      </c>
      <c r="G162" s="211" t="s">
        <v>290</v>
      </c>
      <c r="H162" s="212">
        <v>1.7490000000000001</v>
      </c>
      <c r="I162" s="213"/>
      <c r="J162" s="214">
        <f>ROUND(I162*H162,2)</f>
        <v>0</v>
      </c>
      <c r="K162" s="210" t="s">
        <v>212</v>
      </c>
      <c r="L162" s="46"/>
      <c r="M162" s="215" t="s">
        <v>19</v>
      </c>
      <c r="N162" s="216" t="s">
        <v>46</v>
      </c>
      <c r="O162" s="86"/>
      <c r="P162" s="217">
        <f>O162*H162</f>
        <v>0</v>
      </c>
      <c r="Q162" s="217">
        <v>0</v>
      </c>
      <c r="R162" s="217">
        <f>Q162*H162</f>
        <v>0</v>
      </c>
      <c r="S162" s="217">
        <v>0.029000000000000001</v>
      </c>
      <c r="T162" s="218">
        <f>S162*H162</f>
        <v>0.050721000000000009</v>
      </c>
      <c r="U162" s="40"/>
      <c r="V162" s="40"/>
      <c r="W162" s="40"/>
      <c r="X162" s="40"/>
      <c r="Y162" s="40"/>
      <c r="Z162" s="40"/>
      <c r="AA162" s="40"/>
      <c r="AB162" s="40"/>
      <c r="AC162" s="40"/>
      <c r="AD162" s="40"/>
      <c r="AE162" s="40"/>
      <c r="AR162" s="219" t="s">
        <v>225</v>
      </c>
      <c r="AT162" s="219" t="s">
        <v>208</v>
      </c>
      <c r="AU162" s="219" t="s">
        <v>84</v>
      </c>
      <c r="AY162" s="19" t="s">
        <v>207</v>
      </c>
      <c r="BE162" s="220">
        <f>IF(N162="základní",J162,0)</f>
        <v>0</v>
      </c>
      <c r="BF162" s="220">
        <f>IF(N162="snížená",J162,0)</f>
        <v>0</v>
      </c>
      <c r="BG162" s="220">
        <f>IF(N162="zákl. přenesená",J162,0)</f>
        <v>0</v>
      </c>
      <c r="BH162" s="220">
        <f>IF(N162="sníž. přenesená",J162,0)</f>
        <v>0</v>
      </c>
      <c r="BI162" s="220">
        <f>IF(N162="nulová",J162,0)</f>
        <v>0</v>
      </c>
      <c r="BJ162" s="19" t="s">
        <v>82</v>
      </c>
      <c r="BK162" s="220">
        <f>ROUND(I162*H162,2)</f>
        <v>0</v>
      </c>
      <c r="BL162" s="19" t="s">
        <v>225</v>
      </c>
      <c r="BM162" s="219" t="s">
        <v>393</v>
      </c>
    </row>
    <row r="163" s="2" customFormat="1" ht="14.4" customHeight="1">
      <c r="A163" s="40"/>
      <c r="B163" s="41"/>
      <c r="C163" s="208" t="s">
        <v>394</v>
      </c>
      <c r="D163" s="208" t="s">
        <v>208</v>
      </c>
      <c r="E163" s="209" t="s">
        <v>395</v>
      </c>
      <c r="F163" s="210" t="s">
        <v>396</v>
      </c>
      <c r="G163" s="211" t="s">
        <v>353</v>
      </c>
      <c r="H163" s="212">
        <v>30</v>
      </c>
      <c r="I163" s="213"/>
      <c r="J163" s="214">
        <f>ROUND(I163*H163,2)</f>
        <v>0</v>
      </c>
      <c r="K163" s="210" t="s">
        <v>212</v>
      </c>
      <c r="L163" s="46"/>
      <c r="M163" s="215" t="s">
        <v>19</v>
      </c>
      <c r="N163" s="216" t="s">
        <v>46</v>
      </c>
      <c r="O163" s="86"/>
      <c r="P163" s="217">
        <f>O163*H163</f>
        <v>0</v>
      </c>
      <c r="Q163" s="217">
        <v>0</v>
      </c>
      <c r="R163" s="217">
        <f>Q163*H163</f>
        <v>0</v>
      </c>
      <c r="S163" s="217">
        <v>0.036999999999999998</v>
      </c>
      <c r="T163" s="218">
        <f>S163*H163</f>
        <v>1.1099999999999999</v>
      </c>
      <c r="U163" s="40"/>
      <c r="V163" s="40"/>
      <c r="W163" s="40"/>
      <c r="X163" s="40"/>
      <c r="Y163" s="40"/>
      <c r="Z163" s="40"/>
      <c r="AA163" s="40"/>
      <c r="AB163" s="40"/>
      <c r="AC163" s="40"/>
      <c r="AD163" s="40"/>
      <c r="AE163" s="40"/>
      <c r="AR163" s="219" t="s">
        <v>225</v>
      </c>
      <c r="AT163" s="219" t="s">
        <v>208</v>
      </c>
      <c r="AU163" s="219" t="s">
        <v>84</v>
      </c>
      <c r="AY163" s="19" t="s">
        <v>207</v>
      </c>
      <c r="BE163" s="220">
        <f>IF(N163="základní",J163,0)</f>
        <v>0</v>
      </c>
      <c r="BF163" s="220">
        <f>IF(N163="snížená",J163,0)</f>
        <v>0</v>
      </c>
      <c r="BG163" s="220">
        <f>IF(N163="zákl. přenesená",J163,0)</f>
        <v>0</v>
      </c>
      <c r="BH163" s="220">
        <f>IF(N163="sníž. přenesená",J163,0)</f>
        <v>0</v>
      </c>
      <c r="BI163" s="220">
        <f>IF(N163="nulová",J163,0)</f>
        <v>0</v>
      </c>
      <c r="BJ163" s="19" t="s">
        <v>82</v>
      </c>
      <c r="BK163" s="220">
        <f>ROUND(I163*H163,2)</f>
        <v>0</v>
      </c>
      <c r="BL163" s="19" t="s">
        <v>225</v>
      </c>
      <c r="BM163" s="219" t="s">
        <v>397</v>
      </c>
    </row>
    <row r="164" s="11" customFormat="1" ht="22.8" customHeight="1">
      <c r="A164" s="11"/>
      <c r="B164" s="194"/>
      <c r="C164" s="195"/>
      <c r="D164" s="196" t="s">
        <v>74</v>
      </c>
      <c r="E164" s="237" t="s">
        <v>398</v>
      </c>
      <c r="F164" s="237" t="s">
        <v>399</v>
      </c>
      <c r="G164" s="195"/>
      <c r="H164" s="195"/>
      <c r="I164" s="198"/>
      <c r="J164" s="238">
        <f>BK164</f>
        <v>0</v>
      </c>
      <c r="K164" s="195"/>
      <c r="L164" s="200"/>
      <c r="M164" s="201"/>
      <c r="N164" s="202"/>
      <c r="O164" s="202"/>
      <c r="P164" s="203">
        <f>SUM(P165:P175)</f>
        <v>0</v>
      </c>
      <c r="Q164" s="202"/>
      <c r="R164" s="203">
        <f>SUM(R165:R175)</f>
        <v>0</v>
      </c>
      <c r="S164" s="202"/>
      <c r="T164" s="204">
        <f>SUM(T165:T175)</f>
        <v>0</v>
      </c>
      <c r="U164" s="11"/>
      <c r="V164" s="11"/>
      <c r="W164" s="11"/>
      <c r="X164" s="11"/>
      <c r="Y164" s="11"/>
      <c r="Z164" s="11"/>
      <c r="AA164" s="11"/>
      <c r="AB164" s="11"/>
      <c r="AC164" s="11"/>
      <c r="AD164" s="11"/>
      <c r="AE164" s="11"/>
      <c r="AR164" s="205" t="s">
        <v>82</v>
      </c>
      <c r="AT164" s="206" t="s">
        <v>74</v>
      </c>
      <c r="AU164" s="206" t="s">
        <v>82</v>
      </c>
      <c r="AY164" s="205" t="s">
        <v>207</v>
      </c>
      <c r="BK164" s="207">
        <f>SUM(BK165:BK175)</f>
        <v>0</v>
      </c>
    </row>
    <row r="165" s="2" customFormat="1" ht="24.15" customHeight="1">
      <c r="A165" s="40"/>
      <c r="B165" s="41"/>
      <c r="C165" s="208" t="s">
        <v>400</v>
      </c>
      <c r="D165" s="208" t="s">
        <v>208</v>
      </c>
      <c r="E165" s="209" t="s">
        <v>401</v>
      </c>
      <c r="F165" s="210" t="s">
        <v>402</v>
      </c>
      <c r="G165" s="211" t="s">
        <v>305</v>
      </c>
      <c r="H165" s="212">
        <v>73.989999999999995</v>
      </c>
      <c r="I165" s="213"/>
      <c r="J165" s="214">
        <f>ROUND(I165*H165,2)</f>
        <v>0</v>
      </c>
      <c r="K165" s="210" t="s">
        <v>212</v>
      </c>
      <c r="L165" s="46"/>
      <c r="M165" s="215" t="s">
        <v>19</v>
      </c>
      <c r="N165" s="216" t="s">
        <v>46</v>
      </c>
      <c r="O165" s="86"/>
      <c r="P165" s="217">
        <f>O165*H165</f>
        <v>0</v>
      </c>
      <c r="Q165" s="217">
        <v>0</v>
      </c>
      <c r="R165" s="217">
        <f>Q165*H165</f>
        <v>0</v>
      </c>
      <c r="S165" s="217">
        <v>0</v>
      </c>
      <c r="T165" s="218">
        <f>S165*H165</f>
        <v>0</v>
      </c>
      <c r="U165" s="40"/>
      <c r="V165" s="40"/>
      <c r="W165" s="40"/>
      <c r="X165" s="40"/>
      <c r="Y165" s="40"/>
      <c r="Z165" s="40"/>
      <c r="AA165" s="40"/>
      <c r="AB165" s="40"/>
      <c r="AC165" s="40"/>
      <c r="AD165" s="40"/>
      <c r="AE165" s="40"/>
      <c r="AR165" s="219" t="s">
        <v>225</v>
      </c>
      <c r="AT165" s="219" t="s">
        <v>208</v>
      </c>
      <c r="AU165" s="219" t="s">
        <v>84</v>
      </c>
      <c r="AY165" s="19" t="s">
        <v>207</v>
      </c>
      <c r="BE165" s="220">
        <f>IF(N165="základní",J165,0)</f>
        <v>0</v>
      </c>
      <c r="BF165" s="220">
        <f>IF(N165="snížená",J165,0)</f>
        <v>0</v>
      </c>
      <c r="BG165" s="220">
        <f>IF(N165="zákl. přenesená",J165,0)</f>
        <v>0</v>
      </c>
      <c r="BH165" s="220">
        <f>IF(N165="sníž. přenesená",J165,0)</f>
        <v>0</v>
      </c>
      <c r="BI165" s="220">
        <f>IF(N165="nulová",J165,0)</f>
        <v>0</v>
      </c>
      <c r="BJ165" s="19" t="s">
        <v>82</v>
      </c>
      <c r="BK165" s="220">
        <f>ROUND(I165*H165,2)</f>
        <v>0</v>
      </c>
      <c r="BL165" s="19" t="s">
        <v>225</v>
      </c>
      <c r="BM165" s="219" t="s">
        <v>403</v>
      </c>
    </row>
    <row r="166" s="2" customFormat="1">
      <c r="A166" s="40"/>
      <c r="B166" s="41"/>
      <c r="C166" s="42"/>
      <c r="D166" s="221" t="s">
        <v>215</v>
      </c>
      <c r="E166" s="42"/>
      <c r="F166" s="222" t="s">
        <v>404</v>
      </c>
      <c r="G166" s="42"/>
      <c r="H166" s="42"/>
      <c r="I166" s="223"/>
      <c r="J166" s="42"/>
      <c r="K166" s="42"/>
      <c r="L166" s="46"/>
      <c r="M166" s="224"/>
      <c r="N166" s="225"/>
      <c r="O166" s="86"/>
      <c r="P166" s="86"/>
      <c r="Q166" s="86"/>
      <c r="R166" s="86"/>
      <c r="S166" s="86"/>
      <c r="T166" s="87"/>
      <c r="U166" s="40"/>
      <c r="V166" s="40"/>
      <c r="W166" s="40"/>
      <c r="X166" s="40"/>
      <c r="Y166" s="40"/>
      <c r="Z166" s="40"/>
      <c r="AA166" s="40"/>
      <c r="AB166" s="40"/>
      <c r="AC166" s="40"/>
      <c r="AD166" s="40"/>
      <c r="AE166" s="40"/>
      <c r="AT166" s="19" t="s">
        <v>215</v>
      </c>
      <c r="AU166" s="19" t="s">
        <v>84</v>
      </c>
    </row>
    <row r="167" s="2" customFormat="1" ht="24.15" customHeight="1">
      <c r="A167" s="40"/>
      <c r="B167" s="41"/>
      <c r="C167" s="208" t="s">
        <v>405</v>
      </c>
      <c r="D167" s="208" t="s">
        <v>208</v>
      </c>
      <c r="E167" s="209" t="s">
        <v>406</v>
      </c>
      <c r="F167" s="210" t="s">
        <v>407</v>
      </c>
      <c r="G167" s="211" t="s">
        <v>305</v>
      </c>
      <c r="H167" s="212">
        <v>1035.8599999999999</v>
      </c>
      <c r="I167" s="213"/>
      <c r="J167" s="214">
        <f>ROUND(I167*H167,2)</f>
        <v>0</v>
      </c>
      <c r="K167" s="210" t="s">
        <v>212</v>
      </c>
      <c r="L167" s="46"/>
      <c r="M167" s="215" t="s">
        <v>19</v>
      </c>
      <c r="N167" s="216" t="s">
        <v>46</v>
      </c>
      <c r="O167" s="86"/>
      <c r="P167" s="217">
        <f>O167*H167</f>
        <v>0</v>
      </c>
      <c r="Q167" s="217">
        <v>0</v>
      </c>
      <c r="R167" s="217">
        <f>Q167*H167</f>
        <v>0</v>
      </c>
      <c r="S167" s="217">
        <v>0</v>
      </c>
      <c r="T167" s="218">
        <f>S167*H167</f>
        <v>0</v>
      </c>
      <c r="U167" s="40"/>
      <c r="V167" s="40"/>
      <c r="W167" s="40"/>
      <c r="X167" s="40"/>
      <c r="Y167" s="40"/>
      <c r="Z167" s="40"/>
      <c r="AA167" s="40"/>
      <c r="AB167" s="40"/>
      <c r="AC167" s="40"/>
      <c r="AD167" s="40"/>
      <c r="AE167" s="40"/>
      <c r="AR167" s="219" t="s">
        <v>225</v>
      </c>
      <c r="AT167" s="219" t="s">
        <v>208</v>
      </c>
      <c r="AU167" s="219" t="s">
        <v>84</v>
      </c>
      <c r="AY167" s="19" t="s">
        <v>207</v>
      </c>
      <c r="BE167" s="220">
        <f>IF(N167="základní",J167,0)</f>
        <v>0</v>
      </c>
      <c r="BF167" s="220">
        <f>IF(N167="snížená",J167,0)</f>
        <v>0</v>
      </c>
      <c r="BG167" s="220">
        <f>IF(N167="zákl. přenesená",J167,0)</f>
        <v>0</v>
      </c>
      <c r="BH167" s="220">
        <f>IF(N167="sníž. přenesená",J167,0)</f>
        <v>0</v>
      </c>
      <c r="BI167" s="220">
        <f>IF(N167="nulová",J167,0)</f>
        <v>0</v>
      </c>
      <c r="BJ167" s="19" t="s">
        <v>82</v>
      </c>
      <c r="BK167" s="220">
        <f>ROUND(I167*H167,2)</f>
        <v>0</v>
      </c>
      <c r="BL167" s="19" t="s">
        <v>225</v>
      </c>
      <c r="BM167" s="219" t="s">
        <v>408</v>
      </c>
    </row>
    <row r="168" s="2" customFormat="1">
      <c r="A168" s="40"/>
      <c r="B168" s="41"/>
      <c r="C168" s="42"/>
      <c r="D168" s="221" t="s">
        <v>215</v>
      </c>
      <c r="E168" s="42"/>
      <c r="F168" s="222" t="s">
        <v>404</v>
      </c>
      <c r="G168" s="42"/>
      <c r="H168" s="42"/>
      <c r="I168" s="223"/>
      <c r="J168" s="42"/>
      <c r="K168" s="42"/>
      <c r="L168" s="46"/>
      <c r="M168" s="224"/>
      <c r="N168" s="225"/>
      <c r="O168" s="86"/>
      <c r="P168" s="86"/>
      <c r="Q168" s="86"/>
      <c r="R168" s="86"/>
      <c r="S168" s="86"/>
      <c r="T168" s="87"/>
      <c r="U168" s="40"/>
      <c r="V168" s="40"/>
      <c r="W168" s="40"/>
      <c r="X168" s="40"/>
      <c r="Y168" s="40"/>
      <c r="Z168" s="40"/>
      <c r="AA168" s="40"/>
      <c r="AB168" s="40"/>
      <c r="AC168" s="40"/>
      <c r="AD168" s="40"/>
      <c r="AE168" s="40"/>
      <c r="AT168" s="19" t="s">
        <v>215</v>
      </c>
      <c r="AU168" s="19" t="s">
        <v>84</v>
      </c>
    </row>
    <row r="169" s="13" customFormat="1">
      <c r="A169" s="13"/>
      <c r="B169" s="239"/>
      <c r="C169" s="240"/>
      <c r="D169" s="221" t="s">
        <v>293</v>
      </c>
      <c r="E169" s="240"/>
      <c r="F169" s="242" t="s">
        <v>409</v>
      </c>
      <c r="G169" s="240"/>
      <c r="H169" s="243">
        <v>1035.8599999999999</v>
      </c>
      <c r="I169" s="244"/>
      <c r="J169" s="240"/>
      <c r="K169" s="240"/>
      <c r="L169" s="245"/>
      <c r="M169" s="246"/>
      <c r="N169" s="247"/>
      <c r="O169" s="247"/>
      <c r="P169" s="247"/>
      <c r="Q169" s="247"/>
      <c r="R169" s="247"/>
      <c r="S169" s="247"/>
      <c r="T169" s="248"/>
      <c r="U169" s="13"/>
      <c r="V169" s="13"/>
      <c r="W169" s="13"/>
      <c r="X169" s="13"/>
      <c r="Y169" s="13"/>
      <c r="Z169" s="13"/>
      <c r="AA169" s="13"/>
      <c r="AB169" s="13"/>
      <c r="AC169" s="13"/>
      <c r="AD169" s="13"/>
      <c r="AE169" s="13"/>
      <c r="AT169" s="249" t="s">
        <v>293</v>
      </c>
      <c r="AU169" s="249" t="s">
        <v>84</v>
      </c>
      <c r="AV169" s="13" t="s">
        <v>84</v>
      </c>
      <c r="AW169" s="13" t="s">
        <v>4</v>
      </c>
      <c r="AX169" s="13" t="s">
        <v>82</v>
      </c>
      <c r="AY169" s="249" t="s">
        <v>207</v>
      </c>
    </row>
    <row r="170" s="2" customFormat="1" ht="14.4" customHeight="1">
      <c r="A170" s="40"/>
      <c r="B170" s="41"/>
      <c r="C170" s="208" t="s">
        <v>410</v>
      </c>
      <c r="D170" s="208" t="s">
        <v>208</v>
      </c>
      <c r="E170" s="209" t="s">
        <v>411</v>
      </c>
      <c r="F170" s="210" t="s">
        <v>412</v>
      </c>
      <c r="G170" s="211" t="s">
        <v>305</v>
      </c>
      <c r="H170" s="212">
        <v>73.989999999999995</v>
      </c>
      <c r="I170" s="213"/>
      <c r="J170" s="214">
        <f>ROUND(I170*H170,2)</f>
        <v>0</v>
      </c>
      <c r="K170" s="210" t="s">
        <v>212</v>
      </c>
      <c r="L170" s="46"/>
      <c r="M170" s="215" t="s">
        <v>19</v>
      </c>
      <c r="N170" s="216" t="s">
        <v>46</v>
      </c>
      <c r="O170" s="86"/>
      <c r="P170" s="217">
        <f>O170*H170</f>
        <v>0</v>
      </c>
      <c r="Q170" s="217">
        <v>0</v>
      </c>
      <c r="R170" s="217">
        <f>Q170*H170</f>
        <v>0</v>
      </c>
      <c r="S170" s="217">
        <v>0</v>
      </c>
      <c r="T170" s="218">
        <f>S170*H170</f>
        <v>0</v>
      </c>
      <c r="U170" s="40"/>
      <c r="V170" s="40"/>
      <c r="W170" s="40"/>
      <c r="X170" s="40"/>
      <c r="Y170" s="40"/>
      <c r="Z170" s="40"/>
      <c r="AA170" s="40"/>
      <c r="AB170" s="40"/>
      <c r="AC170" s="40"/>
      <c r="AD170" s="40"/>
      <c r="AE170" s="40"/>
      <c r="AR170" s="219" t="s">
        <v>225</v>
      </c>
      <c r="AT170" s="219" t="s">
        <v>208</v>
      </c>
      <c r="AU170" s="219" t="s">
        <v>84</v>
      </c>
      <c r="AY170" s="19" t="s">
        <v>207</v>
      </c>
      <c r="BE170" s="220">
        <f>IF(N170="základní",J170,0)</f>
        <v>0</v>
      </c>
      <c r="BF170" s="220">
        <f>IF(N170="snížená",J170,0)</f>
        <v>0</v>
      </c>
      <c r="BG170" s="220">
        <f>IF(N170="zákl. přenesená",J170,0)</f>
        <v>0</v>
      </c>
      <c r="BH170" s="220">
        <f>IF(N170="sníž. přenesená",J170,0)</f>
        <v>0</v>
      </c>
      <c r="BI170" s="220">
        <f>IF(N170="nulová",J170,0)</f>
        <v>0</v>
      </c>
      <c r="BJ170" s="19" t="s">
        <v>82</v>
      </c>
      <c r="BK170" s="220">
        <f>ROUND(I170*H170,2)</f>
        <v>0</v>
      </c>
      <c r="BL170" s="19" t="s">
        <v>225</v>
      </c>
      <c r="BM170" s="219" t="s">
        <v>413</v>
      </c>
    </row>
    <row r="171" s="2" customFormat="1">
      <c r="A171" s="40"/>
      <c r="B171" s="41"/>
      <c r="C171" s="42"/>
      <c r="D171" s="221" t="s">
        <v>215</v>
      </c>
      <c r="E171" s="42"/>
      <c r="F171" s="222" t="s">
        <v>414</v>
      </c>
      <c r="G171" s="42"/>
      <c r="H171" s="42"/>
      <c r="I171" s="223"/>
      <c r="J171" s="42"/>
      <c r="K171" s="42"/>
      <c r="L171" s="46"/>
      <c r="M171" s="224"/>
      <c r="N171" s="225"/>
      <c r="O171" s="86"/>
      <c r="P171" s="86"/>
      <c r="Q171" s="86"/>
      <c r="R171" s="86"/>
      <c r="S171" s="86"/>
      <c r="T171" s="87"/>
      <c r="U171" s="40"/>
      <c r="V171" s="40"/>
      <c r="W171" s="40"/>
      <c r="X171" s="40"/>
      <c r="Y171" s="40"/>
      <c r="Z171" s="40"/>
      <c r="AA171" s="40"/>
      <c r="AB171" s="40"/>
      <c r="AC171" s="40"/>
      <c r="AD171" s="40"/>
      <c r="AE171" s="40"/>
      <c r="AT171" s="19" t="s">
        <v>215</v>
      </c>
      <c r="AU171" s="19" t="s">
        <v>84</v>
      </c>
    </row>
    <row r="172" s="2" customFormat="1" ht="24.15" customHeight="1">
      <c r="A172" s="40"/>
      <c r="B172" s="41"/>
      <c r="C172" s="208" t="s">
        <v>415</v>
      </c>
      <c r="D172" s="208" t="s">
        <v>208</v>
      </c>
      <c r="E172" s="209" t="s">
        <v>416</v>
      </c>
      <c r="F172" s="210" t="s">
        <v>417</v>
      </c>
      <c r="G172" s="211" t="s">
        <v>305</v>
      </c>
      <c r="H172" s="212">
        <v>4.6079999999999997</v>
      </c>
      <c r="I172" s="213"/>
      <c r="J172" s="214">
        <f>ROUND(I172*H172,2)</f>
        <v>0</v>
      </c>
      <c r="K172" s="210" t="s">
        <v>212</v>
      </c>
      <c r="L172" s="46"/>
      <c r="M172" s="215" t="s">
        <v>19</v>
      </c>
      <c r="N172" s="216" t="s">
        <v>46</v>
      </c>
      <c r="O172" s="86"/>
      <c r="P172" s="217">
        <f>O172*H172</f>
        <v>0</v>
      </c>
      <c r="Q172" s="217">
        <v>0</v>
      </c>
      <c r="R172" s="217">
        <f>Q172*H172</f>
        <v>0</v>
      </c>
      <c r="S172" s="217">
        <v>0</v>
      </c>
      <c r="T172" s="218">
        <f>S172*H172</f>
        <v>0</v>
      </c>
      <c r="U172" s="40"/>
      <c r="V172" s="40"/>
      <c r="W172" s="40"/>
      <c r="X172" s="40"/>
      <c r="Y172" s="40"/>
      <c r="Z172" s="40"/>
      <c r="AA172" s="40"/>
      <c r="AB172" s="40"/>
      <c r="AC172" s="40"/>
      <c r="AD172" s="40"/>
      <c r="AE172" s="40"/>
      <c r="AR172" s="219" t="s">
        <v>225</v>
      </c>
      <c r="AT172" s="219" t="s">
        <v>208</v>
      </c>
      <c r="AU172" s="219" t="s">
        <v>84</v>
      </c>
      <c r="AY172" s="19" t="s">
        <v>207</v>
      </c>
      <c r="BE172" s="220">
        <f>IF(N172="základní",J172,0)</f>
        <v>0</v>
      </c>
      <c r="BF172" s="220">
        <f>IF(N172="snížená",J172,0)</f>
        <v>0</v>
      </c>
      <c r="BG172" s="220">
        <f>IF(N172="zákl. přenesená",J172,0)</f>
        <v>0</v>
      </c>
      <c r="BH172" s="220">
        <f>IF(N172="sníž. přenesená",J172,0)</f>
        <v>0</v>
      </c>
      <c r="BI172" s="220">
        <f>IF(N172="nulová",J172,0)</f>
        <v>0</v>
      </c>
      <c r="BJ172" s="19" t="s">
        <v>82</v>
      </c>
      <c r="BK172" s="220">
        <f>ROUND(I172*H172,2)</f>
        <v>0</v>
      </c>
      <c r="BL172" s="19" t="s">
        <v>225</v>
      </c>
      <c r="BM172" s="219" t="s">
        <v>418</v>
      </c>
    </row>
    <row r="173" s="2" customFormat="1">
      <c r="A173" s="40"/>
      <c r="B173" s="41"/>
      <c r="C173" s="42"/>
      <c r="D173" s="221" t="s">
        <v>215</v>
      </c>
      <c r="E173" s="42"/>
      <c r="F173" s="222" t="s">
        <v>419</v>
      </c>
      <c r="G173" s="42"/>
      <c r="H173" s="42"/>
      <c r="I173" s="223"/>
      <c r="J173" s="42"/>
      <c r="K173" s="42"/>
      <c r="L173" s="46"/>
      <c r="M173" s="224"/>
      <c r="N173" s="225"/>
      <c r="O173" s="86"/>
      <c r="P173" s="86"/>
      <c r="Q173" s="86"/>
      <c r="R173" s="86"/>
      <c r="S173" s="86"/>
      <c r="T173" s="87"/>
      <c r="U173" s="40"/>
      <c r="V173" s="40"/>
      <c r="W173" s="40"/>
      <c r="X173" s="40"/>
      <c r="Y173" s="40"/>
      <c r="Z173" s="40"/>
      <c r="AA173" s="40"/>
      <c r="AB173" s="40"/>
      <c r="AC173" s="40"/>
      <c r="AD173" s="40"/>
      <c r="AE173" s="40"/>
      <c r="AT173" s="19" t="s">
        <v>215</v>
      </c>
      <c r="AU173" s="19" t="s">
        <v>84</v>
      </c>
    </row>
    <row r="174" s="2" customFormat="1" ht="24.15" customHeight="1">
      <c r="A174" s="40"/>
      <c r="B174" s="41"/>
      <c r="C174" s="208" t="s">
        <v>420</v>
      </c>
      <c r="D174" s="208" t="s">
        <v>208</v>
      </c>
      <c r="E174" s="209" t="s">
        <v>421</v>
      </c>
      <c r="F174" s="210" t="s">
        <v>304</v>
      </c>
      <c r="G174" s="211" t="s">
        <v>305</v>
      </c>
      <c r="H174" s="212">
        <v>3.48</v>
      </c>
      <c r="I174" s="213"/>
      <c r="J174" s="214">
        <f>ROUND(I174*H174,2)</f>
        <v>0</v>
      </c>
      <c r="K174" s="210" t="s">
        <v>212</v>
      </c>
      <c r="L174" s="46"/>
      <c r="M174" s="215" t="s">
        <v>19</v>
      </c>
      <c r="N174" s="216" t="s">
        <v>46</v>
      </c>
      <c r="O174" s="86"/>
      <c r="P174" s="217">
        <f>O174*H174</f>
        <v>0</v>
      </c>
      <c r="Q174" s="217">
        <v>0</v>
      </c>
      <c r="R174" s="217">
        <f>Q174*H174</f>
        <v>0</v>
      </c>
      <c r="S174" s="217">
        <v>0</v>
      </c>
      <c r="T174" s="218">
        <f>S174*H174</f>
        <v>0</v>
      </c>
      <c r="U174" s="40"/>
      <c r="V174" s="40"/>
      <c r="W174" s="40"/>
      <c r="X174" s="40"/>
      <c r="Y174" s="40"/>
      <c r="Z174" s="40"/>
      <c r="AA174" s="40"/>
      <c r="AB174" s="40"/>
      <c r="AC174" s="40"/>
      <c r="AD174" s="40"/>
      <c r="AE174" s="40"/>
      <c r="AR174" s="219" t="s">
        <v>225</v>
      </c>
      <c r="AT174" s="219" t="s">
        <v>208</v>
      </c>
      <c r="AU174" s="219" t="s">
        <v>84</v>
      </c>
      <c r="AY174" s="19" t="s">
        <v>207</v>
      </c>
      <c r="BE174" s="220">
        <f>IF(N174="základní",J174,0)</f>
        <v>0</v>
      </c>
      <c r="BF174" s="220">
        <f>IF(N174="snížená",J174,0)</f>
        <v>0</v>
      </c>
      <c r="BG174" s="220">
        <f>IF(N174="zákl. přenesená",J174,0)</f>
        <v>0</v>
      </c>
      <c r="BH174" s="220">
        <f>IF(N174="sníž. přenesená",J174,0)</f>
        <v>0</v>
      </c>
      <c r="BI174" s="220">
        <f>IF(N174="nulová",J174,0)</f>
        <v>0</v>
      </c>
      <c r="BJ174" s="19" t="s">
        <v>82</v>
      </c>
      <c r="BK174" s="220">
        <f>ROUND(I174*H174,2)</f>
        <v>0</v>
      </c>
      <c r="BL174" s="19" t="s">
        <v>225</v>
      </c>
      <c r="BM174" s="219" t="s">
        <v>422</v>
      </c>
    </row>
    <row r="175" s="2" customFormat="1">
      <c r="A175" s="40"/>
      <c r="B175" s="41"/>
      <c r="C175" s="42"/>
      <c r="D175" s="221" t="s">
        <v>215</v>
      </c>
      <c r="E175" s="42"/>
      <c r="F175" s="222" t="s">
        <v>419</v>
      </c>
      <c r="G175" s="42"/>
      <c r="H175" s="42"/>
      <c r="I175" s="223"/>
      <c r="J175" s="42"/>
      <c r="K175" s="42"/>
      <c r="L175" s="46"/>
      <c r="M175" s="224"/>
      <c r="N175" s="225"/>
      <c r="O175" s="86"/>
      <c r="P175" s="86"/>
      <c r="Q175" s="86"/>
      <c r="R175" s="86"/>
      <c r="S175" s="86"/>
      <c r="T175" s="87"/>
      <c r="U175" s="40"/>
      <c r="V175" s="40"/>
      <c r="W175" s="40"/>
      <c r="X175" s="40"/>
      <c r="Y175" s="40"/>
      <c r="Z175" s="40"/>
      <c r="AA175" s="40"/>
      <c r="AB175" s="40"/>
      <c r="AC175" s="40"/>
      <c r="AD175" s="40"/>
      <c r="AE175" s="40"/>
      <c r="AT175" s="19" t="s">
        <v>215</v>
      </c>
      <c r="AU175" s="19" t="s">
        <v>84</v>
      </c>
    </row>
    <row r="176" s="11" customFormat="1" ht="22.8" customHeight="1">
      <c r="A176" s="11"/>
      <c r="B176" s="194"/>
      <c r="C176" s="195"/>
      <c r="D176" s="196" t="s">
        <v>74</v>
      </c>
      <c r="E176" s="237" t="s">
        <v>423</v>
      </c>
      <c r="F176" s="237" t="s">
        <v>424</v>
      </c>
      <c r="G176" s="195"/>
      <c r="H176" s="195"/>
      <c r="I176" s="198"/>
      <c r="J176" s="238">
        <f>BK176</f>
        <v>0</v>
      </c>
      <c r="K176" s="195"/>
      <c r="L176" s="200"/>
      <c r="M176" s="201"/>
      <c r="N176" s="202"/>
      <c r="O176" s="202"/>
      <c r="P176" s="203">
        <f>P177</f>
        <v>0</v>
      </c>
      <c r="Q176" s="202"/>
      <c r="R176" s="203">
        <f>R177</f>
        <v>0</v>
      </c>
      <c r="S176" s="202"/>
      <c r="T176" s="204">
        <f>T177</f>
        <v>0</v>
      </c>
      <c r="U176" s="11"/>
      <c r="V176" s="11"/>
      <c r="W176" s="11"/>
      <c r="X176" s="11"/>
      <c r="Y176" s="11"/>
      <c r="Z176" s="11"/>
      <c r="AA176" s="11"/>
      <c r="AB176" s="11"/>
      <c r="AC176" s="11"/>
      <c r="AD176" s="11"/>
      <c r="AE176" s="11"/>
      <c r="AR176" s="205" t="s">
        <v>82</v>
      </c>
      <c r="AT176" s="206" t="s">
        <v>74</v>
      </c>
      <c r="AU176" s="206" t="s">
        <v>82</v>
      </c>
      <c r="AY176" s="205" t="s">
        <v>207</v>
      </c>
      <c r="BK176" s="207">
        <f>BK177</f>
        <v>0</v>
      </c>
    </row>
    <row r="177" s="2" customFormat="1" ht="24.15" customHeight="1">
      <c r="A177" s="40"/>
      <c r="B177" s="41"/>
      <c r="C177" s="208" t="s">
        <v>425</v>
      </c>
      <c r="D177" s="208" t="s">
        <v>208</v>
      </c>
      <c r="E177" s="209" t="s">
        <v>426</v>
      </c>
      <c r="F177" s="210" t="s">
        <v>427</v>
      </c>
      <c r="G177" s="211" t="s">
        <v>305</v>
      </c>
      <c r="H177" s="212">
        <v>115.55500000000001</v>
      </c>
      <c r="I177" s="213"/>
      <c r="J177" s="214">
        <f>ROUND(I177*H177,2)</f>
        <v>0</v>
      </c>
      <c r="K177" s="210" t="s">
        <v>212</v>
      </c>
      <c r="L177" s="46"/>
      <c r="M177" s="215" t="s">
        <v>19</v>
      </c>
      <c r="N177" s="216" t="s">
        <v>46</v>
      </c>
      <c r="O177" s="86"/>
      <c r="P177" s="217">
        <f>O177*H177</f>
        <v>0</v>
      </c>
      <c r="Q177" s="217">
        <v>0</v>
      </c>
      <c r="R177" s="217">
        <f>Q177*H177</f>
        <v>0</v>
      </c>
      <c r="S177" s="217">
        <v>0</v>
      </c>
      <c r="T177" s="218">
        <f>S177*H177</f>
        <v>0</v>
      </c>
      <c r="U177" s="40"/>
      <c r="V177" s="40"/>
      <c r="W177" s="40"/>
      <c r="X177" s="40"/>
      <c r="Y177" s="40"/>
      <c r="Z177" s="40"/>
      <c r="AA177" s="40"/>
      <c r="AB177" s="40"/>
      <c r="AC177" s="40"/>
      <c r="AD177" s="40"/>
      <c r="AE177" s="40"/>
      <c r="AR177" s="219" t="s">
        <v>225</v>
      </c>
      <c r="AT177" s="219" t="s">
        <v>208</v>
      </c>
      <c r="AU177" s="219" t="s">
        <v>84</v>
      </c>
      <c r="AY177" s="19" t="s">
        <v>207</v>
      </c>
      <c r="BE177" s="220">
        <f>IF(N177="základní",J177,0)</f>
        <v>0</v>
      </c>
      <c r="BF177" s="220">
        <f>IF(N177="snížená",J177,0)</f>
        <v>0</v>
      </c>
      <c r="BG177" s="220">
        <f>IF(N177="zákl. přenesená",J177,0)</f>
        <v>0</v>
      </c>
      <c r="BH177" s="220">
        <f>IF(N177="sníž. přenesená",J177,0)</f>
        <v>0</v>
      </c>
      <c r="BI177" s="220">
        <f>IF(N177="nulová",J177,0)</f>
        <v>0</v>
      </c>
      <c r="BJ177" s="19" t="s">
        <v>82</v>
      </c>
      <c r="BK177" s="220">
        <f>ROUND(I177*H177,2)</f>
        <v>0</v>
      </c>
      <c r="BL177" s="19" t="s">
        <v>225</v>
      </c>
      <c r="BM177" s="219" t="s">
        <v>428</v>
      </c>
    </row>
    <row r="178" s="11" customFormat="1" ht="25.92" customHeight="1">
      <c r="A178" s="11"/>
      <c r="B178" s="194"/>
      <c r="C178" s="195"/>
      <c r="D178" s="196" t="s">
        <v>74</v>
      </c>
      <c r="E178" s="197" t="s">
        <v>429</v>
      </c>
      <c r="F178" s="197" t="s">
        <v>429</v>
      </c>
      <c r="G178" s="195"/>
      <c r="H178" s="195"/>
      <c r="I178" s="198"/>
      <c r="J178" s="199">
        <f>BK178</f>
        <v>0</v>
      </c>
      <c r="K178" s="195"/>
      <c r="L178" s="200"/>
      <c r="M178" s="201"/>
      <c r="N178" s="202"/>
      <c r="O178" s="202"/>
      <c r="P178" s="203">
        <f>P179</f>
        <v>0</v>
      </c>
      <c r="Q178" s="202"/>
      <c r="R178" s="203">
        <f>R179</f>
        <v>1.7550000000000001</v>
      </c>
      <c r="S178" s="202"/>
      <c r="T178" s="204">
        <f>T179</f>
        <v>0</v>
      </c>
      <c r="U178" s="11"/>
      <c r="V178" s="11"/>
      <c r="W178" s="11"/>
      <c r="X178" s="11"/>
      <c r="Y178" s="11"/>
      <c r="Z178" s="11"/>
      <c r="AA178" s="11"/>
      <c r="AB178" s="11"/>
      <c r="AC178" s="11"/>
      <c r="AD178" s="11"/>
      <c r="AE178" s="11"/>
      <c r="AR178" s="205" t="s">
        <v>84</v>
      </c>
      <c r="AT178" s="206" t="s">
        <v>74</v>
      </c>
      <c r="AU178" s="206" t="s">
        <v>75</v>
      </c>
      <c r="AY178" s="205" t="s">
        <v>207</v>
      </c>
      <c r="BK178" s="207">
        <f>BK179</f>
        <v>0</v>
      </c>
    </row>
    <row r="179" s="11" customFormat="1" ht="22.8" customHeight="1">
      <c r="A179" s="11"/>
      <c r="B179" s="194"/>
      <c r="C179" s="195"/>
      <c r="D179" s="196" t="s">
        <v>74</v>
      </c>
      <c r="E179" s="237" t="s">
        <v>430</v>
      </c>
      <c r="F179" s="237" t="s">
        <v>431</v>
      </c>
      <c r="G179" s="195"/>
      <c r="H179" s="195"/>
      <c r="I179" s="198"/>
      <c r="J179" s="238">
        <f>BK179</f>
        <v>0</v>
      </c>
      <c r="K179" s="195"/>
      <c r="L179" s="200"/>
      <c r="M179" s="201"/>
      <c r="N179" s="202"/>
      <c r="O179" s="202"/>
      <c r="P179" s="203">
        <f>SUM(P180:P184)</f>
        <v>0</v>
      </c>
      <c r="Q179" s="202"/>
      <c r="R179" s="203">
        <f>SUM(R180:R184)</f>
        <v>1.7550000000000001</v>
      </c>
      <c r="S179" s="202"/>
      <c r="T179" s="204">
        <f>SUM(T180:T184)</f>
        <v>0</v>
      </c>
      <c r="U179" s="11"/>
      <c r="V179" s="11"/>
      <c r="W179" s="11"/>
      <c r="X179" s="11"/>
      <c r="Y179" s="11"/>
      <c r="Z179" s="11"/>
      <c r="AA179" s="11"/>
      <c r="AB179" s="11"/>
      <c r="AC179" s="11"/>
      <c r="AD179" s="11"/>
      <c r="AE179" s="11"/>
      <c r="AR179" s="205" t="s">
        <v>84</v>
      </c>
      <c r="AT179" s="206" t="s">
        <v>74</v>
      </c>
      <c r="AU179" s="206" t="s">
        <v>82</v>
      </c>
      <c r="AY179" s="205" t="s">
        <v>207</v>
      </c>
      <c r="BK179" s="207">
        <f>SUM(BK180:BK184)</f>
        <v>0</v>
      </c>
    </row>
    <row r="180" s="2" customFormat="1" ht="24.15" customHeight="1">
      <c r="A180" s="40"/>
      <c r="B180" s="41"/>
      <c r="C180" s="208" t="s">
        <v>432</v>
      </c>
      <c r="D180" s="208" t="s">
        <v>208</v>
      </c>
      <c r="E180" s="209" t="s">
        <v>433</v>
      </c>
      <c r="F180" s="210" t="s">
        <v>434</v>
      </c>
      <c r="G180" s="211" t="s">
        <v>317</v>
      </c>
      <c r="H180" s="212">
        <v>9</v>
      </c>
      <c r="I180" s="213"/>
      <c r="J180" s="214">
        <f>ROUND(I180*H180,2)</f>
        <v>0</v>
      </c>
      <c r="K180" s="210" t="s">
        <v>19</v>
      </c>
      <c r="L180" s="46"/>
      <c r="M180" s="215" t="s">
        <v>19</v>
      </c>
      <c r="N180" s="216" t="s">
        <v>46</v>
      </c>
      <c r="O180" s="86"/>
      <c r="P180" s="217">
        <f>O180*H180</f>
        <v>0</v>
      </c>
      <c r="Q180" s="217">
        <v>0.19500000000000001</v>
      </c>
      <c r="R180" s="217">
        <f>Q180*H180</f>
        <v>1.7550000000000001</v>
      </c>
      <c r="S180" s="217">
        <v>0</v>
      </c>
      <c r="T180" s="218">
        <f>S180*H180</f>
        <v>0</v>
      </c>
      <c r="U180" s="40"/>
      <c r="V180" s="40"/>
      <c r="W180" s="40"/>
      <c r="X180" s="40"/>
      <c r="Y180" s="40"/>
      <c r="Z180" s="40"/>
      <c r="AA180" s="40"/>
      <c r="AB180" s="40"/>
      <c r="AC180" s="40"/>
      <c r="AD180" s="40"/>
      <c r="AE180" s="40"/>
      <c r="AR180" s="219" t="s">
        <v>358</v>
      </c>
      <c r="AT180" s="219" t="s">
        <v>208</v>
      </c>
      <c r="AU180" s="219" t="s">
        <v>84</v>
      </c>
      <c r="AY180" s="19" t="s">
        <v>207</v>
      </c>
      <c r="BE180" s="220">
        <f>IF(N180="základní",J180,0)</f>
        <v>0</v>
      </c>
      <c r="BF180" s="220">
        <f>IF(N180="snížená",J180,0)</f>
        <v>0</v>
      </c>
      <c r="BG180" s="220">
        <f>IF(N180="zákl. přenesená",J180,0)</f>
        <v>0</v>
      </c>
      <c r="BH180" s="220">
        <f>IF(N180="sníž. přenesená",J180,0)</f>
        <v>0</v>
      </c>
      <c r="BI180" s="220">
        <f>IF(N180="nulová",J180,0)</f>
        <v>0</v>
      </c>
      <c r="BJ180" s="19" t="s">
        <v>82</v>
      </c>
      <c r="BK180" s="220">
        <f>ROUND(I180*H180,2)</f>
        <v>0</v>
      </c>
      <c r="BL180" s="19" t="s">
        <v>358</v>
      </c>
      <c r="BM180" s="219" t="s">
        <v>435</v>
      </c>
    </row>
    <row r="181" s="14" customFormat="1">
      <c r="A181" s="14"/>
      <c r="B181" s="250"/>
      <c r="C181" s="251"/>
      <c r="D181" s="221" t="s">
        <v>293</v>
      </c>
      <c r="E181" s="252" t="s">
        <v>19</v>
      </c>
      <c r="F181" s="253" t="s">
        <v>436</v>
      </c>
      <c r="G181" s="251"/>
      <c r="H181" s="252" t="s">
        <v>19</v>
      </c>
      <c r="I181" s="254"/>
      <c r="J181" s="251"/>
      <c r="K181" s="251"/>
      <c r="L181" s="255"/>
      <c r="M181" s="256"/>
      <c r="N181" s="257"/>
      <c r="O181" s="257"/>
      <c r="P181" s="257"/>
      <c r="Q181" s="257"/>
      <c r="R181" s="257"/>
      <c r="S181" s="257"/>
      <c r="T181" s="258"/>
      <c r="U181" s="14"/>
      <c r="V181" s="14"/>
      <c r="W181" s="14"/>
      <c r="X181" s="14"/>
      <c r="Y181" s="14"/>
      <c r="Z181" s="14"/>
      <c r="AA181" s="14"/>
      <c r="AB181" s="14"/>
      <c r="AC181" s="14"/>
      <c r="AD181" s="14"/>
      <c r="AE181" s="14"/>
      <c r="AT181" s="259" t="s">
        <v>293</v>
      </c>
      <c r="AU181" s="259" t="s">
        <v>84</v>
      </c>
      <c r="AV181" s="14" t="s">
        <v>82</v>
      </c>
      <c r="AW181" s="14" t="s">
        <v>37</v>
      </c>
      <c r="AX181" s="14" t="s">
        <v>75</v>
      </c>
      <c r="AY181" s="259" t="s">
        <v>207</v>
      </c>
    </row>
    <row r="182" s="13" customFormat="1">
      <c r="A182" s="13"/>
      <c r="B182" s="239"/>
      <c r="C182" s="240"/>
      <c r="D182" s="221" t="s">
        <v>293</v>
      </c>
      <c r="E182" s="241" t="s">
        <v>19</v>
      </c>
      <c r="F182" s="242" t="s">
        <v>245</v>
      </c>
      <c r="G182" s="240"/>
      <c r="H182" s="243">
        <v>9</v>
      </c>
      <c r="I182" s="244"/>
      <c r="J182" s="240"/>
      <c r="K182" s="240"/>
      <c r="L182" s="245"/>
      <c r="M182" s="246"/>
      <c r="N182" s="247"/>
      <c r="O182" s="247"/>
      <c r="P182" s="247"/>
      <c r="Q182" s="247"/>
      <c r="R182" s="247"/>
      <c r="S182" s="247"/>
      <c r="T182" s="248"/>
      <c r="U182" s="13"/>
      <c r="V182" s="13"/>
      <c r="W182" s="13"/>
      <c r="X182" s="13"/>
      <c r="Y182" s="13"/>
      <c r="Z182" s="13"/>
      <c r="AA182" s="13"/>
      <c r="AB182" s="13"/>
      <c r="AC182" s="13"/>
      <c r="AD182" s="13"/>
      <c r="AE182" s="13"/>
      <c r="AT182" s="249" t="s">
        <v>293</v>
      </c>
      <c r="AU182" s="249" t="s">
        <v>84</v>
      </c>
      <c r="AV182" s="13" t="s">
        <v>84</v>
      </c>
      <c r="AW182" s="13" t="s">
        <v>37</v>
      </c>
      <c r="AX182" s="13" t="s">
        <v>82</v>
      </c>
      <c r="AY182" s="249" t="s">
        <v>207</v>
      </c>
    </row>
    <row r="183" s="2" customFormat="1" ht="24.15" customHeight="1">
      <c r="A183" s="40"/>
      <c r="B183" s="41"/>
      <c r="C183" s="208" t="s">
        <v>437</v>
      </c>
      <c r="D183" s="208" t="s">
        <v>208</v>
      </c>
      <c r="E183" s="209" t="s">
        <v>438</v>
      </c>
      <c r="F183" s="210" t="s">
        <v>439</v>
      </c>
      <c r="G183" s="211" t="s">
        <v>305</v>
      </c>
      <c r="H183" s="212">
        <v>1.7549999999999999</v>
      </c>
      <c r="I183" s="213"/>
      <c r="J183" s="214">
        <f>ROUND(I183*H183,2)</f>
        <v>0</v>
      </c>
      <c r="K183" s="210" t="s">
        <v>212</v>
      </c>
      <c r="L183" s="46"/>
      <c r="M183" s="215" t="s">
        <v>19</v>
      </c>
      <c r="N183" s="216" t="s">
        <v>46</v>
      </c>
      <c r="O183" s="86"/>
      <c r="P183" s="217">
        <f>O183*H183</f>
        <v>0</v>
      </c>
      <c r="Q183" s="217">
        <v>0</v>
      </c>
      <c r="R183" s="217">
        <f>Q183*H183</f>
        <v>0</v>
      </c>
      <c r="S183" s="217">
        <v>0</v>
      </c>
      <c r="T183" s="218">
        <f>S183*H183</f>
        <v>0</v>
      </c>
      <c r="U183" s="40"/>
      <c r="V183" s="40"/>
      <c r="W183" s="40"/>
      <c r="X183" s="40"/>
      <c r="Y183" s="40"/>
      <c r="Z183" s="40"/>
      <c r="AA183" s="40"/>
      <c r="AB183" s="40"/>
      <c r="AC183" s="40"/>
      <c r="AD183" s="40"/>
      <c r="AE183" s="40"/>
      <c r="AR183" s="219" t="s">
        <v>358</v>
      </c>
      <c r="AT183" s="219" t="s">
        <v>208</v>
      </c>
      <c r="AU183" s="219" t="s">
        <v>84</v>
      </c>
      <c r="AY183" s="19" t="s">
        <v>207</v>
      </c>
      <c r="BE183" s="220">
        <f>IF(N183="základní",J183,0)</f>
        <v>0</v>
      </c>
      <c r="BF183" s="220">
        <f>IF(N183="snížená",J183,0)</f>
        <v>0</v>
      </c>
      <c r="BG183" s="220">
        <f>IF(N183="zákl. přenesená",J183,0)</f>
        <v>0</v>
      </c>
      <c r="BH183" s="220">
        <f>IF(N183="sníž. přenesená",J183,0)</f>
        <v>0</v>
      </c>
      <c r="BI183" s="220">
        <f>IF(N183="nulová",J183,0)</f>
        <v>0</v>
      </c>
      <c r="BJ183" s="19" t="s">
        <v>82</v>
      </c>
      <c r="BK183" s="220">
        <f>ROUND(I183*H183,2)</f>
        <v>0</v>
      </c>
      <c r="BL183" s="19" t="s">
        <v>358</v>
      </c>
      <c r="BM183" s="219" t="s">
        <v>440</v>
      </c>
    </row>
    <row r="184" s="2" customFormat="1">
      <c r="A184" s="40"/>
      <c r="B184" s="41"/>
      <c r="C184" s="42"/>
      <c r="D184" s="221" t="s">
        <v>215</v>
      </c>
      <c r="E184" s="42"/>
      <c r="F184" s="222" t="s">
        <v>441</v>
      </c>
      <c r="G184" s="42"/>
      <c r="H184" s="42"/>
      <c r="I184" s="223"/>
      <c r="J184" s="42"/>
      <c r="K184" s="42"/>
      <c r="L184" s="46"/>
      <c r="M184" s="281"/>
      <c r="N184" s="282"/>
      <c r="O184" s="228"/>
      <c r="P184" s="228"/>
      <c r="Q184" s="228"/>
      <c r="R184" s="228"/>
      <c r="S184" s="228"/>
      <c r="T184" s="283"/>
      <c r="U184" s="40"/>
      <c r="V184" s="40"/>
      <c r="W184" s="40"/>
      <c r="X184" s="40"/>
      <c r="Y184" s="40"/>
      <c r="Z184" s="40"/>
      <c r="AA184" s="40"/>
      <c r="AB184" s="40"/>
      <c r="AC184" s="40"/>
      <c r="AD184" s="40"/>
      <c r="AE184" s="40"/>
      <c r="AT184" s="19" t="s">
        <v>215</v>
      </c>
      <c r="AU184" s="19" t="s">
        <v>84</v>
      </c>
    </row>
    <row r="185" s="2" customFormat="1" ht="6.96" customHeight="1">
      <c r="A185" s="40"/>
      <c r="B185" s="61"/>
      <c r="C185" s="62"/>
      <c r="D185" s="62"/>
      <c r="E185" s="62"/>
      <c r="F185" s="62"/>
      <c r="G185" s="62"/>
      <c r="H185" s="62"/>
      <c r="I185" s="62"/>
      <c r="J185" s="62"/>
      <c r="K185" s="62"/>
      <c r="L185" s="46"/>
      <c r="M185" s="40"/>
      <c r="O185" s="40"/>
      <c r="P185" s="40"/>
      <c r="Q185" s="40"/>
      <c r="R185" s="40"/>
      <c r="S185" s="40"/>
      <c r="T185" s="40"/>
      <c r="U185" s="40"/>
      <c r="V185" s="40"/>
      <c r="W185" s="40"/>
      <c r="X185" s="40"/>
      <c r="Y185" s="40"/>
      <c r="Z185" s="40"/>
      <c r="AA185" s="40"/>
      <c r="AB185" s="40"/>
      <c r="AC185" s="40"/>
      <c r="AD185" s="40"/>
      <c r="AE185" s="40"/>
    </row>
  </sheetData>
  <sheetProtection sheet="1" autoFilter="0" formatColumns="0" formatRows="0" objects="1" scenarios="1" spinCount="100000" saltValue="Z4IMPDVomxSObTJ3ePVftYkk9WCCKWhjHXHc7XEmHDPYhYTI3OhmrOxaPtgWZmNj7LI8DLbpmFxIPHte/F3DOQ==" hashValue="V5e7lSA95savho5FBBUfRQm0jQ/ARu4g6o4Q2YeiUiCheNsBHNKsqjyctm8p7At+taaSMeA2sqmenYjIY7GTXA==" algorithmName="SHA-512" password="CC35"/>
  <autoFilter ref="C101:K184"/>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101</v>
      </c>
    </row>
    <row r="3" s="1" customFormat="1" ht="6.96" customHeight="1">
      <c r="B3" s="141"/>
      <c r="C3" s="142"/>
      <c r="D3" s="142"/>
      <c r="E3" s="142"/>
      <c r="F3" s="142"/>
      <c r="G3" s="142"/>
      <c r="H3" s="142"/>
      <c r="I3" s="142"/>
      <c r="J3" s="142"/>
      <c r="K3" s="142"/>
      <c r="L3" s="22"/>
      <c r="AT3" s="19" t="s">
        <v>84</v>
      </c>
    </row>
    <row r="4" s="1" customFormat="1" ht="24.96" customHeight="1">
      <c r="B4" s="22"/>
      <c r="D4" s="143" t="s">
        <v>180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c r="B8" s="22"/>
      <c r="D8" s="145" t="s">
        <v>181</v>
      </c>
      <c r="L8" s="22"/>
    </row>
    <row r="9" s="1" customFormat="1" ht="16.5" customHeight="1">
      <c r="B9" s="22"/>
      <c r="E9" s="146" t="s">
        <v>261</v>
      </c>
      <c r="F9" s="1"/>
      <c r="G9" s="1"/>
      <c r="H9" s="1"/>
      <c r="L9" s="22"/>
    </row>
    <row r="10" s="1" customFormat="1" ht="12" customHeight="1">
      <c r="B10" s="22"/>
      <c r="D10" s="145" t="s">
        <v>183</v>
      </c>
      <c r="L10" s="22"/>
    </row>
    <row r="11" s="2" customFormat="1" ht="16.5" customHeight="1">
      <c r="A11" s="40"/>
      <c r="B11" s="46"/>
      <c r="C11" s="40"/>
      <c r="D11" s="40"/>
      <c r="E11" s="158" t="s">
        <v>262</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263</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442</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19</v>
      </c>
      <c r="G15" s="40"/>
      <c r="H15" s="40"/>
      <c r="I15" s="145" t="s">
        <v>20</v>
      </c>
      <c r="J15" s="135"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49" t="str">
        <f>'Rekapitulace stavby'!AN8</f>
        <v>17. 6. 2020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39</v>
      </c>
      <c r="E30" s="40"/>
      <c r="F30" s="40"/>
      <c r="G30" s="40"/>
      <c r="H30" s="40"/>
      <c r="I30" s="40"/>
      <c r="J30" s="40"/>
      <c r="K30" s="40"/>
      <c r="L30" s="147"/>
      <c r="S30" s="40"/>
      <c r="T30" s="40"/>
      <c r="U30" s="40"/>
      <c r="V30" s="40"/>
      <c r="W30" s="40"/>
      <c r="X30" s="40"/>
      <c r="Y30" s="40"/>
      <c r="Z30" s="40"/>
      <c r="AA30" s="40"/>
      <c r="AB30" s="40"/>
      <c r="AC30" s="40"/>
      <c r="AD30" s="40"/>
      <c r="AE30" s="40"/>
    </row>
    <row r="31" s="8" customFormat="1" ht="16.5" customHeight="1">
      <c r="A31" s="150"/>
      <c r="B31" s="151"/>
      <c r="C31" s="150"/>
      <c r="D31" s="150"/>
      <c r="E31" s="152" t="s">
        <v>19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41</v>
      </c>
      <c r="E34" s="40"/>
      <c r="F34" s="40"/>
      <c r="G34" s="40"/>
      <c r="H34" s="40"/>
      <c r="I34" s="40"/>
      <c r="J34" s="156">
        <f>ROUND(J94,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43</v>
      </c>
      <c r="G36" s="40"/>
      <c r="H36" s="40"/>
      <c r="I36" s="157" t="s">
        <v>42</v>
      </c>
      <c r="J36" s="157" t="s">
        <v>44</v>
      </c>
      <c r="K36" s="40"/>
      <c r="L36" s="147"/>
      <c r="S36" s="40"/>
      <c r="T36" s="40"/>
      <c r="U36" s="40"/>
      <c r="V36" s="40"/>
      <c r="W36" s="40"/>
      <c r="X36" s="40"/>
      <c r="Y36" s="40"/>
      <c r="Z36" s="40"/>
      <c r="AA36" s="40"/>
      <c r="AB36" s="40"/>
      <c r="AC36" s="40"/>
      <c r="AD36" s="40"/>
      <c r="AE36" s="40"/>
    </row>
    <row r="37" s="2" customFormat="1" ht="14.4" customHeight="1">
      <c r="A37" s="40"/>
      <c r="B37" s="46"/>
      <c r="C37" s="40"/>
      <c r="D37" s="158" t="s">
        <v>45</v>
      </c>
      <c r="E37" s="145" t="s">
        <v>46</v>
      </c>
      <c r="F37" s="159">
        <f>ROUND((SUM(BE94:BE109)),  2)</f>
        <v>0</v>
      </c>
      <c r="G37" s="40"/>
      <c r="H37" s="40"/>
      <c r="I37" s="160">
        <v>0.20999999999999999</v>
      </c>
      <c r="J37" s="159">
        <f>ROUND(((SUM(BE94:BE109))*I37),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47</v>
      </c>
      <c r="F38" s="159">
        <f>ROUND((SUM(BF94:BF109)),  2)</f>
        <v>0</v>
      </c>
      <c r="G38" s="40"/>
      <c r="H38" s="40"/>
      <c r="I38" s="160">
        <v>0.14999999999999999</v>
      </c>
      <c r="J38" s="159">
        <f>ROUND(((SUM(BF94:BF109))*I38),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48</v>
      </c>
      <c r="F39" s="159">
        <f>ROUND((SUM(BG94:BG109)),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49</v>
      </c>
      <c r="F40" s="159">
        <f>ROUND((SUM(BH94:BH109)),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50</v>
      </c>
      <c r="F41" s="159">
        <f>ROUND((SUM(BI94:BI109)),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51</v>
      </c>
      <c r="E43" s="163"/>
      <c r="F43" s="163"/>
      <c r="G43" s="164" t="s">
        <v>52</v>
      </c>
      <c r="H43" s="165" t="s">
        <v>53</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185</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 xml:space="preserve">Rekonstrukce  výpravní budovy v ŽST Planá u Marianských Lázní</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24"/>
      <c r="J53" s="24"/>
      <c r="K53" s="24"/>
      <c r="L53" s="22"/>
    </row>
    <row r="54" s="1" customFormat="1" ht="16.5" customHeight="1">
      <c r="B54" s="23"/>
      <c r="C54" s="24"/>
      <c r="D54" s="24"/>
      <c r="E54" s="172" t="s">
        <v>261</v>
      </c>
      <c r="F54" s="24"/>
      <c r="G54" s="24"/>
      <c r="H54" s="24"/>
      <c r="I54" s="24"/>
      <c r="J54" s="24"/>
      <c r="K54" s="24"/>
      <c r="L54" s="22"/>
    </row>
    <row r="55" s="1" customFormat="1" ht="12" customHeight="1">
      <c r="B55" s="23"/>
      <c r="C55" s="34" t="s">
        <v>183</v>
      </c>
      <c r="D55" s="24"/>
      <c r="E55" s="24"/>
      <c r="F55" s="24"/>
      <c r="G55" s="24"/>
      <c r="H55" s="24"/>
      <c r="I55" s="24"/>
      <c r="J55" s="24"/>
      <c r="K55" s="24"/>
      <c r="L55" s="22"/>
    </row>
    <row r="56" s="2" customFormat="1" ht="16.5" customHeight="1">
      <c r="A56" s="40"/>
      <c r="B56" s="41"/>
      <c r="C56" s="42"/>
      <c r="D56" s="42"/>
      <c r="E56" s="231" t="s">
        <v>262</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263</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02 - Vybabení exteriér</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17. 6. 2020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Správa železniční dopravní cesty</v>
      </c>
      <c r="G62" s="42"/>
      <c r="H62" s="42"/>
      <c r="I62" s="34" t="s">
        <v>33</v>
      </c>
      <c r="J62" s="38" t="str">
        <f>E25</f>
        <v>Viagnostics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186</v>
      </c>
      <c r="D65" s="174"/>
      <c r="E65" s="174"/>
      <c r="F65" s="174"/>
      <c r="G65" s="174"/>
      <c r="H65" s="174"/>
      <c r="I65" s="174"/>
      <c r="J65" s="175" t="s">
        <v>187</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73</v>
      </c>
      <c r="D67" s="42"/>
      <c r="E67" s="42"/>
      <c r="F67" s="42"/>
      <c r="G67" s="42"/>
      <c r="H67" s="42"/>
      <c r="I67" s="42"/>
      <c r="J67" s="104">
        <f>J94</f>
        <v>0</v>
      </c>
      <c r="K67" s="42"/>
      <c r="L67" s="147"/>
      <c r="S67" s="40"/>
      <c r="T67" s="40"/>
      <c r="U67" s="40"/>
      <c r="V67" s="40"/>
      <c r="W67" s="40"/>
      <c r="X67" s="40"/>
      <c r="Y67" s="40"/>
      <c r="Z67" s="40"/>
      <c r="AA67" s="40"/>
      <c r="AB67" s="40"/>
      <c r="AC67" s="40"/>
      <c r="AD67" s="40"/>
      <c r="AE67" s="40"/>
      <c r="AU67" s="19" t="s">
        <v>188</v>
      </c>
    </row>
    <row r="68" s="9" customFormat="1" ht="24.96" customHeight="1">
      <c r="A68" s="9"/>
      <c r="B68" s="177"/>
      <c r="C68" s="178"/>
      <c r="D68" s="179" t="s">
        <v>265</v>
      </c>
      <c r="E68" s="180"/>
      <c r="F68" s="180"/>
      <c r="G68" s="180"/>
      <c r="H68" s="180"/>
      <c r="I68" s="180"/>
      <c r="J68" s="181">
        <f>J95</f>
        <v>0</v>
      </c>
      <c r="K68" s="178"/>
      <c r="L68" s="182"/>
      <c r="S68" s="9"/>
      <c r="T68" s="9"/>
      <c r="U68" s="9"/>
      <c r="V68" s="9"/>
      <c r="W68" s="9"/>
      <c r="X68" s="9"/>
      <c r="Y68" s="9"/>
      <c r="Z68" s="9"/>
      <c r="AA68" s="9"/>
      <c r="AB68" s="9"/>
      <c r="AC68" s="9"/>
      <c r="AD68" s="9"/>
      <c r="AE68" s="9"/>
    </row>
    <row r="69" s="12" customFormat="1" ht="19.92" customHeight="1">
      <c r="A69" s="12"/>
      <c r="B69" s="232"/>
      <c r="C69" s="127"/>
      <c r="D69" s="233" t="s">
        <v>269</v>
      </c>
      <c r="E69" s="234"/>
      <c r="F69" s="234"/>
      <c r="G69" s="234"/>
      <c r="H69" s="234"/>
      <c r="I69" s="234"/>
      <c r="J69" s="235">
        <f>J96</f>
        <v>0</v>
      </c>
      <c r="K69" s="127"/>
      <c r="L69" s="236"/>
      <c r="S69" s="12"/>
      <c r="T69" s="12"/>
      <c r="U69" s="12"/>
      <c r="V69" s="12"/>
      <c r="W69" s="12"/>
      <c r="X69" s="12"/>
      <c r="Y69" s="12"/>
      <c r="Z69" s="12"/>
      <c r="AA69" s="12"/>
      <c r="AB69" s="12"/>
      <c r="AC69" s="12"/>
      <c r="AD69" s="12"/>
      <c r="AE69" s="12"/>
    </row>
    <row r="70" s="12" customFormat="1" ht="19.92" customHeight="1">
      <c r="A70" s="12"/>
      <c r="B70" s="232"/>
      <c r="C70" s="127"/>
      <c r="D70" s="233" t="s">
        <v>273</v>
      </c>
      <c r="E70" s="234"/>
      <c r="F70" s="234"/>
      <c r="G70" s="234"/>
      <c r="H70" s="234"/>
      <c r="I70" s="234"/>
      <c r="J70" s="235">
        <f>J108</f>
        <v>0</v>
      </c>
      <c r="K70" s="127"/>
      <c r="L70" s="236"/>
      <c r="S70" s="12"/>
      <c r="T70" s="12"/>
      <c r="U70" s="12"/>
      <c r="V70" s="12"/>
      <c r="W70" s="12"/>
      <c r="X70" s="12"/>
      <c r="Y70" s="12"/>
      <c r="Z70" s="12"/>
      <c r="AA70" s="12"/>
      <c r="AB70" s="12"/>
      <c r="AC70" s="12"/>
      <c r="AD70" s="12"/>
      <c r="AE70" s="12"/>
    </row>
    <row r="71" s="2" customFormat="1" ht="21.84" customHeight="1">
      <c r="A71" s="40"/>
      <c r="B71" s="41"/>
      <c r="C71" s="42"/>
      <c r="D71" s="42"/>
      <c r="E71" s="42"/>
      <c r="F71" s="42"/>
      <c r="G71" s="42"/>
      <c r="H71" s="42"/>
      <c r="I71" s="42"/>
      <c r="J71" s="42"/>
      <c r="K71" s="42"/>
      <c r="L71" s="147"/>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62"/>
      <c r="J72" s="62"/>
      <c r="K72" s="62"/>
      <c r="L72" s="147"/>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64"/>
      <c r="J76" s="64"/>
      <c r="K76" s="64"/>
      <c r="L76" s="147"/>
      <c r="S76" s="40"/>
      <c r="T76" s="40"/>
      <c r="U76" s="40"/>
      <c r="V76" s="40"/>
      <c r="W76" s="40"/>
      <c r="X76" s="40"/>
      <c r="Y76" s="40"/>
      <c r="Z76" s="40"/>
      <c r="AA76" s="40"/>
      <c r="AB76" s="40"/>
      <c r="AC76" s="40"/>
      <c r="AD76" s="40"/>
      <c r="AE76" s="40"/>
    </row>
    <row r="77" s="2" customFormat="1" ht="24.96" customHeight="1">
      <c r="A77" s="40"/>
      <c r="B77" s="41"/>
      <c r="C77" s="25" t="s">
        <v>191</v>
      </c>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16.5" customHeight="1">
      <c r="A80" s="40"/>
      <c r="B80" s="41"/>
      <c r="C80" s="42"/>
      <c r="D80" s="42"/>
      <c r="E80" s="172" t="str">
        <f>E7</f>
        <v xml:space="preserve">Rekonstrukce  výpravní budovy v ŽST Planá u Marianských Lázní</v>
      </c>
      <c r="F80" s="34"/>
      <c r="G80" s="34"/>
      <c r="H80" s="34"/>
      <c r="I80" s="42"/>
      <c r="J80" s="42"/>
      <c r="K80" s="42"/>
      <c r="L80" s="147"/>
      <c r="S80" s="40"/>
      <c r="T80" s="40"/>
      <c r="U80" s="40"/>
      <c r="V80" s="40"/>
      <c r="W80" s="40"/>
      <c r="X80" s="40"/>
      <c r="Y80" s="40"/>
      <c r="Z80" s="40"/>
      <c r="AA80" s="40"/>
      <c r="AB80" s="40"/>
      <c r="AC80" s="40"/>
      <c r="AD80" s="40"/>
      <c r="AE80" s="40"/>
    </row>
    <row r="81" s="1" customFormat="1" ht="12" customHeight="1">
      <c r="B81" s="23"/>
      <c r="C81" s="34" t="s">
        <v>181</v>
      </c>
      <c r="D81" s="24"/>
      <c r="E81" s="24"/>
      <c r="F81" s="24"/>
      <c r="G81" s="24"/>
      <c r="H81" s="24"/>
      <c r="I81" s="24"/>
      <c r="J81" s="24"/>
      <c r="K81" s="24"/>
      <c r="L81" s="22"/>
    </row>
    <row r="82" s="1" customFormat="1" ht="16.5" customHeight="1">
      <c r="B82" s="23"/>
      <c r="C82" s="24"/>
      <c r="D82" s="24"/>
      <c r="E82" s="172" t="s">
        <v>261</v>
      </c>
      <c r="F82" s="24"/>
      <c r="G82" s="24"/>
      <c r="H82" s="24"/>
      <c r="I82" s="24"/>
      <c r="J82" s="24"/>
      <c r="K82" s="24"/>
      <c r="L82" s="22"/>
    </row>
    <row r="83" s="1" customFormat="1" ht="12" customHeight="1">
      <c r="B83" s="23"/>
      <c r="C83" s="34" t="s">
        <v>183</v>
      </c>
      <c r="D83" s="24"/>
      <c r="E83" s="24"/>
      <c r="F83" s="24"/>
      <c r="G83" s="24"/>
      <c r="H83" s="24"/>
      <c r="I83" s="24"/>
      <c r="J83" s="24"/>
      <c r="K83" s="24"/>
      <c r="L83" s="22"/>
    </row>
    <row r="84" s="2" customFormat="1" ht="16.5" customHeight="1">
      <c r="A84" s="40"/>
      <c r="B84" s="41"/>
      <c r="C84" s="42"/>
      <c r="D84" s="42"/>
      <c r="E84" s="231" t="s">
        <v>262</v>
      </c>
      <c r="F84" s="42"/>
      <c r="G84" s="42"/>
      <c r="H84" s="42"/>
      <c r="I84" s="42"/>
      <c r="J84" s="42"/>
      <c r="K84" s="42"/>
      <c r="L84" s="147"/>
      <c r="S84" s="40"/>
      <c r="T84" s="40"/>
      <c r="U84" s="40"/>
      <c r="V84" s="40"/>
      <c r="W84" s="40"/>
      <c r="X84" s="40"/>
      <c r="Y84" s="40"/>
      <c r="Z84" s="40"/>
      <c r="AA84" s="40"/>
      <c r="AB84" s="40"/>
      <c r="AC84" s="40"/>
      <c r="AD84" s="40"/>
      <c r="AE84" s="40"/>
    </row>
    <row r="85" s="2" customFormat="1" ht="12" customHeight="1">
      <c r="A85" s="40"/>
      <c r="B85" s="41"/>
      <c r="C85" s="34" t="s">
        <v>263</v>
      </c>
      <c r="D85" s="42"/>
      <c r="E85" s="42"/>
      <c r="F85" s="42"/>
      <c r="G85" s="42"/>
      <c r="H85" s="42"/>
      <c r="I85" s="42"/>
      <c r="J85" s="42"/>
      <c r="K85" s="42"/>
      <c r="L85" s="147"/>
      <c r="S85" s="40"/>
      <c r="T85" s="40"/>
      <c r="U85" s="40"/>
      <c r="V85" s="40"/>
      <c r="W85" s="40"/>
      <c r="X85" s="40"/>
      <c r="Y85" s="40"/>
      <c r="Z85" s="40"/>
      <c r="AA85" s="40"/>
      <c r="AB85" s="40"/>
      <c r="AC85" s="40"/>
      <c r="AD85" s="40"/>
      <c r="AE85" s="40"/>
    </row>
    <row r="86" s="2" customFormat="1" ht="16.5" customHeight="1">
      <c r="A86" s="40"/>
      <c r="B86" s="41"/>
      <c r="C86" s="42"/>
      <c r="D86" s="42"/>
      <c r="E86" s="71" t="str">
        <f>E13</f>
        <v>02 - Vybabení exteriér</v>
      </c>
      <c r="F86" s="42"/>
      <c r="G86" s="42"/>
      <c r="H86" s="42"/>
      <c r="I86" s="42"/>
      <c r="J86" s="42"/>
      <c r="K86" s="42"/>
      <c r="L86" s="147"/>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12" customHeight="1">
      <c r="A88" s="40"/>
      <c r="B88" s="41"/>
      <c r="C88" s="34" t="s">
        <v>21</v>
      </c>
      <c r="D88" s="42"/>
      <c r="E88" s="42"/>
      <c r="F88" s="29" t="str">
        <f>F16</f>
        <v xml:space="preserve"> </v>
      </c>
      <c r="G88" s="42"/>
      <c r="H88" s="42"/>
      <c r="I88" s="34" t="s">
        <v>23</v>
      </c>
      <c r="J88" s="74" t="str">
        <f>IF(J16="","",J16)</f>
        <v>17. 6. 2020</v>
      </c>
      <c r="K88" s="42"/>
      <c r="L88" s="147"/>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5.15" customHeight="1">
      <c r="A90" s="40"/>
      <c r="B90" s="41"/>
      <c r="C90" s="34" t="s">
        <v>25</v>
      </c>
      <c r="D90" s="42"/>
      <c r="E90" s="42"/>
      <c r="F90" s="29" t="str">
        <f>E19</f>
        <v>Správa železniční dopravní cesty</v>
      </c>
      <c r="G90" s="42"/>
      <c r="H90" s="42"/>
      <c r="I90" s="34" t="s">
        <v>33</v>
      </c>
      <c r="J90" s="38" t="str">
        <f>E25</f>
        <v>Viagnostics s.r.o.</v>
      </c>
      <c r="K90" s="42"/>
      <c r="L90" s="147"/>
      <c r="S90" s="40"/>
      <c r="T90" s="40"/>
      <c r="U90" s="40"/>
      <c r="V90" s="40"/>
      <c r="W90" s="40"/>
      <c r="X90" s="40"/>
      <c r="Y90" s="40"/>
      <c r="Z90" s="40"/>
      <c r="AA90" s="40"/>
      <c r="AB90" s="40"/>
      <c r="AC90" s="40"/>
      <c r="AD90" s="40"/>
      <c r="AE90" s="40"/>
    </row>
    <row r="91" s="2" customFormat="1" ht="15.15" customHeight="1">
      <c r="A91" s="40"/>
      <c r="B91" s="41"/>
      <c r="C91" s="34" t="s">
        <v>31</v>
      </c>
      <c r="D91" s="42"/>
      <c r="E91" s="42"/>
      <c r="F91" s="29" t="str">
        <f>IF(E22="","",E22)</f>
        <v>Vyplň údaj</v>
      </c>
      <c r="G91" s="42"/>
      <c r="H91" s="42"/>
      <c r="I91" s="34" t="s">
        <v>38</v>
      </c>
      <c r="J91" s="38" t="str">
        <f>E28</f>
        <v xml:space="preserve"> </v>
      </c>
      <c r="K91" s="42"/>
      <c r="L91" s="147"/>
      <c r="S91" s="40"/>
      <c r="T91" s="40"/>
      <c r="U91" s="40"/>
      <c r="V91" s="40"/>
      <c r="W91" s="40"/>
      <c r="X91" s="40"/>
      <c r="Y91" s="40"/>
      <c r="Z91" s="40"/>
      <c r="AA91" s="40"/>
      <c r="AB91" s="40"/>
      <c r="AC91" s="40"/>
      <c r="AD91" s="40"/>
      <c r="AE91" s="40"/>
    </row>
    <row r="92" s="2" customFormat="1" ht="10.32" customHeight="1">
      <c r="A92" s="40"/>
      <c r="B92" s="41"/>
      <c r="C92" s="42"/>
      <c r="D92" s="42"/>
      <c r="E92" s="42"/>
      <c r="F92" s="42"/>
      <c r="G92" s="42"/>
      <c r="H92" s="42"/>
      <c r="I92" s="42"/>
      <c r="J92" s="42"/>
      <c r="K92" s="42"/>
      <c r="L92" s="147"/>
      <c r="S92" s="40"/>
      <c r="T92" s="40"/>
      <c r="U92" s="40"/>
      <c r="V92" s="40"/>
      <c r="W92" s="40"/>
      <c r="X92" s="40"/>
      <c r="Y92" s="40"/>
      <c r="Z92" s="40"/>
      <c r="AA92" s="40"/>
      <c r="AB92" s="40"/>
      <c r="AC92" s="40"/>
      <c r="AD92" s="40"/>
      <c r="AE92" s="40"/>
    </row>
    <row r="93" s="10" customFormat="1" ht="29.28" customHeight="1">
      <c r="A93" s="183"/>
      <c r="B93" s="184"/>
      <c r="C93" s="185" t="s">
        <v>192</v>
      </c>
      <c r="D93" s="186" t="s">
        <v>60</v>
      </c>
      <c r="E93" s="186" t="s">
        <v>56</v>
      </c>
      <c r="F93" s="186" t="s">
        <v>57</v>
      </c>
      <c r="G93" s="186" t="s">
        <v>193</v>
      </c>
      <c r="H93" s="186" t="s">
        <v>194</v>
      </c>
      <c r="I93" s="186" t="s">
        <v>195</v>
      </c>
      <c r="J93" s="186" t="s">
        <v>187</v>
      </c>
      <c r="K93" s="187" t="s">
        <v>196</v>
      </c>
      <c r="L93" s="188"/>
      <c r="M93" s="94" t="s">
        <v>19</v>
      </c>
      <c r="N93" s="95" t="s">
        <v>45</v>
      </c>
      <c r="O93" s="95" t="s">
        <v>197</v>
      </c>
      <c r="P93" s="95" t="s">
        <v>198</v>
      </c>
      <c r="Q93" s="95" t="s">
        <v>199</v>
      </c>
      <c r="R93" s="95" t="s">
        <v>200</v>
      </c>
      <c r="S93" s="95" t="s">
        <v>201</v>
      </c>
      <c r="T93" s="96" t="s">
        <v>202</v>
      </c>
      <c r="U93" s="183"/>
      <c r="V93" s="183"/>
      <c r="W93" s="183"/>
      <c r="X93" s="183"/>
      <c r="Y93" s="183"/>
      <c r="Z93" s="183"/>
      <c r="AA93" s="183"/>
      <c r="AB93" s="183"/>
      <c r="AC93" s="183"/>
      <c r="AD93" s="183"/>
      <c r="AE93" s="183"/>
    </row>
    <row r="94" s="2" customFormat="1" ht="22.8" customHeight="1">
      <c r="A94" s="40"/>
      <c r="B94" s="41"/>
      <c r="C94" s="101" t="s">
        <v>203</v>
      </c>
      <c r="D94" s="42"/>
      <c r="E94" s="42"/>
      <c r="F94" s="42"/>
      <c r="G94" s="42"/>
      <c r="H94" s="42"/>
      <c r="I94" s="42"/>
      <c r="J94" s="189">
        <f>BK94</f>
        <v>0</v>
      </c>
      <c r="K94" s="42"/>
      <c r="L94" s="46"/>
      <c r="M94" s="97"/>
      <c r="N94" s="190"/>
      <c r="O94" s="98"/>
      <c r="P94" s="191">
        <f>P95</f>
        <v>0</v>
      </c>
      <c r="Q94" s="98"/>
      <c r="R94" s="191">
        <f>R95</f>
        <v>0.77480000000000004</v>
      </c>
      <c r="S94" s="98"/>
      <c r="T94" s="192">
        <f>T95</f>
        <v>0</v>
      </c>
      <c r="U94" s="40"/>
      <c r="V94" s="40"/>
      <c r="W94" s="40"/>
      <c r="X94" s="40"/>
      <c r="Y94" s="40"/>
      <c r="Z94" s="40"/>
      <c r="AA94" s="40"/>
      <c r="AB94" s="40"/>
      <c r="AC94" s="40"/>
      <c r="AD94" s="40"/>
      <c r="AE94" s="40"/>
      <c r="AT94" s="19" t="s">
        <v>74</v>
      </c>
      <c r="AU94" s="19" t="s">
        <v>188</v>
      </c>
      <c r="BK94" s="193">
        <f>BK95</f>
        <v>0</v>
      </c>
    </row>
    <row r="95" s="11" customFormat="1" ht="25.92" customHeight="1">
      <c r="A95" s="11"/>
      <c r="B95" s="194"/>
      <c r="C95" s="195"/>
      <c r="D95" s="196" t="s">
        <v>74</v>
      </c>
      <c r="E95" s="197" t="s">
        <v>276</v>
      </c>
      <c r="F95" s="197" t="s">
        <v>277</v>
      </c>
      <c r="G95" s="195"/>
      <c r="H95" s="195"/>
      <c r="I95" s="198"/>
      <c r="J95" s="199">
        <f>BK95</f>
        <v>0</v>
      </c>
      <c r="K95" s="195"/>
      <c r="L95" s="200"/>
      <c r="M95" s="201"/>
      <c r="N95" s="202"/>
      <c r="O95" s="202"/>
      <c r="P95" s="203">
        <f>P96+P108</f>
        <v>0</v>
      </c>
      <c r="Q95" s="202"/>
      <c r="R95" s="203">
        <f>R96+R108</f>
        <v>0.77480000000000004</v>
      </c>
      <c r="S95" s="202"/>
      <c r="T95" s="204">
        <f>T96+T108</f>
        <v>0</v>
      </c>
      <c r="U95" s="11"/>
      <c r="V95" s="11"/>
      <c r="W95" s="11"/>
      <c r="X95" s="11"/>
      <c r="Y95" s="11"/>
      <c r="Z95" s="11"/>
      <c r="AA95" s="11"/>
      <c r="AB95" s="11"/>
      <c r="AC95" s="11"/>
      <c r="AD95" s="11"/>
      <c r="AE95" s="11"/>
      <c r="AR95" s="205" t="s">
        <v>82</v>
      </c>
      <c r="AT95" s="206" t="s">
        <v>74</v>
      </c>
      <c r="AU95" s="206" t="s">
        <v>75</v>
      </c>
      <c r="AY95" s="205" t="s">
        <v>207</v>
      </c>
      <c r="BK95" s="207">
        <f>BK96+BK108</f>
        <v>0</v>
      </c>
    </row>
    <row r="96" s="11" customFormat="1" ht="22.8" customHeight="1">
      <c r="A96" s="11"/>
      <c r="B96" s="194"/>
      <c r="C96" s="195"/>
      <c r="D96" s="196" t="s">
        <v>74</v>
      </c>
      <c r="E96" s="237" t="s">
        <v>245</v>
      </c>
      <c r="F96" s="237" t="s">
        <v>357</v>
      </c>
      <c r="G96" s="195"/>
      <c r="H96" s="195"/>
      <c r="I96" s="198"/>
      <c r="J96" s="238">
        <f>BK96</f>
        <v>0</v>
      </c>
      <c r="K96" s="195"/>
      <c r="L96" s="200"/>
      <c r="M96" s="201"/>
      <c r="N96" s="202"/>
      <c r="O96" s="202"/>
      <c r="P96" s="203">
        <f>SUM(P97:P107)</f>
        <v>0</v>
      </c>
      <c r="Q96" s="202"/>
      <c r="R96" s="203">
        <f>SUM(R97:R107)</f>
        <v>0.77480000000000004</v>
      </c>
      <c r="S96" s="202"/>
      <c r="T96" s="204">
        <f>SUM(T97:T107)</f>
        <v>0</v>
      </c>
      <c r="U96" s="11"/>
      <c r="V96" s="11"/>
      <c r="W96" s="11"/>
      <c r="X96" s="11"/>
      <c r="Y96" s="11"/>
      <c r="Z96" s="11"/>
      <c r="AA96" s="11"/>
      <c r="AB96" s="11"/>
      <c r="AC96" s="11"/>
      <c r="AD96" s="11"/>
      <c r="AE96" s="11"/>
      <c r="AR96" s="205" t="s">
        <v>82</v>
      </c>
      <c r="AT96" s="206" t="s">
        <v>74</v>
      </c>
      <c r="AU96" s="206" t="s">
        <v>82</v>
      </c>
      <c r="AY96" s="205" t="s">
        <v>207</v>
      </c>
      <c r="BK96" s="207">
        <f>SUM(BK97:BK107)</f>
        <v>0</v>
      </c>
    </row>
    <row r="97" s="2" customFormat="1" ht="14.4" customHeight="1">
      <c r="A97" s="40"/>
      <c r="B97" s="41"/>
      <c r="C97" s="208" t="s">
        <v>82</v>
      </c>
      <c r="D97" s="208" t="s">
        <v>208</v>
      </c>
      <c r="E97" s="209" t="s">
        <v>443</v>
      </c>
      <c r="F97" s="210" t="s">
        <v>444</v>
      </c>
      <c r="G97" s="211" t="s">
        <v>317</v>
      </c>
      <c r="H97" s="212">
        <v>2</v>
      </c>
      <c r="I97" s="213"/>
      <c r="J97" s="214">
        <f>ROUND(I97*H97,2)</f>
        <v>0</v>
      </c>
      <c r="K97" s="210" t="s">
        <v>212</v>
      </c>
      <c r="L97" s="46"/>
      <c r="M97" s="215" t="s">
        <v>19</v>
      </c>
      <c r="N97" s="216" t="s">
        <v>46</v>
      </c>
      <c r="O97" s="86"/>
      <c r="P97" s="217">
        <f>O97*H97</f>
        <v>0</v>
      </c>
      <c r="Q97" s="217">
        <v>0.00080000000000000004</v>
      </c>
      <c r="R97" s="217">
        <f>Q97*H97</f>
        <v>0.0016000000000000001</v>
      </c>
      <c r="S97" s="217">
        <v>0</v>
      </c>
      <c r="T97" s="218">
        <f>S97*H97</f>
        <v>0</v>
      </c>
      <c r="U97" s="40"/>
      <c r="V97" s="40"/>
      <c r="W97" s="40"/>
      <c r="X97" s="40"/>
      <c r="Y97" s="40"/>
      <c r="Z97" s="40"/>
      <c r="AA97" s="40"/>
      <c r="AB97" s="40"/>
      <c r="AC97" s="40"/>
      <c r="AD97" s="40"/>
      <c r="AE97" s="40"/>
      <c r="AR97" s="219" t="s">
        <v>225</v>
      </c>
      <c r="AT97" s="219" t="s">
        <v>208</v>
      </c>
      <c r="AU97" s="219" t="s">
        <v>84</v>
      </c>
      <c r="AY97" s="19" t="s">
        <v>207</v>
      </c>
      <c r="BE97" s="220">
        <f>IF(N97="základní",J97,0)</f>
        <v>0</v>
      </c>
      <c r="BF97" s="220">
        <f>IF(N97="snížená",J97,0)</f>
        <v>0</v>
      </c>
      <c r="BG97" s="220">
        <f>IF(N97="zákl. přenesená",J97,0)</f>
        <v>0</v>
      </c>
      <c r="BH97" s="220">
        <f>IF(N97="sníž. přenesená",J97,0)</f>
        <v>0</v>
      </c>
      <c r="BI97" s="220">
        <f>IF(N97="nulová",J97,0)</f>
        <v>0</v>
      </c>
      <c r="BJ97" s="19" t="s">
        <v>82</v>
      </c>
      <c r="BK97" s="220">
        <f>ROUND(I97*H97,2)</f>
        <v>0</v>
      </c>
      <c r="BL97" s="19" t="s">
        <v>225</v>
      </c>
      <c r="BM97" s="219" t="s">
        <v>445</v>
      </c>
    </row>
    <row r="98" s="2" customFormat="1">
      <c r="A98" s="40"/>
      <c r="B98" s="41"/>
      <c r="C98" s="42"/>
      <c r="D98" s="221" t="s">
        <v>215</v>
      </c>
      <c r="E98" s="42"/>
      <c r="F98" s="222" t="s">
        <v>446</v>
      </c>
      <c r="G98" s="42"/>
      <c r="H98" s="42"/>
      <c r="I98" s="223"/>
      <c r="J98" s="42"/>
      <c r="K98" s="42"/>
      <c r="L98" s="46"/>
      <c r="M98" s="224"/>
      <c r="N98" s="225"/>
      <c r="O98" s="86"/>
      <c r="P98" s="86"/>
      <c r="Q98" s="86"/>
      <c r="R98" s="86"/>
      <c r="S98" s="86"/>
      <c r="T98" s="87"/>
      <c r="U98" s="40"/>
      <c r="V98" s="40"/>
      <c r="W98" s="40"/>
      <c r="X98" s="40"/>
      <c r="Y98" s="40"/>
      <c r="Z98" s="40"/>
      <c r="AA98" s="40"/>
      <c r="AB98" s="40"/>
      <c r="AC98" s="40"/>
      <c r="AD98" s="40"/>
      <c r="AE98" s="40"/>
      <c r="AT98" s="19" t="s">
        <v>215</v>
      </c>
      <c r="AU98" s="19" t="s">
        <v>84</v>
      </c>
    </row>
    <row r="99" s="2" customFormat="1" ht="24.15" customHeight="1">
      <c r="A99" s="40"/>
      <c r="B99" s="41"/>
      <c r="C99" s="260" t="s">
        <v>84</v>
      </c>
      <c r="D99" s="260" t="s">
        <v>339</v>
      </c>
      <c r="E99" s="261" t="s">
        <v>447</v>
      </c>
      <c r="F99" s="262" t="s">
        <v>448</v>
      </c>
      <c r="G99" s="263" t="s">
        <v>317</v>
      </c>
      <c r="H99" s="264">
        <v>2</v>
      </c>
      <c r="I99" s="265"/>
      <c r="J99" s="266">
        <f>ROUND(I99*H99,2)</f>
        <v>0</v>
      </c>
      <c r="K99" s="262" t="s">
        <v>212</v>
      </c>
      <c r="L99" s="267"/>
      <c r="M99" s="268" t="s">
        <v>19</v>
      </c>
      <c r="N99" s="269" t="s">
        <v>46</v>
      </c>
      <c r="O99" s="86"/>
      <c r="P99" s="217">
        <f>O99*H99</f>
        <v>0</v>
      </c>
      <c r="Q99" s="217">
        <v>0.01</v>
      </c>
      <c r="R99" s="217">
        <f>Q99*H99</f>
        <v>0.02</v>
      </c>
      <c r="S99" s="217">
        <v>0</v>
      </c>
      <c r="T99" s="218">
        <f>S99*H99</f>
        <v>0</v>
      </c>
      <c r="U99" s="40"/>
      <c r="V99" s="40"/>
      <c r="W99" s="40"/>
      <c r="X99" s="40"/>
      <c r="Y99" s="40"/>
      <c r="Z99" s="40"/>
      <c r="AA99" s="40"/>
      <c r="AB99" s="40"/>
      <c r="AC99" s="40"/>
      <c r="AD99" s="40"/>
      <c r="AE99" s="40"/>
      <c r="AR99" s="219" t="s">
        <v>241</v>
      </c>
      <c r="AT99" s="219" t="s">
        <v>339</v>
      </c>
      <c r="AU99" s="219" t="s">
        <v>84</v>
      </c>
      <c r="AY99" s="19" t="s">
        <v>207</v>
      </c>
      <c r="BE99" s="220">
        <f>IF(N99="základní",J99,0)</f>
        <v>0</v>
      </c>
      <c r="BF99" s="220">
        <f>IF(N99="snížená",J99,0)</f>
        <v>0</v>
      </c>
      <c r="BG99" s="220">
        <f>IF(N99="zákl. přenesená",J99,0)</f>
        <v>0</v>
      </c>
      <c r="BH99" s="220">
        <f>IF(N99="sníž. přenesená",J99,0)</f>
        <v>0</v>
      </c>
      <c r="BI99" s="220">
        <f>IF(N99="nulová",J99,0)</f>
        <v>0</v>
      </c>
      <c r="BJ99" s="19" t="s">
        <v>82</v>
      </c>
      <c r="BK99" s="220">
        <f>ROUND(I99*H99,2)</f>
        <v>0</v>
      </c>
      <c r="BL99" s="19" t="s">
        <v>225</v>
      </c>
      <c r="BM99" s="219" t="s">
        <v>449</v>
      </c>
    </row>
    <row r="100" s="2" customFormat="1" ht="14.4" customHeight="1">
      <c r="A100" s="40"/>
      <c r="B100" s="41"/>
      <c r="C100" s="208" t="s">
        <v>97</v>
      </c>
      <c r="D100" s="208" t="s">
        <v>208</v>
      </c>
      <c r="E100" s="209" t="s">
        <v>450</v>
      </c>
      <c r="F100" s="210" t="s">
        <v>451</v>
      </c>
      <c r="G100" s="211" t="s">
        <v>317</v>
      </c>
      <c r="H100" s="212">
        <v>12</v>
      </c>
      <c r="I100" s="213"/>
      <c r="J100" s="214">
        <f>ROUND(I100*H100,2)</f>
        <v>0</v>
      </c>
      <c r="K100" s="210" t="s">
        <v>212</v>
      </c>
      <c r="L100" s="46"/>
      <c r="M100" s="215" t="s">
        <v>19</v>
      </c>
      <c r="N100" s="216" t="s">
        <v>46</v>
      </c>
      <c r="O100" s="86"/>
      <c r="P100" s="217">
        <f>O100*H100</f>
        <v>0</v>
      </c>
      <c r="Q100" s="217">
        <v>0.001</v>
      </c>
      <c r="R100" s="217">
        <f>Q100*H100</f>
        <v>0.012</v>
      </c>
      <c r="S100" s="217">
        <v>0</v>
      </c>
      <c r="T100" s="218">
        <f>S100*H100</f>
        <v>0</v>
      </c>
      <c r="U100" s="40"/>
      <c r="V100" s="40"/>
      <c r="W100" s="40"/>
      <c r="X100" s="40"/>
      <c r="Y100" s="40"/>
      <c r="Z100" s="40"/>
      <c r="AA100" s="40"/>
      <c r="AB100" s="40"/>
      <c r="AC100" s="40"/>
      <c r="AD100" s="40"/>
      <c r="AE100" s="40"/>
      <c r="AR100" s="219" t="s">
        <v>225</v>
      </c>
      <c r="AT100" s="219" t="s">
        <v>208</v>
      </c>
      <c r="AU100" s="219" t="s">
        <v>84</v>
      </c>
      <c r="AY100" s="19" t="s">
        <v>207</v>
      </c>
      <c r="BE100" s="220">
        <f>IF(N100="základní",J100,0)</f>
        <v>0</v>
      </c>
      <c r="BF100" s="220">
        <f>IF(N100="snížená",J100,0)</f>
        <v>0</v>
      </c>
      <c r="BG100" s="220">
        <f>IF(N100="zákl. přenesená",J100,0)</f>
        <v>0</v>
      </c>
      <c r="BH100" s="220">
        <f>IF(N100="sníž. přenesená",J100,0)</f>
        <v>0</v>
      </c>
      <c r="BI100" s="220">
        <f>IF(N100="nulová",J100,0)</f>
        <v>0</v>
      </c>
      <c r="BJ100" s="19" t="s">
        <v>82</v>
      </c>
      <c r="BK100" s="220">
        <f>ROUND(I100*H100,2)</f>
        <v>0</v>
      </c>
      <c r="BL100" s="19" t="s">
        <v>225</v>
      </c>
      <c r="BM100" s="219" t="s">
        <v>452</v>
      </c>
    </row>
    <row r="101" s="2" customFormat="1">
      <c r="A101" s="40"/>
      <c r="B101" s="41"/>
      <c r="C101" s="42"/>
      <c r="D101" s="221" t="s">
        <v>215</v>
      </c>
      <c r="E101" s="42"/>
      <c r="F101" s="222" t="s">
        <v>453</v>
      </c>
      <c r="G101" s="42"/>
      <c r="H101" s="42"/>
      <c r="I101" s="223"/>
      <c r="J101" s="42"/>
      <c r="K101" s="42"/>
      <c r="L101" s="46"/>
      <c r="M101" s="224"/>
      <c r="N101" s="225"/>
      <c r="O101" s="86"/>
      <c r="P101" s="86"/>
      <c r="Q101" s="86"/>
      <c r="R101" s="86"/>
      <c r="S101" s="86"/>
      <c r="T101" s="87"/>
      <c r="U101" s="40"/>
      <c r="V101" s="40"/>
      <c r="W101" s="40"/>
      <c r="X101" s="40"/>
      <c r="Y101" s="40"/>
      <c r="Z101" s="40"/>
      <c r="AA101" s="40"/>
      <c r="AB101" s="40"/>
      <c r="AC101" s="40"/>
      <c r="AD101" s="40"/>
      <c r="AE101" s="40"/>
      <c r="AT101" s="19" t="s">
        <v>215</v>
      </c>
      <c r="AU101" s="19" t="s">
        <v>84</v>
      </c>
    </row>
    <row r="102" s="2" customFormat="1" ht="24.15" customHeight="1">
      <c r="A102" s="40"/>
      <c r="B102" s="41"/>
      <c r="C102" s="260" t="s">
        <v>225</v>
      </c>
      <c r="D102" s="260" t="s">
        <v>339</v>
      </c>
      <c r="E102" s="261" t="s">
        <v>454</v>
      </c>
      <c r="F102" s="262" t="s">
        <v>455</v>
      </c>
      <c r="G102" s="263" t="s">
        <v>317</v>
      </c>
      <c r="H102" s="264">
        <v>8</v>
      </c>
      <c r="I102" s="265"/>
      <c r="J102" s="266">
        <f>ROUND(I102*H102,2)</f>
        <v>0</v>
      </c>
      <c r="K102" s="262" t="s">
        <v>19</v>
      </c>
      <c r="L102" s="267"/>
      <c r="M102" s="268" t="s">
        <v>19</v>
      </c>
      <c r="N102" s="269" t="s">
        <v>46</v>
      </c>
      <c r="O102" s="86"/>
      <c r="P102" s="217">
        <f>O102*H102</f>
        <v>0</v>
      </c>
      <c r="Q102" s="217">
        <v>0.056599999999999998</v>
      </c>
      <c r="R102" s="217">
        <f>Q102*H102</f>
        <v>0.45279999999999998</v>
      </c>
      <c r="S102" s="217">
        <v>0</v>
      </c>
      <c r="T102" s="218">
        <f>S102*H102</f>
        <v>0</v>
      </c>
      <c r="U102" s="40"/>
      <c r="V102" s="40"/>
      <c r="W102" s="40"/>
      <c r="X102" s="40"/>
      <c r="Y102" s="40"/>
      <c r="Z102" s="40"/>
      <c r="AA102" s="40"/>
      <c r="AB102" s="40"/>
      <c r="AC102" s="40"/>
      <c r="AD102" s="40"/>
      <c r="AE102" s="40"/>
      <c r="AR102" s="219" t="s">
        <v>241</v>
      </c>
      <c r="AT102" s="219" t="s">
        <v>339</v>
      </c>
      <c r="AU102" s="219" t="s">
        <v>84</v>
      </c>
      <c r="AY102" s="19" t="s">
        <v>207</v>
      </c>
      <c r="BE102" s="220">
        <f>IF(N102="základní",J102,0)</f>
        <v>0</v>
      </c>
      <c r="BF102" s="220">
        <f>IF(N102="snížená",J102,0)</f>
        <v>0</v>
      </c>
      <c r="BG102" s="220">
        <f>IF(N102="zákl. přenesená",J102,0)</f>
        <v>0</v>
      </c>
      <c r="BH102" s="220">
        <f>IF(N102="sníž. přenesená",J102,0)</f>
        <v>0</v>
      </c>
      <c r="BI102" s="220">
        <f>IF(N102="nulová",J102,0)</f>
        <v>0</v>
      </c>
      <c r="BJ102" s="19" t="s">
        <v>82</v>
      </c>
      <c r="BK102" s="220">
        <f>ROUND(I102*H102,2)</f>
        <v>0</v>
      </c>
      <c r="BL102" s="19" t="s">
        <v>225</v>
      </c>
      <c r="BM102" s="219" t="s">
        <v>456</v>
      </c>
    </row>
    <row r="103" s="2" customFormat="1" ht="24.15" customHeight="1">
      <c r="A103" s="40"/>
      <c r="B103" s="41"/>
      <c r="C103" s="260" t="s">
        <v>206</v>
      </c>
      <c r="D103" s="260" t="s">
        <v>339</v>
      </c>
      <c r="E103" s="261" t="s">
        <v>457</v>
      </c>
      <c r="F103" s="262" t="s">
        <v>458</v>
      </c>
      <c r="G103" s="263" t="s">
        <v>317</v>
      </c>
      <c r="H103" s="264">
        <v>4</v>
      </c>
      <c r="I103" s="265"/>
      <c r="J103" s="266">
        <f>ROUND(I103*H103,2)</f>
        <v>0</v>
      </c>
      <c r="K103" s="262" t="s">
        <v>19</v>
      </c>
      <c r="L103" s="267"/>
      <c r="M103" s="268" t="s">
        <v>19</v>
      </c>
      <c r="N103" s="269" t="s">
        <v>46</v>
      </c>
      <c r="O103" s="86"/>
      <c r="P103" s="217">
        <f>O103*H103</f>
        <v>0</v>
      </c>
      <c r="Q103" s="217">
        <v>0.056599999999999998</v>
      </c>
      <c r="R103" s="217">
        <f>Q103*H103</f>
        <v>0.22639999999999999</v>
      </c>
      <c r="S103" s="217">
        <v>0</v>
      </c>
      <c r="T103" s="218">
        <f>S103*H103</f>
        <v>0</v>
      </c>
      <c r="U103" s="40"/>
      <c r="V103" s="40"/>
      <c r="W103" s="40"/>
      <c r="X103" s="40"/>
      <c r="Y103" s="40"/>
      <c r="Z103" s="40"/>
      <c r="AA103" s="40"/>
      <c r="AB103" s="40"/>
      <c r="AC103" s="40"/>
      <c r="AD103" s="40"/>
      <c r="AE103" s="40"/>
      <c r="AR103" s="219" t="s">
        <v>241</v>
      </c>
      <c r="AT103" s="219" t="s">
        <v>339</v>
      </c>
      <c r="AU103" s="219" t="s">
        <v>84</v>
      </c>
      <c r="AY103" s="19" t="s">
        <v>207</v>
      </c>
      <c r="BE103" s="220">
        <f>IF(N103="základní",J103,0)</f>
        <v>0</v>
      </c>
      <c r="BF103" s="220">
        <f>IF(N103="snížená",J103,0)</f>
        <v>0</v>
      </c>
      <c r="BG103" s="220">
        <f>IF(N103="zákl. přenesená",J103,0)</f>
        <v>0</v>
      </c>
      <c r="BH103" s="220">
        <f>IF(N103="sníž. přenesená",J103,0)</f>
        <v>0</v>
      </c>
      <c r="BI103" s="220">
        <f>IF(N103="nulová",J103,0)</f>
        <v>0</v>
      </c>
      <c r="BJ103" s="19" t="s">
        <v>82</v>
      </c>
      <c r="BK103" s="220">
        <f>ROUND(I103*H103,2)</f>
        <v>0</v>
      </c>
      <c r="BL103" s="19" t="s">
        <v>225</v>
      </c>
      <c r="BM103" s="219" t="s">
        <v>459</v>
      </c>
    </row>
    <row r="104" s="2" customFormat="1" ht="14.4" customHeight="1">
      <c r="A104" s="40"/>
      <c r="B104" s="41"/>
      <c r="C104" s="208" t="s">
        <v>232</v>
      </c>
      <c r="D104" s="208" t="s">
        <v>208</v>
      </c>
      <c r="E104" s="209" t="s">
        <v>460</v>
      </c>
      <c r="F104" s="210" t="s">
        <v>461</v>
      </c>
      <c r="G104" s="211" t="s">
        <v>317</v>
      </c>
      <c r="H104" s="212">
        <v>1</v>
      </c>
      <c r="I104" s="213"/>
      <c r="J104" s="214">
        <f>ROUND(I104*H104,2)</f>
        <v>0</v>
      </c>
      <c r="K104" s="210" t="s">
        <v>212</v>
      </c>
      <c r="L104" s="46"/>
      <c r="M104" s="215" t="s">
        <v>19</v>
      </c>
      <c r="N104" s="216" t="s">
        <v>46</v>
      </c>
      <c r="O104" s="86"/>
      <c r="P104" s="217">
        <f>O104*H104</f>
        <v>0</v>
      </c>
      <c r="Q104" s="217">
        <v>0.032000000000000001</v>
      </c>
      <c r="R104" s="217">
        <f>Q104*H104</f>
        <v>0.032000000000000001</v>
      </c>
      <c r="S104" s="217">
        <v>0</v>
      </c>
      <c r="T104" s="218">
        <f>S104*H104</f>
        <v>0</v>
      </c>
      <c r="U104" s="40"/>
      <c r="V104" s="40"/>
      <c r="W104" s="40"/>
      <c r="X104" s="40"/>
      <c r="Y104" s="40"/>
      <c r="Z104" s="40"/>
      <c r="AA104" s="40"/>
      <c r="AB104" s="40"/>
      <c r="AC104" s="40"/>
      <c r="AD104" s="40"/>
      <c r="AE104" s="40"/>
      <c r="AR104" s="219" t="s">
        <v>225</v>
      </c>
      <c r="AT104" s="219" t="s">
        <v>208</v>
      </c>
      <c r="AU104" s="219" t="s">
        <v>84</v>
      </c>
      <c r="AY104" s="19" t="s">
        <v>207</v>
      </c>
      <c r="BE104" s="220">
        <f>IF(N104="základní",J104,0)</f>
        <v>0</v>
      </c>
      <c r="BF104" s="220">
        <f>IF(N104="snížená",J104,0)</f>
        <v>0</v>
      </c>
      <c r="BG104" s="220">
        <f>IF(N104="zákl. přenesená",J104,0)</f>
        <v>0</v>
      </c>
      <c r="BH104" s="220">
        <f>IF(N104="sníž. přenesená",J104,0)</f>
        <v>0</v>
      </c>
      <c r="BI104" s="220">
        <f>IF(N104="nulová",J104,0)</f>
        <v>0</v>
      </c>
      <c r="BJ104" s="19" t="s">
        <v>82</v>
      </c>
      <c r="BK104" s="220">
        <f>ROUND(I104*H104,2)</f>
        <v>0</v>
      </c>
      <c r="BL104" s="19" t="s">
        <v>225</v>
      </c>
      <c r="BM104" s="219" t="s">
        <v>462</v>
      </c>
    </row>
    <row r="105" s="2" customFormat="1">
      <c r="A105" s="40"/>
      <c r="B105" s="41"/>
      <c r="C105" s="42"/>
      <c r="D105" s="221" t="s">
        <v>215</v>
      </c>
      <c r="E105" s="42"/>
      <c r="F105" s="222" t="s">
        <v>463</v>
      </c>
      <c r="G105" s="42"/>
      <c r="H105" s="42"/>
      <c r="I105" s="223"/>
      <c r="J105" s="42"/>
      <c r="K105" s="42"/>
      <c r="L105" s="46"/>
      <c r="M105" s="224"/>
      <c r="N105" s="225"/>
      <c r="O105" s="86"/>
      <c r="P105" s="86"/>
      <c r="Q105" s="86"/>
      <c r="R105" s="86"/>
      <c r="S105" s="86"/>
      <c r="T105" s="87"/>
      <c r="U105" s="40"/>
      <c r="V105" s="40"/>
      <c r="W105" s="40"/>
      <c r="X105" s="40"/>
      <c r="Y105" s="40"/>
      <c r="Z105" s="40"/>
      <c r="AA105" s="40"/>
      <c r="AB105" s="40"/>
      <c r="AC105" s="40"/>
      <c r="AD105" s="40"/>
      <c r="AE105" s="40"/>
      <c r="AT105" s="19" t="s">
        <v>215</v>
      </c>
      <c r="AU105" s="19" t="s">
        <v>84</v>
      </c>
    </row>
    <row r="106" s="2" customFormat="1" ht="24.15" customHeight="1">
      <c r="A106" s="40"/>
      <c r="B106" s="41"/>
      <c r="C106" s="260" t="s">
        <v>236</v>
      </c>
      <c r="D106" s="260" t="s">
        <v>339</v>
      </c>
      <c r="E106" s="261" t="s">
        <v>464</v>
      </c>
      <c r="F106" s="262" t="s">
        <v>465</v>
      </c>
      <c r="G106" s="263" t="s">
        <v>317</v>
      </c>
      <c r="H106" s="264">
        <v>1</v>
      </c>
      <c r="I106" s="265"/>
      <c r="J106" s="266">
        <f>ROUND(I106*H106,2)</f>
        <v>0</v>
      </c>
      <c r="K106" s="262" t="s">
        <v>212</v>
      </c>
      <c r="L106" s="267"/>
      <c r="M106" s="268" t="s">
        <v>19</v>
      </c>
      <c r="N106" s="269" t="s">
        <v>46</v>
      </c>
      <c r="O106" s="86"/>
      <c r="P106" s="217">
        <f>O106*H106</f>
        <v>0</v>
      </c>
      <c r="Q106" s="217">
        <v>0.029999999999999999</v>
      </c>
      <c r="R106" s="217">
        <f>Q106*H106</f>
        <v>0.029999999999999999</v>
      </c>
      <c r="S106" s="217">
        <v>0</v>
      </c>
      <c r="T106" s="218">
        <f>S106*H106</f>
        <v>0</v>
      </c>
      <c r="U106" s="40"/>
      <c r="V106" s="40"/>
      <c r="W106" s="40"/>
      <c r="X106" s="40"/>
      <c r="Y106" s="40"/>
      <c r="Z106" s="40"/>
      <c r="AA106" s="40"/>
      <c r="AB106" s="40"/>
      <c r="AC106" s="40"/>
      <c r="AD106" s="40"/>
      <c r="AE106" s="40"/>
      <c r="AR106" s="219" t="s">
        <v>241</v>
      </c>
      <c r="AT106" s="219" t="s">
        <v>339</v>
      </c>
      <c r="AU106" s="219" t="s">
        <v>84</v>
      </c>
      <c r="AY106" s="19" t="s">
        <v>207</v>
      </c>
      <c r="BE106" s="220">
        <f>IF(N106="základní",J106,0)</f>
        <v>0</v>
      </c>
      <c r="BF106" s="220">
        <f>IF(N106="snížená",J106,0)</f>
        <v>0</v>
      </c>
      <c r="BG106" s="220">
        <f>IF(N106="zákl. přenesená",J106,0)</f>
        <v>0</v>
      </c>
      <c r="BH106" s="220">
        <f>IF(N106="sníž. přenesená",J106,0)</f>
        <v>0</v>
      </c>
      <c r="BI106" s="220">
        <f>IF(N106="nulová",J106,0)</f>
        <v>0</v>
      </c>
      <c r="BJ106" s="19" t="s">
        <v>82</v>
      </c>
      <c r="BK106" s="220">
        <f>ROUND(I106*H106,2)</f>
        <v>0</v>
      </c>
      <c r="BL106" s="19" t="s">
        <v>225</v>
      </c>
      <c r="BM106" s="219" t="s">
        <v>466</v>
      </c>
    </row>
    <row r="107" s="2" customFormat="1" ht="14.4" customHeight="1">
      <c r="A107" s="40"/>
      <c r="B107" s="41"/>
      <c r="C107" s="208" t="s">
        <v>241</v>
      </c>
      <c r="D107" s="208" t="s">
        <v>208</v>
      </c>
      <c r="E107" s="209" t="s">
        <v>467</v>
      </c>
      <c r="F107" s="210" t="s">
        <v>468</v>
      </c>
      <c r="G107" s="211" t="s">
        <v>317</v>
      </c>
      <c r="H107" s="212">
        <v>1</v>
      </c>
      <c r="I107" s="213"/>
      <c r="J107" s="214">
        <f>ROUND(I107*H107,2)</f>
        <v>0</v>
      </c>
      <c r="K107" s="210" t="s">
        <v>19</v>
      </c>
      <c r="L107" s="46"/>
      <c r="M107" s="215" t="s">
        <v>19</v>
      </c>
      <c r="N107" s="216" t="s">
        <v>46</v>
      </c>
      <c r="O107" s="86"/>
      <c r="P107" s="217">
        <f>O107*H107</f>
        <v>0</v>
      </c>
      <c r="Q107" s="217">
        <v>0</v>
      </c>
      <c r="R107" s="217">
        <f>Q107*H107</f>
        <v>0</v>
      </c>
      <c r="S107" s="217">
        <v>0</v>
      </c>
      <c r="T107" s="218">
        <f>S107*H107</f>
        <v>0</v>
      </c>
      <c r="U107" s="40"/>
      <c r="V107" s="40"/>
      <c r="W107" s="40"/>
      <c r="X107" s="40"/>
      <c r="Y107" s="40"/>
      <c r="Z107" s="40"/>
      <c r="AA107" s="40"/>
      <c r="AB107" s="40"/>
      <c r="AC107" s="40"/>
      <c r="AD107" s="40"/>
      <c r="AE107" s="40"/>
      <c r="AR107" s="219" t="s">
        <v>225</v>
      </c>
      <c r="AT107" s="219" t="s">
        <v>208</v>
      </c>
      <c r="AU107" s="219" t="s">
        <v>84</v>
      </c>
      <c r="AY107" s="19" t="s">
        <v>207</v>
      </c>
      <c r="BE107" s="220">
        <f>IF(N107="základní",J107,0)</f>
        <v>0</v>
      </c>
      <c r="BF107" s="220">
        <f>IF(N107="snížená",J107,0)</f>
        <v>0</v>
      </c>
      <c r="BG107" s="220">
        <f>IF(N107="zákl. přenesená",J107,0)</f>
        <v>0</v>
      </c>
      <c r="BH107" s="220">
        <f>IF(N107="sníž. přenesená",J107,0)</f>
        <v>0</v>
      </c>
      <c r="BI107" s="220">
        <f>IF(N107="nulová",J107,0)</f>
        <v>0</v>
      </c>
      <c r="BJ107" s="19" t="s">
        <v>82</v>
      </c>
      <c r="BK107" s="220">
        <f>ROUND(I107*H107,2)</f>
        <v>0</v>
      </c>
      <c r="BL107" s="19" t="s">
        <v>225</v>
      </c>
      <c r="BM107" s="219" t="s">
        <v>469</v>
      </c>
    </row>
    <row r="108" s="11" customFormat="1" ht="22.8" customHeight="1">
      <c r="A108" s="11"/>
      <c r="B108" s="194"/>
      <c r="C108" s="195"/>
      <c r="D108" s="196" t="s">
        <v>74</v>
      </c>
      <c r="E108" s="237" t="s">
        <v>423</v>
      </c>
      <c r="F108" s="237" t="s">
        <v>424</v>
      </c>
      <c r="G108" s="195"/>
      <c r="H108" s="195"/>
      <c r="I108" s="198"/>
      <c r="J108" s="238">
        <f>BK108</f>
        <v>0</v>
      </c>
      <c r="K108" s="195"/>
      <c r="L108" s="200"/>
      <c r="M108" s="201"/>
      <c r="N108" s="202"/>
      <c r="O108" s="202"/>
      <c r="P108" s="203">
        <f>P109</f>
        <v>0</v>
      </c>
      <c r="Q108" s="202"/>
      <c r="R108" s="203">
        <f>R109</f>
        <v>0</v>
      </c>
      <c r="S108" s="202"/>
      <c r="T108" s="204">
        <f>T109</f>
        <v>0</v>
      </c>
      <c r="U108" s="11"/>
      <c r="V108" s="11"/>
      <c r="W108" s="11"/>
      <c r="X108" s="11"/>
      <c r="Y108" s="11"/>
      <c r="Z108" s="11"/>
      <c r="AA108" s="11"/>
      <c r="AB108" s="11"/>
      <c r="AC108" s="11"/>
      <c r="AD108" s="11"/>
      <c r="AE108" s="11"/>
      <c r="AR108" s="205" t="s">
        <v>82</v>
      </c>
      <c r="AT108" s="206" t="s">
        <v>74</v>
      </c>
      <c r="AU108" s="206" t="s">
        <v>82</v>
      </c>
      <c r="AY108" s="205" t="s">
        <v>207</v>
      </c>
      <c r="BK108" s="207">
        <f>BK109</f>
        <v>0</v>
      </c>
    </row>
    <row r="109" s="2" customFormat="1" ht="14.4" customHeight="1">
      <c r="A109" s="40"/>
      <c r="B109" s="41"/>
      <c r="C109" s="208" t="s">
        <v>245</v>
      </c>
      <c r="D109" s="208" t="s">
        <v>208</v>
      </c>
      <c r="E109" s="209" t="s">
        <v>470</v>
      </c>
      <c r="F109" s="210" t="s">
        <v>471</v>
      </c>
      <c r="G109" s="211" t="s">
        <v>305</v>
      </c>
      <c r="H109" s="212">
        <v>0.77500000000000002</v>
      </c>
      <c r="I109" s="213"/>
      <c r="J109" s="214">
        <f>ROUND(I109*H109,2)</f>
        <v>0</v>
      </c>
      <c r="K109" s="210" t="s">
        <v>212</v>
      </c>
      <c r="L109" s="46"/>
      <c r="M109" s="226" t="s">
        <v>19</v>
      </c>
      <c r="N109" s="227" t="s">
        <v>46</v>
      </c>
      <c r="O109" s="228"/>
      <c r="P109" s="229">
        <f>O109*H109</f>
        <v>0</v>
      </c>
      <c r="Q109" s="229">
        <v>0</v>
      </c>
      <c r="R109" s="229">
        <f>Q109*H109</f>
        <v>0</v>
      </c>
      <c r="S109" s="229">
        <v>0</v>
      </c>
      <c r="T109" s="230">
        <f>S109*H109</f>
        <v>0</v>
      </c>
      <c r="U109" s="40"/>
      <c r="V109" s="40"/>
      <c r="W109" s="40"/>
      <c r="X109" s="40"/>
      <c r="Y109" s="40"/>
      <c r="Z109" s="40"/>
      <c r="AA109" s="40"/>
      <c r="AB109" s="40"/>
      <c r="AC109" s="40"/>
      <c r="AD109" s="40"/>
      <c r="AE109" s="40"/>
      <c r="AR109" s="219" t="s">
        <v>225</v>
      </c>
      <c r="AT109" s="219" t="s">
        <v>208</v>
      </c>
      <c r="AU109" s="219" t="s">
        <v>84</v>
      </c>
      <c r="AY109" s="19" t="s">
        <v>207</v>
      </c>
      <c r="BE109" s="220">
        <f>IF(N109="základní",J109,0)</f>
        <v>0</v>
      </c>
      <c r="BF109" s="220">
        <f>IF(N109="snížená",J109,0)</f>
        <v>0</v>
      </c>
      <c r="BG109" s="220">
        <f>IF(N109="zákl. přenesená",J109,0)</f>
        <v>0</v>
      </c>
      <c r="BH109" s="220">
        <f>IF(N109="sníž. přenesená",J109,0)</f>
        <v>0</v>
      </c>
      <c r="BI109" s="220">
        <f>IF(N109="nulová",J109,0)</f>
        <v>0</v>
      </c>
      <c r="BJ109" s="19" t="s">
        <v>82</v>
      </c>
      <c r="BK109" s="220">
        <f>ROUND(I109*H109,2)</f>
        <v>0</v>
      </c>
      <c r="BL109" s="19" t="s">
        <v>225</v>
      </c>
      <c r="BM109" s="219" t="s">
        <v>472</v>
      </c>
    </row>
    <row r="110" s="2" customFormat="1" ht="6.96" customHeight="1">
      <c r="A110" s="40"/>
      <c r="B110" s="61"/>
      <c r="C110" s="62"/>
      <c r="D110" s="62"/>
      <c r="E110" s="62"/>
      <c r="F110" s="62"/>
      <c r="G110" s="62"/>
      <c r="H110" s="62"/>
      <c r="I110" s="62"/>
      <c r="J110" s="62"/>
      <c r="K110" s="62"/>
      <c r="L110" s="46"/>
      <c r="M110" s="40"/>
      <c r="O110" s="40"/>
      <c r="P110" s="40"/>
      <c r="Q110" s="40"/>
      <c r="R110" s="40"/>
      <c r="S110" s="40"/>
      <c r="T110" s="40"/>
      <c r="U110" s="40"/>
      <c r="V110" s="40"/>
      <c r="W110" s="40"/>
      <c r="X110" s="40"/>
      <c r="Y110" s="40"/>
      <c r="Z110" s="40"/>
      <c r="AA110" s="40"/>
      <c r="AB110" s="40"/>
      <c r="AC110" s="40"/>
      <c r="AD110" s="40"/>
      <c r="AE110" s="40"/>
    </row>
  </sheetData>
  <sheetProtection sheet="1" autoFilter="0" formatColumns="0" formatRows="0" objects="1" scenarios="1" spinCount="100000" saltValue="htSU7cGr8LyUTrTq4uCZqDfFj3PeEBu5C6FNgAXbM8jkymJl2IIb42xQHD7FtLL2T69siRhiJ36ZZffowQ+4tg==" hashValue="30cBuvf5bsBt7hUlm/5M2SniaQr5u+480qUjuhMz7YFCg/cSYcwRUryPbs0Gv9jUqv9uc7yaFoGab6V1ZoFuYw==" algorithmName="SHA-512" password="CC35"/>
  <autoFilter ref="C93:K109"/>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106</v>
      </c>
    </row>
    <row r="3" s="1" customFormat="1" ht="6.96" customHeight="1">
      <c r="B3" s="141"/>
      <c r="C3" s="142"/>
      <c r="D3" s="142"/>
      <c r="E3" s="142"/>
      <c r="F3" s="142"/>
      <c r="G3" s="142"/>
      <c r="H3" s="142"/>
      <c r="I3" s="142"/>
      <c r="J3" s="142"/>
      <c r="K3" s="142"/>
      <c r="L3" s="22"/>
      <c r="AT3" s="19" t="s">
        <v>84</v>
      </c>
    </row>
    <row r="4" s="1" customFormat="1" ht="24.96" customHeight="1">
      <c r="B4" s="22"/>
      <c r="D4" s="143" t="s">
        <v>180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c r="B8" s="22"/>
      <c r="D8" s="145" t="s">
        <v>181</v>
      </c>
      <c r="L8" s="22"/>
    </row>
    <row r="9" s="1" customFormat="1" ht="16.5" customHeight="1">
      <c r="B9" s="22"/>
      <c r="E9" s="146" t="s">
        <v>261</v>
      </c>
      <c r="F9" s="1"/>
      <c r="G9" s="1"/>
      <c r="H9" s="1"/>
      <c r="L9" s="22"/>
    </row>
    <row r="10" s="1" customFormat="1" ht="12" customHeight="1">
      <c r="B10" s="22"/>
      <c r="D10" s="145" t="s">
        <v>183</v>
      </c>
      <c r="L10" s="22"/>
    </row>
    <row r="11" s="2" customFormat="1" ht="16.5" customHeight="1">
      <c r="A11" s="40"/>
      <c r="B11" s="46"/>
      <c r="C11" s="40"/>
      <c r="D11" s="40"/>
      <c r="E11" s="158" t="s">
        <v>473</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263</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474</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19</v>
      </c>
      <c r="G15" s="40"/>
      <c r="H15" s="40"/>
      <c r="I15" s="145" t="s">
        <v>20</v>
      </c>
      <c r="J15" s="135"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49" t="str">
        <f>'Rekapitulace stavby'!AN8</f>
        <v>17. 6. 2020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39</v>
      </c>
      <c r="E30" s="40"/>
      <c r="F30" s="40"/>
      <c r="G30" s="40"/>
      <c r="H30" s="40"/>
      <c r="I30" s="40"/>
      <c r="J30" s="40"/>
      <c r="K30" s="40"/>
      <c r="L30" s="147"/>
      <c r="S30" s="40"/>
      <c r="T30" s="40"/>
      <c r="U30" s="40"/>
      <c r="V30" s="40"/>
      <c r="W30" s="40"/>
      <c r="X30" s="40"/>
      <c r="Y30" s="40"/>
      <c r="Z30" s="40"/>
      <c r="AA30" s="40"/>
      <c r="AB30" s="40"/>
      <c r="AC30" s="40"/>
      <c r="AD30" s="40"/>
      <c r="AE30" s="40"/>
    </row>
    <row r="31" s="8" customFormat="1" ht="16.5" customHeight="1">
      <c r="A31" s="150"/>
      <c r="B31" s="151"/>
      <c r="C31" s="150"/>
      <c r="D31" s="150"/>
      <c r="E31" s="152" t="s">
        <v>19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41</v>
      </c>
      <c r="E34" s="40"/>
      <c r="F34" s="40"/>
      <c r="G34" s="40"/>
      <c r="H34" s="40"/>
      <c r="I34" s="40"/>
      <c r="J34" s="156">
        <f>ROUND(J96,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43</v>
      </c>
      <c r="G36" s="40"/>
      <c r="H36" s="40"/>
      <c r="I36" s="157" t="s">
        <v>42</v>
      </c>
      <c r="J36" s="157" t="s">
        <v>44</v>
      </c>
      <c r="K36" s="40"/>
      <c r="L36" s="147"/>
      <c r="S36" s="40"/>
      <c r="T36" s="40"/>
      <c r="U36" s="40"/>
      <c r="V36" s="40"/>
      <c r="W36" s="40"/>
      <c r="X36" s="40"/>
      <c r="Y36" s="40"/>
      <c r="Z36" s="40"/>
      <c r="AA36" s="40"/>
      <c r="AB36" s="40"/>
      <c r="AC36" s="40"/>
      <c r="AD36" s="40"/>
      <c r="AE36" s="40"/>
    </row>
    <row r="37" s="2" customFormat="1" ht="14.4" customHeight="1">
      <c r="A37" s="40"/>
      <c r="B37" s="46"/>
      <c r="C37" s="40"/>
      <c r="D37" s="158" t="s">
        <v>45</v>
      </c>
      <c r="E37" s="145" t="s">
        <v>46</v>
      </c>
      <c r="F37" s="159">
        <f>ROUND((SUM(BE96:BE128)),  2)</f>
        <v>0</v>
      </c>
      <c r="G37" s="40"/>
      <c r="H37" s="40"/>
      <c r="I37" s="160">
        <v>0.20999999999999999</v>
      </c>
      <c r="J37" s="159">
        <f>ROUND(((SUM(BE96:BE128))*I37),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47</v>
      </c>
      <c r="F38" s="159">
        <f>ROUND((SUM(BF96:BF128)),  2)</f>
        <v>0</v>
      </c>
      <c r="G38" s="40"/>
      <c r="H38" s="40"/>
      <c r="I38" s="160">
        <v>0.14999999999999999</v>
      </c>
      <c r="J38" s="159">
        <f>ROUND(((SUM(BF96:BF128))*I38),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48</v>
      </c>
      <c r="F39" s="159">
        <f>ROUND((SUM(BG96:BG128)),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49</v>
      </c>
      <c r="F40" s="159">
        <f>ROUND((SUM(BH96:BH128)),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50</v>
      </c>
      <c r="F41" s="159">
        <f>ROUND((SUM(BI96:BI128)),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51</v>
      </c>
      <c r="E43" s="163"/>
      <c r="F43" s="163"/>
      <c r="G43" s="164" t="s">
        <v>52</v>
      </c>
      <c r="H43" s="165" t="s">
        <v>53</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185</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 xml:space="preserve">Rekonstrukce  výpravní budovy v ŽST Planá u Marianských Lázní</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24"/>
      <c r="J53" s="24"/>
      <c r="K53" s="24"/>
      <c r="L53" s="22"/>
    </row>
    <row r="54" s="1" customFormat="1" ht="16.5" customHeight="1">
      <c r="B54" s="23"/>
      <c r="C54" s="24"/>
      <c r="D54" s="24"/>
      <c r="E54" s="172" t="s">
        <v>261</v>
      </c>
      <c r="F54" s="24"/>
      <c r="G54" s="24"/>
      <c r="H54" s="24"/>
      <c r="I54" s="24"/>
      <c r="J54" s="24"/>
      <c r="K54" s="24"/>
      <c r="L54" s="22"/>
    </row>
    <row r="55" s="1" customFormat="1" ht="12" customHeight="1">
      <c r="B55" s="23"/>
      <c r="C55" s="34" t="s">
        <v>183</v>
      </c>
      <c r="D55" s="24"/>
      <c r="E55" s="24"/>
      <c r="F55" s="24"/>
      <c r="G55" s="24"/>
      <c r="H55" s="24"/>
      <c r="I55" s="24"/>
      <c r="J55" s="24"/>
      <c r="K55" s="24"/>
      <c r="L55" s="22"/>
    </row>
    <row r="56" s="2" customFormat="1" ht="16.5" customHeight="1">
      <c r="A56" s="40"/>
      <c r="B56" s="41"/>
      <c r="C56" s="42"/>
      <c r="D56" s="42"/>
      <c r="E56" s="231" t="s">
        <v>473</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263</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01 - Zřízení vjezdu - provizorní úprava</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17. 6. 2020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Správa železniční dopravní cesty</v>
      </c>
      <c r="G62" s="42"/>
      <c r="H62" s="42"/>
      <c r="I62" s="34" t="s">
        <v>33</v>
      </c>
      <c r="J62" s="38" t="str">
        <f>E25</f>
        <v>Viagnostics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186</v>
      </c>
      <c r="D65" s="174"/>
      <c r="E65" s="174"/>
      <c r="F65" s="174"/>
      <c r="G65" s="174"/>
      <c r="H65" s="174"/>
      <c r="I65" s="174"/>
      <c r="J65" s="175" t="s">
        <v>187</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73</v>
      </c>
      <c r="D67" s="42"/>
      <c r="E67" s="42"/>
      <c r="F67" s="42"/>
      <c r="G67" s="42"/>
      <c r="H67" s="42"/>
      <c r="I67" s="42"/>
      <c r="J67" s="104">
        <f>J96</f>
        <v>0</v>
      </c>
      <c r="K67" s="42"/>
      <c r="L67" s="147"/>
      <c r="S67" s="40"/>
      <c r="T67" s="40"/>
      <c r="U67" s="40"/>
      <c r="V67" s="40"/>
      <c r="W67" s="40"/>
      <c r="X67" s="40"/>
      <c r="Y67" s="40"/>
      <c r="Z67" s="40"/>
      <c r="AA67" s="40"/>
      <c r="AB67" s="40"/>
      <c r="AC67" s="40"/>
      <c r="AD67" s="40"/>
      <c r="AE67" s="40"/>
      <c r="AU67" s="19" t="s">
        <v>188</v>
      </c>
    </row>
    <row r="68" s="9" customFormat="1" ht="24.96" customHeight="1">
      <c r="A68" s="9"/>
      <c r="B68" s="177"/>
      <c r="C68" s="178"/>
      <c r="D68" s="179" t="s">
        <v>265</v>
      </c>
      <c r="E68" s="180"/>
      <c r="F68" s="180"/>
      <c r="G68" s="180"/>
      <c r="H68" s="180"/>
      <c r="I68" s="180"/>
      <c r="J68" s="181">
        <f>J97</f>
        <v>0</v>
      </c>
      <c r="K68" s="178"/>
      <c r="L68" s="182"/>
      <c r="S68" s="9"/>
      <c r="T68" s="9"/>
      <c r="U68" s="9"/>
      <c r="V68" s="9"/>
      <c r="W68" s="9"/>
      <c r="X68" s="9"/>
      <c r="Y68" s="9"/>
      <c r="Z68" s="9"/>
      <c r="AA68" s="9"/>
      <c r="AB68" s="9"/>
      <c r="AC68" s="9"/>
      <c r="AD68" s="9"/>
      <c r="AE68" s="9"/>
    </row>
    <row r="69" s="12" customFormat="1" ht="19.92" customHeight="1">
      <c r="A69" s="12"/>
      <c r="B69" s="232"/>
      <c r="C69" s="127"/>
      <c r="D69" s="233" t="s">
        <v>266</v>
      </c>
      <c r="E69" s="234"/>
      <c r="F69" s="234"/>
      <c r="G69" s="234"/>
      <c r="H69" s="234"/>
      <c r="I69" s="234"/>
      <c r="J69" s="235">
        <f>J98</f>
        <v>0</v>
      </c>
      <c r="K69" s="127"/>
      <c r="L69" s="236"/>
      <c r="S69" s="12"/>
      <c r="T69" s="12"/>
      <c r="U69" s="12"/>
      <c r="V69" s="12"/>
      <c r="W69" s="12"/>
      <c r="X69" s="12"/>
      <c r="Y69" s="12"/>
      <c r="Z69" s="12"/>
      <c r="AA69" s="12"/>
      <c r="AB69" s="12"/>
      <c r="AC69" s="12"/>
      <c r="AD69" s="12"/>
      <c r="AE69" s="12"/>
    </row>
    <row r="70" s="12" customFormat="1" ht="19.92" customHeight="1">
      <c r="A70" s="12"/>
      <c r="B70" s="232"/>
      <c r="C70" s="127"/>
      <c r="D70" s="233" t="s">
        <v>268</v>
      </c>
      <c r="E70" s="234"/>
      <c r="F70" s="234"/>
      <c r="G70" s="234"/>
      <c r="H70" s="234"/>
      <c r="I70" s="234"/>
      <c r="J70" s="235">
        <f>J113</f>
        <v>0</v>
      </c>
      <c r="K70" s="127"/>
      <c r="L70" s="236"/>
      <c r="S70" s="12"/>
      <c r="T70" s="12"/>
      <c r="U70" s="12"/>
      <c r="V70" s="12"/>
      <c r="W70" s="12"/>
      <c r="X70" s="12"/>
      <c r="Y70" s="12"/>
      <c r="Z70" s="12"/>
      <c r="AA70" s="12"/>
      <c r="AB70" s="12"/>
      <c r="AC70" s="12"/>
      <c r="AD70" s="12"/>
      <c r="AE70" s="12"/>
    </row>
    <row r="71" s="12" customFormat="1" ht="19.92" customHeight="1">
      <c r="A71" s="12"/>
      <c r="B71" s="232"/>
      <c r="C71" s="127"/>
      <c r="D71" s="233" t="s">
        <v>270</v>
      </c>
      <c r="E71" s="234"/>
      <c r="F71" s="234"/>
      <c r="G71" s="234"/>
      <c r="H71" s="234"/>
      <c r="I71" s="234"/>
      <c r="J71" s="235">
        <f>J115</f>
        <v>0</v>
      </c>
      <c r="K71" s="127"/>
      <c r="L71" s="236"/>
      <c r="S71" s="12"/>
      <c r="T71" s="12"/>
      <c r="U71" s="12"/>
      <c r="V71" s="12"/>
      <c r="W71" s="12"/>
      <c r="X71" s="12"/>
      <c r="Y71" s="12"/>
      <c r="Z71" s="12"/>
      <c r="AA71" s="12"/>
      <c r="AB71" s="12"/>
      <c r="AC71" s="12"/>
      <c r="AD71" s="12"/>
      <c r="AE71" s="12"/>
    </row>
    <row r="72" s="12" customFormat="1" ht="19.92" customHeight="1">
      <c r="A72" s="12"/>
      <c r="B72" s="232"/>
      <c r="C72" s="127"/>
      <c r="D72" s="233" t="s">
        <v>273</v>
      </c>
      <c r="E72" s="234"/>
      <c r="F72" s="234"/>
      <c r="G72" s="234"/>
      <c r="H72" s="234"/>
      <c r="I72" s="234"/>
      <c r="J72" s="235">
        <f>J126</f>
        <v>0</v>
      </c>
      <c r="K72" s="127"/>
      <c r="L72" s="236"/>
      <c r="S72" s="12"/>
      <c r="T72" s="12"/>
      <c r="U72" s="12"/>
      <c r="V72" s="12"/>
      <c r="W72" s="12"/>
      <c r="X72" s="12"/>
      <c r="Y72" s="12"/>
      <c r="Z72" s="12"/>
      <c r="AA72" s="12"/>
      <c r="AB72" s="12"/>
      <c r="AC72" s="12"/>
      <c r="AD72" s="12"/>
      <c r="AE72" s="12"/>
    </row>
    <row r="73" s="2" customFormat="1" ht="21.84" customHeight="1">
      <c r="A73" s="40"/>
      <c r="B73" s="41"/>
      <c r="C73" s="42"/>
      <c r="D73" s="42"/>
      <c r="E73" s="42"/>
      <c r="F73" s="42"/>
      <c r="G73" s="42"/>
      <c r="H73" s="42"/>
      <c r="I73" s="42"/>
      <c r="J73" s="42"/>
      <c r="K73" s="42"/>
      <c r="L73" s="147"/>
      <c r="S73" s="40"/>
      <c r="T73" s="40"/>
      <c r="U73" s="40"/>
      <c r="V73" s="40"/>
      <c r="W73" s="40"/>
      <c r="X73" s="40"/>
      <c r="Y73" s="40"/>
      <c r="Z73" s="40"/>
      <c r="AA73" s="40"/>
      <c r="AB73" s="40"/>
      <c r="AC73" s="40"/>
      <c r="AD73" s="40"/>
      <c r="AE73" s="40"/>
    </row>
    <row r="74" s="2" customFormat="1" ht="6.96" customHeight="1">
      <c r="A74" s="40"/>
      <c r="B74" s="61"/>
      <c r="C74" s="62"/>
      <c r="D74" s="62"/>
      <c r="E74" s="62"/>
      <c r="F74" s="62"/>
      <c r="G74" s="62"/>
      <c r="H74" s="62"/>
      <c r="I74" s="62"/>
      <c r="J74" s="62"/>
      <c r="K74" s="62"/>
      <c r="L74" s="147"/>
      <c r="S74" s="40"/>
      <c r="T74" s="40"/>
      <c r="U74" s="40"/>
      <c r="V74" s="40"/>
      <c r="W74" s="40"/>
      <c r="X74" s="40"/>
      <c r="Y74" s="40"/>
      <c r="Z74" s="40"/>
      <c r="AA74" s="40"/>
      <c r="AB74" s="40"/>
      <c r="AC74" s="40"/>
      <c r="AD74" s="40"/>
      <c r="AE74" s="40"/>
    </row>
    <row r="78" s="2" customFormat="1" ht="6.96" customHeight="1">
      <c r="A78" s="40"/>
      <c r="B78" s="63"/>
      <c r="C78" s="64"/>
      <c r="D78" s="64"/>
      <c r="E78" s="64"/>
      <c r="F78" s="64"/>
      <c r="G78" s="64"/>
      <c r="H78" s="64"/>
      <c r="I78" s="64"/>
      <c r="J78" s="64"/>
      <c r="K78" s="64"/>
      <c r="L78" s="147"/>
      <c r="S78" s="40"/>
      <c r="T78" s="40"/>
      <c r="U78" s="40"/>
      <c r="V78" s="40"/>
      <c r="W78" s="40"/>
      <c r="X78" s="40"/>
      <c r="Y78" s="40"/>
      <c r="Z78" s="40"/>
      <c r="AA78" s="40"/>
      <c r="AB78" s="40"/>
      <c r="AC78" s="40"/>
      <c r="AD78" s="40"/>
      <c r="AE78" s="40"/>
    </row>
    <row r="79" s="2" customFormat="1" ht="24.96" customHeight="1">
      <c r="A79" s="40"/>
      <c r="B79" s="41"/>
      <c r="C79" s="25" t="s">
        <v>191</v>
      </c>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12" customHeight="1">
      <c r="A81" s="40"/>
      <c r="B81" s="41"/>
      <c r="C81" s="34" t="s">
        <v>16</v>
      </c>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16.5" customHeight="1">
      <c r="A82" s="40"/>
      <c r="B82" s="41"/>
      <c r="C82" s="42"/>
      <c r="D82" s="42"/>
      <c r="E82" s="172" t="str">
        <f>E7</f>
        <v xml:space="preserve">Rekonstrukce  výpravní budovy v ŽST Planá u Marianských Lázní</v>
      </c>
      <c r="F82" s="34"/>
      <c r="G82" s="34"/>
      <c r="H82" s="34"/>
      <c r="I82" s="42"/>
      <c r="J82" s="42"/>
      <c r="K82" s="42"/>
      <c r="L82" s="147"/>
      <c r="S82" s="40"/>
      <c r="T82" s="40"/>
      <c r="U82" s="40"/>
      <c r="V82" s="40"/>
      <c r="W82" s="40"/>
      <c r="X82" s="40"/>
      <c r="Y82" s="40"/>
      <c r="Z82" s="40"/>
      <c r="AA82" s="40"/>
      <c r="AB82" s="40"/>
      <c r="AC82" s="40"/>
      <c r="AD82" s="40"/>
      <c r="AE82" s="40"/>
    </row>
    <row r="83" s="1" customFormat="1" ht="12" customHeight="1">
      <c r="B83" s="23"/>
      <c r="C83" s="34" t="s">
        <v>181</v>
      </c>
      <c r="D83" s="24"/>
      <c r="E83" s="24"/>
      <c r="F83" s="24"/>
      <c r="G83" s="24"/>
      <c r="H83" s="24"/>
      <c r="I83" s="24"/>
      <c r="J83" s="24"/>
      <c r="K83" s="24"/>
      <c r="L83" s="22"/>
    </row>
    <row r="84" s="1" customFormat="1" ht="16.5" customHeight="1">
      <c r="B84" s="23"/>
      <c r="C84" s="24"/>
      <c r="D84" s="24"/>
      <c r="E84" s="172" t="s">
        <v>261</v>
      </c>
      <c r="F84" s="24"/>
      <c r="G84" s="24"/>
      <c r="H84" s="24"/>
      <c r="I84" s="24"/>
      <c r="J84" s="24"/>
      <c r="K84" s="24"/>
      <c r="L84" s="22"/>
    </row>
    <row r="85" s="1" customFormat="1" ht="12" customHeight="1">
      <c r="B85" s="23"/>
      <c r="C85" s="34" t="s">
        <v>183</v>
      </c>
      <c r="D85" s="24"/>
      <c r="E85" s="24"/>
      <c r="F85" s="24"/>
      <c r="G85" s="24"/>
      <c r="H85" s="24"/>
      <c r="I85" s="24"/>
      <c r="J85" s="24"/>
      <c r="K85" s="24"/>
      <c r="L85" s="22"/>
    </row>
    <row r="86" s="2" customFormat="1" ht="16.5" customHeight="1">
      <c r="A86" s="40"/>
      <c r="B86" s="41"/>
      <c r="C86" s="42"/>
      <c r="D86" s="42"/>
      <c r="E86" s="231" t="s">
        <v>473</v>
      </c>
      <c r="F86" s="42"/>
      <c r="G86" s="42"/>
      <c r="H86" s="42"/>
      <c r="I86" s="42"/>
      <c r="J86" s="42"/>
      <c r="K86" s="42"/>
      <c r="L86" s="147"/>
      <c r="S86" s="40"/>
      <c r="T86" s="40"/>
      <c r="U86" s="40"/>
      <c r="V86" s="40"/>
      <c r="W86" s="40"/>
      <c r="X86" s="40"/>
      <c r="Y86" s="40"/>
      <c r="Z86" s="40"/>
      <c r="AA86" s="40"/>
      <c r="AB86" s="40"/>
      <c r="AC86" s="40"/>
      <c r="AD86" s="40"/>
      <c r="AE86" s="40"/>
    </row>
    <row r="87" s="2" customFormat="1" ht="12" customHeight="1">
      <c r="A87" s="40"/>
      <c r="B87" s="41"/>
      <c r="C87" s="34" t="s">
        <v>263</v>
      </c>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16.5" customHeight="1">
      <c r="A88" s="40"/>
      <c r="B88" s="41"/>
      <c r="C88" s="42"/>
      <c r="D88" s="42"/>
      <c r="E88" s="71" t="str">
        <f>E13</f>
        <v>01 - Zřízení vjezdu - provizorní úprava</v>
      </c>
      <c r="F88" s="42"/>
      <c r="G88" s="42"/>
      <c r="H88" s="42"/>
      <c r="I88" s="42"/>
      <c r="J88" s="42"/>
      <c r="K88" s="42"/>
      <c r="L88" s="147"/>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2" customHeight="1">
      <c r="A90" s="40"/>
      <c r="B90" s="41"/>
      <c r="C90" s="34" t="s">
        <v>21</v>
      </c>
      <c r="D90" s="42"/>
      <c r="E90" s="42"/>
      <c r="F90" s="29" t="str">
        <f>F16</f>
        <v xml:space="preserve"> </v>
      </c>
      <c r="G90" s="42"/>
      <c r="H90" s="42"/>
      <c r="I90" s="34" t="s">
        <v>23</v>
      </c>
      <c r="J90" s="74" t="str">
        <f>IF(J16="","",J16)</f>
        <v>17. 6. 2020</v>
      </c>
      <c r="K90" s="42"/>
      <c r="L90" s="147"/>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2" customFormat="1" ht="15.15" customHeight="1">
      <c r="A92" s="40"/>
      <c r="B92" s="41"/>
      <c r="C92" s="34" t="s">
        <v>25</v>
      </c>
      <c r="D92" s="42"/>
      <c r="E92" s="42"/>
      <c r="F92" s="29" t="str">
        <f>E19</f>
        <v>Správa železniční dopravní cesty</v>
      </c>
      <c r="G92" s="42"/>
      <c r="H92" s="42"/>
      <c r="I92" s="34" t="s">
        <v>33</v>
      </c>
      <c r="J92" s="38" t="str">
        <f>E25</f>
        <v>Viagnostics s.r.o.</v>
      </c>
      <c r="K92" s="42"/>
      <c r="L92" s="147"/>
      <c r="S92" s="40"/>
      <c r="T92" s="40"/>
      <c r="U92" s="40"/>
      <c r="V92" s="40"/>
      <c r="W92" s="40"/>
      <c r="X92" s="40"/>
      <c r="Y92" s="40"/>
      <c r="Z92" s="40"/>
      <c r="AA92" s="40"/>
      <c r="AB92" s="40"/>
      <c r="AC92" s="40"/>
      <c r="AD92" s="40"/>
      <c r="AE92" s="40"/>
    </row>
    <row r="93" s="2" customFormat="1" ht="15.15" customHeight="1">
      <c r="A93" s="40"/>
      <c r="B93" s="41"/>
      <c r="C93" s="34" t="s">
        <v>31</v>
      </c>
      <c r="D93" s="42"/>
      <c r="E93" s="42"/>
      <c r="F93" s="29" t="str">
        <f>IF(E22="","",E22)</f>
        <v>Vyplň údaj</v>
      </c>
      <c r="G93" s="42"/>
      <c r="H93" s="42"/>
      <c r="I93" s="34" t="s">
        <v>38</v>
      </c>
      <c r="J93" s="38" t="str">
        <f>E28</f>
        <v xml:space="preserve"> </v>
      </c>
      <c r="K93" s="42"/>
      <c r="L93" s="147"/>
      <c r="S93" s="40"/>
      <c r="T93" s="40"/>
      <c r="U93" s="40"/>
      <c r="V93" s="40"/>
      <c r="W93" s="40"/>
      <c r="X93" s="40"/>
      <c r="Y93" s="40"/>
      <c r="Z93" s="40"/>
      <c r="AA93" s="40"/>
      <c r="AB93" s="40"/>
      <c r="AC93" s="40"/>
      <c r="AD93" s="40"/>
      <c r="AE93" s="40"/>
    </row>
    <row r="94" s="2" customFormat="1" ht="10.32" customHeight="1">
      <c r="A94" s="40"/>
      <c r="B94" s="41"/>
      <c r="C94" s="42"/>
      <c r="D94" s="42"/>
      <c r="E94" s="42"/>
      <c r="F94" s="42"/>
      <c r="G94" s="42"/>
      <c r="H94" s="42"/>
      <c r="I94" s="42"/>
      <c r="J94" s="42"/>
      <c r="K94" s="42"/>
      <c r="L94" s="147"/>
      <c r="S94" s="40"/>
      <c r="T94" s="40"/>
      <c r="U94" s="40"/>
      <c r="V94" s="40"/>
      <c r="W94" s="40"/>
      <c r="X94" s="40"/>
      <c r="Y94" s="40"/>
      <c r="Z94" s="40"/>
      <c r="AA94" s="40"/>
      <c r="AB94" s="40"/>
      <c r="AC94" s="40"/>
      <c r="AD94" s="40"/>
      <c r="AE94" s="40"/>
    </row>
    <row r="95" s="10" customFormat="1" ht="29.28" customHeight="1">
      <c r="A95" s="183"/>
      <c r="B95" s="184"/>
      <c r="C95" s="185" t="s">
        <v>192</v>
      </c>
      <c r="D95" s="186" t="s">
        <v>60</v>
      </c>
      <c r="E95" s="186" t="s">
        <v>56</v>
      </c>
      <c r="F95" s="186" t="s">
        <v>57</v>
      </c>
      <c r="G95" s="186" t="s">
        <v>193</v>
      </c>
      <c r="H95" s="186" t="s">
        <v>194</v>
      </c>
      <c r="I95" s="186" t="s">
        <v>195</v>
      </c>
      <c r="J95" s="186" t="s">
        <v>187</v>
      </c>
      <c r="K95" s="187" t="s">
        <v>196</v>
      </c>
      <c r="L95" s="188"/>
      <c r="M95" s="94" t="s">
        <v>19</v>
      </c>
      <c r="N95" s="95" t="s">
        <v>45</v>
      </c>
      <c r="O95" s="95" t="s">
        <v>197</v>
      </c>
      <c r="P95" s="95" t="s">
        <v>198</v>
      </c>
      <c r="Q95" s="95" t="s">
        <v>199</v>
      </c>
      <c r="R95" s="95" t="s">
        <v>200</v>
      </c>
      <c r="S95" s="95" t="s">
        <v>201</v>
      </c>
      <c r="T95" s="96" t="s">
        <v>202</v>
      </c>
      <c r="U95" s="183"/>
      <c r="V95" s="183"/>
      <c r="W95" s="183"/>
      <c r="X95" s="183"/>
      <c r="Y95" s="183"/>
      <c r="Z95" s="183"/>
      <c r="AA95" s="183"/>
      <c r="AB95" s="183"/>
      <c r="AC95" s="183"/>
      <c r="AD95" s="183"/>
      <c r="AE95" s="183"/>
    </row>
    <row r="96" s="2" customFormat="1" ht="22.8" customHeight="1">
      <c r="A96" s="40"/>
      <c r="B96" s="41"/>
      <c r="C96" s="101" t="s">
        <v>203</v>
      </c>
      <c r="D96" s="42"/>
      <c r="E96" s="42"/>
      <c r="F96" s="42"/>
      <c r="G96" s="42"/>
      <c r="H96" s="42"/>
      <c r="I96" s="42"/>
      <c r="J96" s="189">
        <f>BK96</f>
        <v>0</v>
      </c>
      <c r="K96" s="42"/>
      <c r="L96" s="46"/>
      <c r="M96" s="97"/>
      <c r="N96" s="190"/>
      <c r="O96" s="98"/>
      <c r="P96" s="191">
        <f>P97</f>
        <v>0</v>
      </c>
      <c r="Q96" s="98"/>
      <c r="R96" s="191">
        <f>R97</f>
        <v>27.168534319999999</v>
      </c>
      <c r="S96" s="98"/>
      <c r="T96" s="192">
        <f>T97</f>
        <v>0</v>
      </c>
      <c r="U96" s="40"/>
      <c r="V96" s="40"/>
      <c r="W96" s="40"/>
      <c r="X96" s="40"/>
      <c r="Y96" s="40"/>
      <c r="Z96" s="40"/>
      <c r="AA96" s="40"/>
      <c r="AB96" s="40"/>
      <c r="AC96" s="40"/>
      <c r="AD96" s="40"/>
      <c r="AE96" s="40"/>
      <c r="AT96" s="19" t="s">
        <v>74</v>
      </c>
      <c r="AU96" s="19" t="s">
        <v>188</v>
      </c>
      <c r="BK96" s="193">
        <f>BK97</f>
        <v>0</v>
      </c>
    </row>
    <row r="97" s="11" customFormat="1" ht="25.92" customHeight="1">
      <c r="A97" s="11"/>
      <c r="B97" s="194"/>
      <c r="C97" s="195"/>
      <c r="D97" s="196" t="s">
        <v>74</v>
      </c>
      <c r="E97" s="197" t="s">
        <v>276</v>
      </c>
      <c r="F97" s="197" t="s">
        <v>277</v>
      </c>
      <c r="G97" s="195"/>
      <c r="H97" s="195"/>
      <c r="I97" s="198"/>
      <c r="J97" s="199">
        <f>BK97</f>
        <v>0</v>
      </c>
      <c r="K97" s="195"/>
      <c r="L97" s="200"/>
      <c r="M97" s="201"/>
      <c r="N97" s="202"/>
      <c r="O97" s="202"/>
      <c r="P97" s="203">
        <f>P98+P113+P115+P126</f>
        <v>0</v>
      </c>
      <c r="Q97" s="202"/>
      <c r="R97" s="203">
        <f>R98+R113+R115+R126</f>
        <v>27.168534319999999</v>
      </c>
      <c r="S97" s="202"/>
      <c r="T97" s="204">
        <f>T98+T113+T115+T126</f>
        <v>0</v>
      </c>
      <c r="U97" s="11"/>
      <c r="V97" s="11"/>
      <c r="W97" s="11"/>
      <c r="X97" s="11"/>
      <c r="Y97" s="11"/>
      <c r="Z97" s="11"/>
      <c r="AA97" s="11"/>
      <c r="AB97" s="11"/>
      <c r="AC97" s="11"/>
      <c r="AD97" s="11"/>
      <c r="AE97" s="11"/>
      <c r="AR97" s="205" t="s">
        <v>82</v>
      </c>
      <c r="AT97" s="206" t="s">
        <v>74</v>
      </c>
      <c r="AU97" s="206" t="s">
        <v>75</v>
      </c>
      <c r="AY97" s="205" t="s">
        <v>207</v>
      </c>
      <c r="BK97" s="207">
        <f>BK98+BK113+BK115+BK126</f>
        <v>0</v>
      </c>
    </row>
    <row r="98" s="11" customFormat="1" ht="22.8" customHeight="1">
      <c r="A98" s="11"/>
      <c r="B98" s="194"/>
      <c r="C98" s="195"/>
      <c r="D98" s="196" t="s">
        <v>74</v>
      </c>
      <c r="E98" s="237" t="s">
        <v>82</v>
      </c>
      <c r="F98" s="237" t="s">
        <v>278</v>
      </c>
      <c r="G98" s="195"/>
      <c r="H98" s="195"/>
      <c r="I98" s="198"/>
      <c r="J98" s="238">
        <f>BK98</f>
        <v>0</v>
      </c>
      <c r="K98" s="195"/>
      <c r="L98" s="200"/>
      <c r="M98" s="201"/>
      <c r="N98" s="202"/>
      <c r="O98" s="202"/>
      <c r="P98" s="203">
        <f>SUM(P99:P112)</f>
        <v>0</v>
      </c>
      <c r="Q98" s="202"/>
      <c r="R98" s="203">
        <f>SUM(R99:R112)</f>
        <v>0</v>
      </c>
      <c r="S98" s="202"/>
      <c r="T98" s="204">
        <f>SUM(T99:T112)</f>
        <v>0</v>
      </c>
      <c r="U98" s="11"/>
      <c r="V98" s="11"/>
      <c r="W98" s="11"/>
      <c r="X98" s="11"/>
      <c r="Y98" s="11"/>
      <c r="Z98" s="11"/>
      <c r="AA98" s="11"/>
      <c r="AB98" s="11"/>
      <c r="AC98" s="11"/>
      <c r="AD98" s="11"/>
      <c r="AE98" s="11"/>
      <c r="AR98" s="205" t="s">
        <v>82</v>
      </c>
      <c r="AT98" s="206" t="s">
        <v>74</v>
      </c>
      <c r="AU98" s="206" t="s">
        <v>82</v>
      </c>
      <c r="AY98" s="205" t="s">
        <v>207</v>
      </c>
      <c r="BK98" s="207">
        <f>SUM(BK99:BK112)</f>
        <v>0</v>
      </c>
    </row>
    <row r="99" s="2" customFormat="1" ht="14.4" customHeight="1">
      <c r="A99" s="40"/>
      <c r="B99" s="41"/>
      <c r="C99" s="208" t="s">
        <v>82</v>
      </c>
      <c r="D99" s="208" t="s">
        <v>208</v>
      </c>
      <c r="E99" s="209" t="s">
        <v>475</v>
      </c>
      <c r="F99" s="210" t="s">
        <v>476</v>
      </c>
      <c r="G99" s="211" t="s">
        <v>290</v>
      </c>
      <c r="H99" s="212">
        <v>20.303000000000001</v>
      </c>
      <c r="I99" s="213"/>
      <c r="J99" s="214">
        <f>ROUND(I99*H99,2)</f>
        <v>0</v>
      </c>
      <c r="K99" s="210" t="s">
        <v>212</v>
      </c>
      <c r="L99" s="46"/>
      <c r="M99" s="215" t="s">
        <v>19</v>
      </c>
      <c r="N99" s="216" t="s">
        <v>46</v>
      </c>
      <c r="O99" s="86"/>
      <c r="P99" s="217">
        <f>O99*H99</f>
        <v>0</v>
      </c>
      <c r="Q99" s="217">
        <v>0</v>
      </c>
      <c r="R99" s="217">
        <f>Q99*H99</f>
        <v>0</v>
      </c>
      <c r="S99" s="217">
        <v>0</v>
      </c>
      <c r="T99" s="218">
        <f>S99*H99</f>
        <v>0</v>
      </c>
      <c r="U99" s="40"/>
      <c r="V99" s="40"/>
      <c r="W99" s="40"/>
      <c r="X99" s="40"/>
      <c r="Y99" s="40"/>
      <c r="Z99" s="40"/>
      <c r="AA99" s="40"/>
      <c r="AB99" s="40"/>
      <c r="AC99" s="40"/>
      <c r="AD99" s="40"/>
      <c r="AE99" s="40"/>
      <c r="AR99" s="219" t="s">
        <v>225</v>
      </c>
      <c r="AT99" s="219" t="s">
        <v>208</v>
      </c>
      <c r="AU99" s="219" t="s">
        <v>84</v>
      </c>
      <c r="AY99" s="19" t="s">
        <v>207</v>
      </c>
      <c r="BE99" s="220">
        <f>IF(N99="základní",J99,0)</f>
        <v>0</v>
      </c>
      <c r="BF99" s="220">
        <f>IF(N99="snížená",J99,0)</f>
        <v>0</v>
      </c>
      <c r="BG99" s="220">
        <f>IF(N99="zákl. přenesená",J99,0)</f>
        <v>0</v>
      </c>
      <c r="BH99" s="220">
        <f>IF(N99="sníž. přenesená",J99,0)</f>
        <v>0</v>
      </c>
      <c r="BI99" s="220">
        <f>IF(N99="nulová",J99,0)</f>
        <v>0</v>
      </c>
      <c r="BJ99" s="19" t="s">
        <v>82</v>
      </c>
      <c r="BK99" s="220">
        <f>ROUND(I99*H99,2)</f>
        <v>0</v>
      </c>
      <c r="BL99" s="19" t="s">
        <v>225</v>
      </c>
      <c r="BM99" s="219" t="s">
        <v>477</v>
      </c>
    </row>
    <row r="100" s="2" customFormat="1">
      <c r="A100" s="40"/>
      <c r="B100" s="41"/>
      <c r="C100" s="42"/>
      <c r="D100" s="221" t="s">
        <v>215</v>
      </c>
      <c r="E100" s="42"/>
      <c r="F100" s="222" t="s">
        <v>478</v>
      </c>
      <c r="G100" s="42"/>
      <c r="H100" s="42"/>
      <c r="I100" s="223"/>
      <c r="J100" s="42"/>
      <c r="K100" s="42"/>
      <c r="L100" s="46"/>
      <c r="M100" s="224"/>
      <c r="N100" s="225"/>
      <c r="O100" s="86"/>
      <c r="P100" s="86"/>
      <c r="Q100" s="86"/>
      <c r="R100" s="86"/>
      <c r="S100" s="86"/>
      <c r="T100" s="87"/>
      <c r="U100" s="40"/>
      <c r="V100" s="40"/>
      <c r="W100" s="40"/>
      <c r="X100" s="40"/>
      <c r="Y100" s="40"/>
      <c r="Z100" s="40"/>
      <c r="AA100" s="40"/>
      <c r="AB100" s="40"/>
      <c r="AC100" s="40"/>
      <c r="AD100" s="40"/>
      <c r="AE100" s="40"/>
      <c r="AT100" s="19" t="s">
        <v>215</v>
      </c>
      <c r="AU100" s="19" t="s">
        <v>84</v>
      </c>
    </row>
    <row r="101" s="13" customFormat="1">
      <c r="A101" s="13"/>
      <c r="B101" s="239"/>
      <c r="C101" s="240"/>
      <c r="D101" s="221" t="s">
        <v>293</v>
      </c>
      <c r="E101" s="241" t="s">
        <v>19</v>
      </c>
      <c r="F101" s="242" t="s">
        <v>479</v>
      </c>
      <c r="G101" s="240"/>
      <c r="H101" s="243">
        <v>20.303000000000001</v>
      </c>
      <c r="I101" s="244"/>
      <c r="J101" s="240"/>
      <c r="K101" s="240"/>
      <c r="L101" s="245"/>
      <c r="M101" s="246"/>
      <c r="N101" s="247"/>
      <c r="O101" s="247"/>
      <c r="P101" s="247"/>
      <c r="Q101" s="247"/>
      <c r="R101" s="247"/>
      <c r="S101" s="247"/>
      <c r="T101" s="248"/>
      <c r="U101" s="13"/>
      <c r="V101" s="13"/>
      <c r="W101" s="13"/>
      <c r="X101" s="13"/>
      <c r="Y101" s="13"/>
      <c r="Z101" s="13"/>
      <c r="AA101" s="13"/>
      <c r="AB101" s="13"/>
      <c r="AC101" s="13"/>
      <c r="AD101" s="13"/>
      <c r="AE101" s="13"/>
      <c r="AT101" s="249" t="s">
        <v>293</v>
      </c>
      <c r="AU101" s="249" t="s">
        <v>84</v>
      </c>
      <c r="AV101" s="13" t="s">
        <v>84</v>
      </c>
      <c r="AW101" s="13" t="s">
        <v>37</v>
      </c>
      <c r="AX101" s="13" t="s">
        <v>82</v>
      </c>
      <c r="AY101" s="249" t="s">
        <v>207</v>
      </c>
    </row>
    <row r="102" s="2" customFormat="1" ht="37.8" customHeight="1">
      <c r="A102" s="40"/>
      <c r="B102" s="41"/>
      <c r="C102" s="208" t="s">
        <v>84</v>
      </c>
      <c r="D102" s="208" t="s">
        <v>208</v>
      </c>
      <c r="E102" s="209" t="s">
        <v>295</v>
      </c>
      <c r="F102" s="210" t="s">
        <v>296</v>
      </c>
      <c r="G102" s="211" t="s">
        <v>290</v>
      </c>
      <c r="H102" s="212">
        <v>20.303000000000001</v>
      </c>
      <c r="I102" s="213"/>
      <c r="J102" s="214">
        <f>ROUND(I102*H102,2)</f>
        <v>0</v>
      </c>
      <c r="K102" s="210" t="s">
        <v>212</v>
      </c>
      <c r="L102" s="46"/>
      <c r="M102" s="215" t="s">
        <v>19</v>
      </c>
      <c r="N102" s="216" t="s">
        <v>46</v>
      </c>
      <c r="O102" s="86"/>
      <c r="P102" s="217">
        <f>O102*H102</f>
        <v>0</v>
      </c>
      <c r="Q102" s="217">
        <v>0</v>
      </c>
      <c r="R102" s="217">
        <f>Q102*H102</f>
        <v>0</v>
      </c>
      <c r="S102" s="217">
        <v>0</v>
      </c>
      <c r="T102" s="218">
        <f>S102*H102</f>
        <v>0</v>
      </c>
      <c r="U102" s="40"/>
      <c r="V102" s="40"/>
      <c r="W102" s="40"/>
      <c r="X102" s="40"/>
      <c r="Y102" s="40"/>
      <c r="Z102" s="40"/>
      <c r="AA102" s="40"/>
      <c r="AB102" s="40"/>
      <c r="AC102" s="40"/>
      <c r="AD102" s="40"/>
      <c r="AE102" s="40"/>
      <c r="AR102" s="219" t="s">
        <v>225</v>
      </c>
      <c r="AT102" s="219" t="s">
        <v>208</v>
      </c>
      <c r="AU102" s="219" t="s">
        <v>84</v>
      </c>
      <c r="AY102" s="19" t="s">
        <v>207</v>
      </c>
      <c r="BE102" s="220">
        <f>IF(N102="základní",J102,0)</f>
        <v>0</v>
      </c>
      <c r="BF102" s="220">
        <f>IF(N102="snížená",J102,0)</f>
        <v>0</v>
      </c>
      <c r="BG102" s="220">
        <f>IF(N102="zákl. přenesená",J102,0)</f>
        <v>0</v>
      </c>
      <c r="BH102" s="220">
        <f>IF(N102="sníž. přenesená",J102,0)</f>
        <v>0</v>
      </c>
      <c r="BI102" s="220">
        <f>IF(N102="nulová",J102,0)</f>
        <v>0</v>
      </c>
      <c r="BJ102" s="19" t="s">
        <v>82</v>
      </c>
      <c r="BK102" s="220">
        <f>ROUND(I102*H102,2)</f>
        <v>0</v>
      </c>
      <c r="BL102" s="19" t="s">
        <v>225</v>
      </c>
      <c r="BM102" s="219" t="s">
        <v>480</v>
      </c>
    </row>
    <row r="103" s="2" customFormat="1">
      <c r="A103" s="40"/>
      <c r="B103" s="41"/>
      <c r="C103" s="42"/>
      <c r="D103" s="221" t="s">
        <v>215</v>
      </c>
      <c r="E103" s="42"/>
      <c r="F103" s="222" t="s">
        <v>298</v>
      </c>
      <c r="G103" s="42"/>
      <c r="H103" s="42"/>
      <c r="I103" s="223"/>
      <c r="J103" s="42"/>
      <c r="K103" s="42"/>
      <c r="L103" s="46"/>
      <c r="M103" s="224"/>
      <c r="N103" s="225"/>
      <c r="O103" s="86"/>
      <c r="P103" s="86"/>
      <c r="Q103" s="86"/>
      <c r="R103" s="86"/>
      <c r="S103" s="86"/>
      <c r="T103" s="87"/>
      <c r="U103" s="40"/>
      <c r="V103" s="40"/>
      <c r="W103" s="40"/>
      <c r="X103" s="40"/>
      <c r="Y103" s="40"/>
      <c r="Z103" s="40"/>
      <c r="AA103" s="40"/>
      <c r="AB103" s="40"/>
      <c r="AC103" s="40"/>
      <c r="AD103" s="40"/>
      <c r="AE103" s="40"/>
      <c r="AT103" s="19" t="s">
        <v>215</v>
      </c>
      <c r="AU103" s="19" t="s">
        <v>84</v>
      </c>
    </row>
    <row r="104" s="2" customFormat="1" ht="37.8" customHeight="1">
      <c r="A104" s="40"/>
      <c r="B104" s="41"/>
      <c r="C104" s="208" t="s">
        <v>97</v>
      </c>
      <c r="D104" s="208" t="s">
        <v>208</v>
      </c>
      <c r="E104" s="209" t="s">
        <v>299</v>
      </c>
      <c r="F104" s="210" t="s">
        <v>300</v>
      </c>
      <c r="G104" s="211" t="s">
        <v>290</v>
      </c>
      <c r="H104" s="212">
        <v>101.515</v>
      </c>
      <c r="I104" s="213"/>
      <c r="J104" s="214">
        <f>ROUND(I104*H104,2)</f>
        <v>0</v>
      </c>
      <c r="K104" s="210" t="s">
        <v>212</v>
      </c>
      <c r="L104" s="46"/>
      <c r="M104" s="215" t="s">
        <v>19</v>
      </c>
      <c r="N104" s="216" t="s">
        <v>46</v>
      </c>
      <c r="O104" s="86"/>
      <c r="P104" s="217">
        <f>O104*H104</f>
        <v>0</v>
      </c>
      <c r="Q104" s="217">
        <v>0</v>
      </c>
      <c r="R104" s="217">
        <f>Q104*H104</f>
        <v>0</v>
      </c>
      <c r="S104" s="217">
        <v>0</v>
      </c>
      <c r="T104" s="218">
        <f>S104*H104</f>
        <v>0</v>
      </c>
      <c r="U104" s="40"/>
      <c r="V104" s="40"/>
      <c r="W104" s="40"/>
      <c r="X104" s="40"/>
      <c r="Y104" s="40"/>
      <c r="Z104" s="40"/>
      <c r="AA104" s="40"/>
      <c r="AB104" s="40"/>
      <c r="AC104" s="40"/>
      <c r="AD104" s="40"/>
      <c r="AE104" s="40"/>
      <c r="AR104" s="219" t="s">
        <v>225</v>
      </c>
      <c r="AT104" s="219" t="s">
        <v>208</v>
      </c>
      <c r="AU104" s="219" t="s">
        <v>84</v>
      </c>
      <c r="AY104" s="19" t="s">
        <v>207</v>
      </c>
      <c r="BE104" s="220">
        <f>IF(N104="základní",J104,0)</f>
        <v>0</v>
      </c>
      <c r="BF104" s="220">
        <f>IF(N104="snížená",J104,0)</f>
        <v>0</v>
      </c>
      <c r="BG104" s="220">
        <f>IF(N104="zákl. přenesená",J104,0)</f>
        <v>0</v>
      </c>
      <c r="BH104" s="220">
        <f>IF(N104="sníž. přenesená",J104,0)</f>
        <v>0</v>
      </c>
      <c r="BI104" s="220">
        <f>IF(N104="nulová",J104,0)</f>
        <v>0</v>
      </c>
      <c r="BJ104" s="19" t="s">
        <v>82</v>
      </c>
      <c r="BK104" s="220">
        <f>ROUND(I104*H104,2)</f>
        <v>0</v>
      </c>
      <c r="BL104" s="19" t="s">
        <v>225</v>
      </c>
      <c r="BM104" s="219" t="s">
        <v>481</v>
      </c>
    </row>
    <row r="105" s="2" customFormat="1">
      <c r="A105" s="40"/>
      <c r="B105" s="41"/>
      <c r="C105" s="42"/>
      <c r="D105" s="221" t="s">
        <v>215</v>
      </c>
      <c r="E105" s="42"/>
      <c r="F105" s="222" t="s">
        <v>298</v>
      </c>
      <c r="G105" s="42"/>
      <c r="H105" s="42"/>
      <c r="I105" s="223"/>
      <c r="J105" s="42"/>
      <c r="K105" s="42"/>
      <c r="L105" s="46"/>
      <c r="M105" s="224"/>
      <c r="N105" s="225"/>
      <c r="O105" s="86"/>
      <c r="P105" s="86"/>
      <c r="Q105" s="86"/>
      <c r="R105" s="86"/>
      <c r="S105" s="86"/>
      <c r="T105" s="87"/>
      <c r="U105" s="40"/>
      <c r="V105" s="40"/>
      <c r="W105" s="40"/>
      <c r="X105" s="40"/>
      <c r="Y105" s="40"/>
      <c r="Z105" s="40"/>
      <c r="AA105" s="40"/>
      <c r="AB105" s="40"/>
      <c r="AC105" s="40"/>
      <c r="AD105" s="40"/>
      <c r="AE105" s="40"/>
      <c r="AT105" s="19" t="s">
        <v>215</v>
      </c>
      <c r="AU105" s="19" t="s">
        <v>84</v>
      </c>
    </row>
    <row r="106" s="13" customFormat="1">
      <c r="A106" s="13"/>
      <c r="B106" s="239"/>
      <c r="C106" s="240"/>
      <c r="D106" s="221" t="s">
        <v>293</v>
      </c>
      <c r="E106" s="240"/>
      <c r="F106" s="242" t="s">
        <v>482</v>
      </c>
      <c r="G106" s="240"/>
      <c r="H106" s="243">
        <v>101.515</v>
      </c>
      <c r="I106" s="244"/>
      <c r="J106" s="240"/>
      <c r="K106" s="240"/>
      <c r="L106" s="245"/>
      <c r="M106" s="246"/>
      <c r="N106" s="247"/>
      <c r="O106" s="247"/>
      <c r="P106" s="247"/>
      <c r="Q106" s="247"/>
      <c r="R106" s="247"/>
      <c r="S106" s="247"/>
      <c r="T106" s="248"/>
      <c r="U106" s="13"/>
      <c r="V106" s="13"/>
      <c r="W106" s="13"/>
      <c r="X106" s="13"/>
      <c r="Y106" s="13"/>
      <c r="Z106" s="13"/>
      <c r="AA106" s="13"/>
      <c r="AB106" s="13"/>
      <c r="AC106" s="13"/>
      <c r="AD106" s="13"/>
      <c r="AE106" s="13"/>
      <c r="AT106" s="249" t="s">
        <v>293</v>
      </c>
      <c r="AU106" s="249" t="s">
        <v>84</v>
      </c>
      <c r="AV106" s="13" t="s">
        <v>84</v>
      </c>
      <c r="AW106" s="13" t="s">
        <v>4</v>
      </c>
      <c r="AX106" s="13" t="s">
        <v>82</v>
      </c>
      <c r="AY106" s="249" t="s">
        <v>207</v>
      </c>
    </row>
    <row r="107" s="2" customFormat="1" ht="24.15" customHeight="1">
      <c r="A107" s="40"/>
      <c r="B107" s="41"/>
      <c r="C107" s="208" t="s">
        <v>225</v>
      </c>
      <c r="D107" s="208" t="s">
        <v>208</v>
      </c>
      <c r="E107" s="209" t="s">
        <v>303</v>
      </c>
      <c r="F107" s="210" t="s">
        <v>304</v>
      </c>
      <c r="G107" s="211" t="s">
        <v>305</v>
      </c>
      <c r="H107" s="212">
        <v>32.484999999999999</v>
      </c>
      <c r="I107" s="213"/>
      <c r="J107" s="214">
        <f>ROUND(I107*H107,2)</f>
        <v>0</v>
      </c>
      <c r="K107" s="210" t="s">
        <v>212</v>
      </c>
      <c r="L107" s="46"/>
      <c r="M107" s="215" t="s">
        <v>19</v>
      </c>
      <c r="N107" s="216" t="s">
        <v>46</v>
      </c>
      <c r="O107" s="86"/>
      <c r="P107" s="217">
        <f>O107*H107</f>
        <v>0</v>
      </c>
      <c r="Q107" s="217">
        <v>0</v>
      </c>
      <c r="R107" s="217">
        <f>Q107*H107</f>
        <v>0</v>
      </c>
      <c r="S107" s="217">
        <v>0</v>
      </c>
      <c r="T107" s="218">
        <f>S107*H107</f>
        <v>0</v>
      </c>
      <c r="U107" s="40"/>
      <c r="V107" s="40"/>
      <c r="W107" s="40"/>
      <c r="X107" s="40"/>
      <c r="Y107" s="40"/>
      <c r="Z107" s="40"/>
      <c r="AA107" s="40"/>
      <c r="AB107" s="40"/>
      <c r="AC107" s="40"/>
      <c r="AD107" s="40"/>
      <c r="AE107" s="40"/>
      <c r="AR107" s="219" t="s">
        <v>225</v>
      </c>
      <c r="AT107" s="219" t="s">
        <v>208</v>
      </c>
      <c r="AU107" s="219" t="s">
        <v>84</v>
      </c>
      <c r="AY107" s="19" t="s">
        <v>207</v>
      </c>
      <c r="BE107" s="220">
        <f>IF(N107="základní",J107,0)</f>
        <v>0</v>
      </c>
      <c r="BF107" s="220">
        <f>IF(N107="snížená",J107,0)</f>
        <v>0</v>
      </c>
      <c r="BG107" s="220">
        <f>IF(N107="zákl. přenesená",J107,0)</f>
        <v>0</v>
      </c>
      <c r="BH107" s="220">
        <f>IF(N107="sníž. přenesená",J107,0)</f>
        <v>0</v>
      </c>
      <c r="BI107" s="220">
        <f>IF(N107="nulová",J107,0)</f>
        <v>0</v>
      </c>
      <c r="BJ107" s="19" t="s">
        <v>82</v>
      </c>
      <c r="BK107" s="220">
        <f>ROUND(I107*H107,2)</f>
        <v>0</v>
      </c>
      <c r="BL107" s="19" t="s">
        <v>225</v>
      </c>
      <c r="BM107" s="219" t="s">
        <v>483</v>
      </c>
    </row>
    <row r="108" s="2" customFormat="1">
      <c r="A108" s="40"/>
      <c r="B108" s="41"/>
      <c r="C108" s="42"/>
      <c r="D108" s="221" t="s">
        <v>215</v>
      </c>
      <c r="E108" s="42"/>
      <c r="F108" s="222" t="s">
        <v>307</v>
      </c>
      <c r="G108" s="42"/>
      <c r="H108" s="42"/>
      <c r="I108" s="223"/>
      <c r="J108" s="42"/>
      <c r="K108" s="42"/>
      <c r="L108" s="46"/>
      <c r="M108" s="224"/>
      <c r="N108" s="225"/>
      <c r="O108" s="86"/>
      <c r="P108" s="86"/>
      <c r="Q108" s="86"/>
      <c r="R108" s="86"/>
      <c r="S108" s="86"/>
      <c r="T108" s="87"/>
      <c r="U108" s="40"/>
      <c r="V108" s="40"/>
      <c r="W108" s="40"/>
      <c r="X108" s="40"/>
      <c r="Y108" s="40"/>
      <c r="Z108" s="40"/>
      <c r="AA108" s="40"/>
      <c r="AB108" s="40"/>
      <c r="AC108" s="40"/>
      <c r="AD108" s="40"/>
      <c r="AE108" s="40"/>
      <c r="AT108" s="19" t="s">
        <v>215</v>
      </c>
      <c r="AU108" s="19" t="s">
        <v>84</v>
      </c>
    </row>
    <row r="109" s="13" customFormat="1">
      <c r="A109" s="13"/>
      <c r="B109" s="239"/>
      <c r="C109" s="240"/>
      <c r="D109" s="221" t="s">
        <v>293</v>
      </c>
      <c r="E109" s="240"/>
      <c r="F109" s="242" t="s">
        <v>484</v>
      </c>
      <c r="G109" s="240"/>
      <c r="H109" s="243">
        <v>32.484999999999999</v>
      </c>
      <c r="I109" s="244"/>
      <c r="J109" s="240"/>
      <c r="K109" s="240"/>
      <c r="L109" s="245"/>
      <c r="M109" s="246"/>
      <c r="N109" s="247"/>
      <c r="O109" s="247"/>
      <c r="P109" s="247"/>
      <c r="Q109" s="247"/>
      <c r="R109" s="247"/>
      <c r="S109" s="247"/>
      <c r="T109" s="248"/>
      <c r="U109" s="13"/>
      <c r="V109" s="13"/>
      <c r="W109" s="13"/>
      <c r="X109" s="13"/>
      <c r="Y109" s="13"/>
      <c r="Z109" s="13"/>
      <c r="AA109" s="13"/>
      <c r="AB109" s="13"/>
      <c r="AC109" s="13"/>
      <c r="AD109" s="13"/>
      <c r="AE109" s="13"/>
      <c r="AT109" s="249" t="s">
        <v>293</v>
      </c>
      <c r="AU109" s="249" t="s">
        <v>84</v>
      </c>
      <c r="AV109" s="13" t="s">
        <v>84</v>
      </c>
      <c r="AW109" s="13" t="s">
        <v>4</v>
      </c>
      <c r="AX109" s="13" t="s">
        <v>82</v>
      </c>
      <c r="AY109" s="249" t="s">
        <v>207</v>
      </c>
    </row>
    <row r="110" s="2" customFormat="1" ht="14.4" customHeight="1">
      <c r="A110" s="40"/>
      <c r="B110" s="41"/>
      <c r="C110" s="208" t="s">
        <v>206</v>
      </c>
      <c r="D110" s="208" t="s">
        <v>208</v>
      </c>
      <c r="E110" s="209" t="s">
        <v>485</v>
      </c>
      <c r="F110" s="210" t="s">
        <v>486</v>
      </c>
      <c r="G110" s="211" t="s">
        <v>281</v>
      </c>
      <c r="H110" s="212">
        <v>101.515</v>
      </c>
      <c r="I110" s="213"/>
      <c r="J110" s="214">
        <f>ROUND(I110*H110,2)</f>
        <v>0</v>
      </c>
      <c r="K110" s="210" t="s">
        <v>212</v>
      </c>
      <c r="L110" s="46"/>
      <c r="M110" s="215" t="s">
        <v>19</v>
      </c>
      <c r="N110" s="216" t="s">
        <v>46</v>
      </c>
      <c r="O110" s="86"/>
      <c r="P110" s="217">
        <f>O110*H110</f>
        <v>0</v>
      </c>
      <c r="Q110" s="217">
        <v>0</v>
      </c>
      <c r="R110" s="217">
        <f>Q110*H110</f>
        <v>0</v>
      </c>
      <c r="S110" s="217">
        <v>0</v>
      </c>
      <c r="T110" s="218">
        <f>S110*H110</f>
        <v>0</v>
      </c>
      <c r="U110" s="40"/>
      <c r="V110" s="40"/>
      <c r="W110" s="40"/>
      <c r="X110" s="40"/>
      <c r="Y110" s="40"/>
      <c r="Z110" s="40"/>
      <c r="AA110" s="40"/>
      <c r="AB110" s="40"/>
      <c r="AC110" s="40"/>
      <c r="AD110" s="40"/>
      <c r="AE110" s="40"/>
      <c r="AR110" s="219" t="s">
        <v>225</v>
      </c>
      <c r="AT110" s="219" t="s">
        <v>208</v>
      </c>
      <c r="AU110" s="219" t="s">
        <v>84</v>
      </c>
      <c r="AY110" s="19" t="s">
        <v>207</v>
      </c>
      <c r="BE110" s="220">
        <f>IF(N110="základní",J110,0)</f>
        <v>0</v>
      </c>
      <c r="BF110" s="220">
        <f>IF(N110="snížená",J110,0)</f>
        <v>0</v>
      </c>
      <c r="BG110" s="220">
        <f>IF(N110="zákl. přenesená",J110,0)</f>
        <v>0</v>
      </c>
      <c r="BH110" s="220">
        <f>IF(N110="sníž. přenesená",J110,0)</f>
        <v>0</v>
      </c>
      <c r="BI110" s="220">
        <f>IF(N110="nulová",J110,0)</f>
        <v>0</v>
      </c>
      <c r="BJ110" s="19" t="s">
        <v>82</v>
      </c>
      <c r="BK110" s="220">
        <f>ROUND(I110*H110,2)</f>
        <v>0</v>
      </c>
      <c r="BL110" s="19" t="s">
        <v>225</v>
      </c>
      <c r="BM110" s="219" t="s">
        <v>487</v>
      </c>
    </row>
    <row r="111" s="2" customFormat="1">
      <c r="A111" s="40"/>
      <c r="B111" s="41"/>
      <c r="C111" s="42"/>
      <c r="D111" s="221" t="s">
        <v>215</v>
      </c>
      <c r="E111" s="42"/>
      <c r="F111" s="222" t="s">
        <v>488</v>
      </c>
      <c r="G111" s="42"/>
      <c r="H111" s="42"/>
      <c r="I111" s="223"/>
      <c r="J111" s="42"/>
      <c r="K111" s="42"/>
      <c r="L111" s="46"/>
      <c r="M111" s="224"/>
      <c r="N111" s="225"/>
      <c r="O111" s="86"/>
      <c r="P111" s="86"/>
      <c r="Q111" s="86"/>
      <c r="R111" s="86"/>
      <c r="S111" s="86"/>
      <c r="T111" s="87"/>
      <c r="U111" s="40"/>
      <c r="V111" s="40"/>
      <c r="W111" s="40"/>
      <c r="X111" s="40"/>
      <c r="Y111" s="40"/>
      <c r="Z111" s="40"/>
      <c r="AA111" s="40"/>
      <c r="AB111" s="40"/>
      <c r="AC111" s="40"/>
      <c r="AD111" s="40"/>
      <c r="AE111" s="40"/>
      <c r="AT111" s="19" t="s">
        <v>215</v>
      </c>
      <c r="AU111" s="19" t="s">
        <v>84</v>
      </c>
    </row>
    <row r="112" s="13" customFormat="1">
      <c r="A112" s="13"/>
      <c r="B112" s="239"/>
      <c r="C112" s="240"/>
      <c r="D112" s="221" t="s">
        <v>293</v>
      </c>
      <c r="E112" s="241" t="s">
        <v>19</v>
      </c>
      <c r="F112" s="242" t="s">
        <v>489</v>
      </c>
      <c r="G112" s="240"/>
      <c r="H112" s="243">
        <v>101.515</v>
      </c>
      <c r="I112" s="244"/>
      <c r="J112" s="240"/>
      <c r="K112" s="240"/>
      <c r="L112" s="245"/>
      <c r="M112" s="246"/>
      <c r="N112" s="247"/>
      <c r="O112" s="247"/>
      <c r="P112" s="247"/>
      <c r="Q112" s="247"/>
      <c r="R112" s="247"/>
      <c r="S112" s="247"/>
      <c r="T112" s="248"/>
      <c r="U112" s="13"/>
      <c r="V112" s="13"/>
      <c r="W112" s="13"/>
      <c r="X112" s="13"/>
      <c r="Y112" s="13"/>
      <c r="Z112" s="13"/>
      <c r="AA112" s="13"/>
      <c r="AB112" s="13"/>
      <c r="AC112" s="13"/>
      <c r="AD112" s="13"/>
      <c r="AE112" s="13"/>
      <c r="AT112" s="249" t="s">
        <v>293</v>
      </c>
      <c r="AU112" s="249" t="s">
        <v>84</v>
      </c>
      <c r="AV112" s="13" t="s">
        <v>84</v>
      </c>
      <c r="AW112" s="13" t="s">
        <v>37</v>
      </c>
      <c r="AX112" s="13" t="s">
        <v>82</v>
      </c>
      <c r="AY112" s="249" t="s">
        <v>207</v>
      </c>
    </row>
    <row r="113" s="11" customFormat="1" ht="22.8" customHeight="1">
      <c r="A113" s="11"/>
      <c r="B113" s="194"/>
      <c r="C113" s="195"/>
      <c r="D113" s="196" t="s">
        <v>74</v>
      </c>
      <c r="E113" s="237" t="s">
        <v>206</v>
      </c>
      <c r="F113" s="237" t="s">
        <v>328</v>
      </c>
      <c r="G113" s="195"/>
      <c r="H113" s="195"/>
      <c r="I113" s="198"/>
      <c r="J113" s="238">
        <f>BK113</f>
        <v>0</v>
      </c>
      <c r="K113" s="195"/>
      <c r="L113" s="200"/>
      <c r="M113" s="201"/>
      <c r="N113" s="202"/>
      <c r="O113" s="202"/>
      <c r="P113" s="203">
        <f>P114</f>
        <v>0</v>
      </c>
      <c r="Q113" s="202"/>
      <c r="R113" s="203">
        <f>R114</f>
        <v>23.34845</v>
      </c>
      <c r="S113" s="202"/>
      <c r="T113" s="204">
        <f>T114</f>
        <v>0</v>
      </c>
      <c r="U113" s="11"/>
      <c r="V113" s="11"/>
      <c r="W113" s="11"/>
      <c r="X113" s="11"/>
      <c r="Y113" s="11"/>
      <c r="Z113" s="11"/>
      <c r="AA113" s="11"/>
      <c r="AB113" s="11"/>
      <c r="AC113" s="11"/>
      <c r="AD113" s="11"/>
      <c r="AE113" s="11"/>
      <c r="AR113" s="205" t="s">
        <v>82</v>
      </c>
      <c r="AT113" s="206" t="s">
        <v>74</v>
      </c>
      <c r="AU113" s="206" t="s">
        <v>82</v>
      </c>
      <c r="AY113" s="205" t="s">
        <v>207</v>
      </c>
      <c r="BK113" s="207">
        <f>BK114</f>
        <v>0</v>
      </c>
    </row>
    <row r="114" s="2" customFormat="1" ht="14.4" customHeight="1">
      <c r="A114" s="40"/>
      <c r="B114" s="41"/>
      <c r="C114" s="208" t="s">
        <v>232</v>
      </c>
      <c r="D114" s="208" t="s">
        <v>208</v>
      </c>
      <c r="E114" s="209" t="s">
        <v>490</v>
      </c>
      <c r="F114" s="210" t="s">
        <v>491</v>
      </c>
      <c r="G114" s="211" t="s">
        <v>281</v>
      </c>
      <c r="H114" s="212">
        <v>101.515</v>
      </c>
      <c r="I114" s="213"/>
      <c r="J114" s="214">
        <f>ROUND(I114*H114,2)</f>
        <v>0</v>
      </c>
      <c r="K114" s="210" t="s">
        <v>212</v>
      </c>
      <c r="L114" s="46"/>
      <c r="M114" s="215" t="s">
        <v>19</v>
      </c>
      <c r="N114" s="216" t="s">
        <v>46</v>
      </c>
      <c r="O114" s="86"/>
      <c r="P114" s="217">
        <f>O114*H114</f>
        <v>0</v>
      </c>
      <c r="Q114" s="217">
        <v>0.23000000000000001</v>
      </c>
      <c r="R114" s="217">
        <f>Q114*H114</f>
        <v>23.34845</v>
      </c>
      <c r="S114" s="217">
        <v>0</v>
      </c>
      <c r="T114" s="218">
        <f>S114*H114</f>
        <v>0</v>
      </c>
      <c r="U114" s="40"/>
      <c r="V114" s="40"/>
      <c r="W114" s="40"/>
      <c r="X114" s="40"/>
      <c r="Y114" s="40"/>
      <c r="Z114" s="40"/>
      <c r="AA114" s="40"/>
      <c r="AB114" s="40"/>
      <c r="AC114" s="40"/>
      <c r="AD114" s="40"/>
      <c r="AE114" s="40"/>
      <c r="AR114" s="219" t="s">
        <v>225</v>
      </c>
      <c r="AT114" s="219" t="s">
        <v>208</v>
      </c>
      <c r="AU114" s="219" t="s">
        <v>84</v>
      </c>
      <c r="AY114" s="19" t="s">
        <v>207</v>
      </c>
      <c r="BE114" s="220">
        <f>IF(N114="základní",J114,0)</f>
        <v>0</v>
      </c>
      <c r="BF114" s="220">
        <f>IF(N114="snížená",J114,0)</f>
        <v>0</v>
      </c>
      <c r="BG114" s="220">
        <f>IF(N114="zákl. přenesená",J114,0)</f>
        <v>0</v>
      </c>
      <c r="BH114" s="220">
        <f>IF(N114="sníž. přenesená",J114,0)</f>
        <v>0</v>
      </c>
      <c r="BI114" s="220">
        <f>IF(N114="nulová",J114,0)</f>
        <v>0</v>
      </c>
      <c r="BJ114" s="19" t="s">
        <v>82</v>
      </c>
      <c r="BK114" s="220">
        <f>ROUND(I114*H114,2)</f>
        <v>0</v>
      </c>
      <c r="BL114" s="19" t="s">
        <v>225</v>
      </c>
      <c r="BM114" s="219" t="s">
        <v>492</v>
      </c>
    </row>
    <row r="115" s="11" customFormat="1" ht="22.8" customHeight="1">
      <c r="A115" s="11"/>
      <c r="B115" s="194"/>
      <c r="C115" s="195"/>
      <c r="D115" s="196" t="s">
        <v>74</v>
      </c>
      <c r="E115" s="237" t="s">
        <v>376</v>
      </c>
      <c r="F115" s="237" t="s">
        <v>377</v>
      </c>
      <c r="G115" s="195"/>
      <c r="H115" s="195"/>
      <c r="I115" s="198"/>
      <c r="J115" s="238">
        <f>BK115</f>
        <v>0</v>
      </c>
      <c r="K115" s="195"/>
      <c r="L115" s="200"/>
      <c r="M115" s="201"/>
      <c r="N115" s="202"/>
      <c r="O115" s="202"/>
      <c r="P115" s="203">
        <f>SUM(P116:P125)</f>
        <v>0</v>
      </c>
      <c r="Q115" s="202"/>
      <c r="R115" s="203">
        <f>SUM(R116:R125)</f>
        <v>3.8200843200000003</v>
      </c>
      <c r="S115" s="202"/>
      <c r="T115" s="204">
        <f>SUM(T116:T125)</f>
        <v>0</v>
      </c>
      <c r="U115" s="11"/>
      <c r="V115" s="11"/>
      <c r="W115" s="11"/>
      <c r="X115" s="11"/>
      <c r="Y115" s="11"/>
      <c r="Z115" s="11"/>
      <c r="AA115" s="11"/>
      <c r="AB115" s="11"/>
      <c r="AC115" s="11"/>
      <c r="AD115" s="11"/>
      <c r="AE115" s="11"/>
      <c r="AR115" s="205" t="s">
        <v>82</v>
      </c>
      <c r="AT115" s="206" t="s">
        <v>74</v>
      </c>
      <c r="AU115" s="206" t="s">
        <v>82</v>
      </c>
      <c r="AY115" s="205" t="s">
        <v>207</v>
      </c>
      <c r="BK115" s="207">
        <f>SUM(BK116:BK125)</f>
        <v>0</v>
      </c>
    </row>
    <row r="116" s="2" customFormat="1" ht="24.15" customHeight="1">
      <c r="A116" s="40"/>
      <c r="B116" s="41"/>
      <c r="C116" s="208" t="s">
        <v>236</v>
      </c>
      <c r="D116" s="208" t="s">
        <v>208</v>
      </c>
      <c r="E116" s="209" t="s">
        <v>493</v>
      </c>
      <c r="F116" s="210" t="s">
        <v>494</v>
      </c>
      <c r="G116" s="211" t="s">
        <v>353</v>
      </c>
      <c r="H116" s="212">
        <v>18.300000000000001</v>
      </c>
      <c r="I116" s="213"/>
      <c r="J116" s="214">
        <f>ROUND(I116*H116,2)</f>
        <v>0</v>
      </c>
      <c r="K116" s="210" t="s">
        <v>19</v>
      </c>
      <c r="L116" s="46"/>
      <c r="M116" s="215" t="s">
        <v>19</v>
      </c>
      <c r="N116" s="216" t="s">
        <v>46</v>
      </c>
      <c r="O116" s="86"/>
      <c r="P116" s="217">
        <f>O116*H116</f>
        <v>0</v>
      </c>
      <c r="Q116" s="217">
        <v>0.072865600000000003</v>
      </c>
      <c r="R116" s="217">
        <f>Q116*H116</f>
        <v>1.3334404800000002</v>
      </c>
      <c r="S116" s="217">
        <v>0</v>
      </c>
      <c r="T116" s="218">
        <f>S116*H116</f>
        <v>0</v>
      </c>
      <c r="U116" s="40"/>
      <c r="V116" s="40"/>
      <c r="W116" s="40"/>
      <c r="X116" s="40"/>
      <c r="Y116" s="40"/>
      <c r="Z116" s="40"/>
      <c r="AA116" s="40"/>
      <c r="AB116" s="40"/>
      <c r="AC116" s="40"/>
      <c r="AD116" s="40"/>
      <c r="AE116" s="40"/>
      <c r="AR116" s="219" t="s">
        <v>225</v>
      </c>
      <c r="AT116" s="219" t="s">
        <v>208</v>
      </c>
      <c r="AU116" s="219" t="s">
        <v>84</v>
      </c>
      <c r="AY116" s="19" t="s">
        <v>207</v>
      </c>
      <c r="BE116" s="220">
        <f>IF(N116="základní",J116,0)</f>
        <v>0</v>
      </c>
      <c r="BF116" s="220">
        <f>IF(N116="snížená",J116,0)</f>
        <v>0</v>
      </c>
      <c r="BG116" s="220">
        <f>IF(N116="zákl. přenesená",J116,0)</f>
        <v>0</v>
      </c>
      <c r="BH116" s="220">
        <f>IF(N116="sníž. přenesená",J116,0)</f>
        <v>0</v>
      </c>
      <c r="BI116" s="220">
        <f>IF(N116="nulová",J116,0)</f>
        <v>0</v>
      </c>
      <c r="BJ116" s="19" t="s">
        <v>82</v>
      </c>
      <c r="BK116" s="220">
        <f>ROUND(I116*H116,2)</f>
        <v>0</v>
      </c>
      <c r="BL116" s="19" t="s">
        <v>225</v>
      </c>
      <c r="BM116" s="219" t="s">
        <v>495</v>
      </c>
    </row>
    <row r="117" s="2" customFormat="1">
      <c r="A117" s="40"/>
      <c r="B117" s="41"/>
      <c r="C117" s="42"/>
      <c r="D117" s="221" t="s">
        <v>215</v>
      </c>
      <c r="E117" s="42"/>
      <c r="F117" s="222" t="s">
        <v>496</v>
      </c>
      <c r="G117" s="42"/>
      <c r="H117" s="42"/>
      <c r="I117" s="223"/>
      <c r="J117" s="42"/>
      <c r="K117" s="42"/>
      <c r="L117" s="46"/>
      <c r="M117" s="224"/>
      <c r="N117" s="225"/>
      <c r="O117" s="86"/>
      <c r="P117" s="86"/>
      <c r="Q117" s="86"/>
      <c r="R117" s="86"/>
      <c r="S117" s="86"/>
      <c r="T117" s="87"/>
      <c r="U117" s="40"/>
      <c r="V117" s="40"/>
      <c r="W117" s="40"/>
      <c r="X117" s="40"/>
      <c r="Y117" s="40"/>
      <c r="Z117" s="40"/>
      <c r="AA117" s="40"/>
      <c r="AB117" s="40"/>
      <c r="AC117" s="40"/>
      <c r="AD117" s="40"/>
      <c r="AE117" s="40"/>
      <c r="AT117" s="19" t="s">
        <v>215</v>
      </c>
      <c r="AU117" s="19" t="s">
        <v>84</v>
      </c>
    </row>
    <row r="118" s="13" customFormat="1">
      <c r="A118" s="13"/>
      <c r="B118" s="239"/>
      <c r="C118" s="240"/>
      <c r="D118" s="221" t="s">
        <v>293</v>
      </c>
      <c r="E118" s="241" t="s">
        <v>19</v>
      </c>
      <c r="F118" s="242" t="s">
        <v>497</v>
      </c>
      <c r="G118" s="240"/>
      <c r="H118" s="243">
        <v>18.300000000000001</v>
      </c>
      <c r="I118" s="244"/>
      <c r="J118" s="240"/>
      <c r="K118" s="240"/>
      <c r="L118" s="245"/>
      <c r="M118" s="246"/>
      <c r="N118" s="247"/>
      <c r="O118" s="247"/>
      <c r="P118" s="247"/>
      <c r="Q118" s="247"/>
      <c r="R118" s="247"/>
      <c r="S118" s="247"/>
      <c r="T118" s="248"/>
      <c r="U118" s="13"/>
      <c r="V118" s="13"/>
      <c r="W118" s="13"/>
      <c r="X118" s="13"/>
      <c r="Y118" s="13"/>
      <c r="Z118" s="13"/>
      <c r="AA118" s="13"/>
      <c r="AB118" s="13"/>
      <c r="AC118" s="13"/>
      <c r="AD118" s="13"/>
      <c r="AE118" s="13"/>
      <c r="AT118" s="249" t="s">
        <v>293</v>
      </c>
      <c r="AU118" s="249" t="s">
        <v>84</v>
      </c>
      <c r="AV118" s="13" t="s">
        <v>84</v>
      </c>
      <c r="AW118" s="13" t="s">
        <v>37</v>
      </c>
      <c r="AX118" s="13" t="s">
        <v>82</v>
      </c>
      <c r="AY118" s="249" t="s">
        <v>207</v>
      </c>
    </row>
    <row r="119" s="2" customFormat="1" ht="14.4" customHeight="1">
      <c r="A119" s="40"/>
      <c r="B119" s="41"/>
      <c r="C119" s="260" t="s">
        <v>241</v>
      </c>
      <c r="D119" s="260" t="s">
        <v>339</v>
      </c>
      <c r="E119" s="261" t="s">
        <v>498</v>
      </c>
      <c r="F119" s="262" t="s">
        <v>499</v>
      </c>
      <c r="G119" s="263" t="s">
        <v>353</v>
      </c>
      <c r="H119" s="264">
        <v>3.0600000000000001</v>
      </c>
      <c r="I119" s="265"/>
      <c r="J119" s="266">
        <f>ROUND(I119*H119,2)</f>
        <v>0</v>
      </c>
      <c r="K119" s="262" t="s">
        <v>212</v>
      </c>
      <c r="L119" s="267"/>
      <c r="M119" s="268" t="s">
        <v>19</v>
      </c>
      <c r="N119" s="269" t="s">
        <v>46</v>
      </c>
      <c r="O119" s="86"/>
      <c r="P119" s="217">
        <f>O119*H119</f>
        <v>0</v>
      </c>
      <c r="Q119" s="217">
        <v>0.056120000000000003</v>
      </c>
      <c r="R119" s="217">
        <f>Q119*H119</f>
        <v>0.17172720000000002</v>
      </c>
      <c r="S119" s="217">
        <v>0</v>
      </c>
      <c r="T119" s="218">
        <f>S119*H119</f>
        <v>0</v>
      </c>
      <c r="U119" s="40"/>
      <c r="V119" s="40"/>
      <c r="W119" s="40"/>
      <c r="X119" s="40"/>
      <c r="Y119" s="40"/>
      <c r="Z119" s="40"/>
      <c r="AA119" s="40"/>
      <c r="AB119" s="40"/>
      <c r="AC119" s="40"/>
      <c r="AD119" s="40"/>
      <c r="AE119" s="40"/>
      <c r="AR119" s="219" t="s">
        <v>241</v>
      </c>
      <c r="AT119" s="219" t="s">
        <v>339</v>
      </c>
      <c r="AU119" s="219" t="s">
        <v>84</v>
      </c>
      <c r="AY119" s="19" t="s">
        <v>207</v>
      </c>
      <c r="BE119" s="220">
        <f>IF(N119="základní",J119,0)</f>
        <v>0</v>
      </c>
      <c r="BF119" s="220">
        <f>IF(N119="snížená",J119,0)</f>
        <v>0</v>
      </c>
      <c r="BG119" s="220">
        <f>IF(N119="zákl. přenesená",J119,0)</f>
        <v>0</v>
      </c>
      <c r="BH119" s="220">
        <f>IF(N119="sníž. přenesená",J119,0)</f>
        <v>0</v>
      </c>
      <c r="BI119" s="220">
        <f>IF(N119="nulová",J119,0)</f>
        <v>0</v>
      </c>
      <c r="BJ119" s="19" t="s">
        <v>82</v>
      </c>
      <c r="BK119" s="220">
        <f>ROUND(I119*H119,2)</f>
        <v>0</v>
      </c>
      <c r="BL119" s="19" t="s">
        <v>225</v>
      </c>
      <c r="BM119" s="219" t="s">
        <v>500</v>
      </c>
    </row>
    <row r="120" s="13" customFormat="1">
      <c r="A120" s="13"/>
      <c r="B120" s="239"/>
      <c r="C120" s="240"/>
      <c r="D120" s="221" t="s">
        <v>293</v>
      </c>
      <c r="E120" s="240"/>
      <c r="F120" s="242" t="s">
        <v>501</v>
      </c>
      <c r="G120" s="240"/>
      <c r="H120" s="243">
        <v>3.0600000000000001</v>
      </c>
      <c r="I120" s="244"/>
      <c r="J120" s="240"/>
      <c r="K120" s="240"/>
      <c r="L120" s="245"/>
      <c r="M120" s="246"/>
      <c r="N120" s="247"/>
      <c r="O120" s="247"/>
      <c r="P120" s="247"/>
      <c r="Q120" s="247"/>
      <c r="R120" s="247"/>
      <c r="S120" s="247"/>
      <c r="T120" s="248"/>
      <c r="U120" s="13"/>
      <c r="V120" s="13"/>
      <c r="W120" s="13"/>
      <c r="X120" s="13"/>
      <c r="Y120" s="13"/>
      <c r="Z120" s="13"/>
      <c r="AA120" s="13"/>
      <c r="AB120" s="13"/>
      <c r="AC120" s="13"/>
      <c r="AD120" s="13"/>
      <c r="AE120" s="13"/>
      <c r="AT120" s="249" t="s">
        <v>293</v>
      </c>
      <c r="AU120" s="249" t="s">
        <v>84</v>
      </c>
      <c r="AV120" s="13" t="s">
        <v>84</v>
      </c>
      <c r="AW120" s="13" t="s">
        <v>4</v>
      </c>
      <c r="AX120" s="13" t="s">
        <v>82</v>
      </c>
      <c r="AY120" s="249" t="s">
        <v>207</v>
      </c>
    </row>
    <row r="121" s="2" customFormat="1" ht="24.15" customHeight="1">
      <c r="A121" s="40"/>
      <c r="B121" s="41"/>
      <c r="C121" s="208" t="s">
        <v>245</v>
      </c>
      <c r="D121" s="208" t="s">
        <v>208</v>
      </c>
      <c r="E121" s="209" t="s">
        <v>493</v>
      </c>
      <c r="F121" s="210" t="s">
        <v>494</v>
      </c>
      <c r="G121" s="211" t="s">
        <v>353</v>
      </c>
      <c r="H121" s="212">
        <v>19.399999999999999</v>
      </c>
      <c r="I121" s="213"/>
      <c r="J121" s="214">
        <f>ROUND(I121*H121,2)</f>
        <v>0</v>
      </c>
      <c r="K121" s="210" t="s">
        <v>19</v>
      </c>
      <c r="L121" s="46"/>
      <c r="M121" s="215" t="s">
        <v>19</v>
      </c>
      <c r="N121" s="216" t="s">
        <v>46</v>
      </c>
      <c r="O121" s="86"/>
      <c r="P121" s="217">
        <f>O121*H121</f>
        <v>0</v>
      </c>
      <c r="Q121" s="217">
        <v>0.072865600000000003</v>
      </c>
      <c r="R121" s="217">
        <f>Q121*H121</f>
        <v>1.4135926399999998</v>
      </c>
      <c r="S121" s="217">
        <v>0</v>
      </c>
      <c r="T121" s="218">
        <f>S121*H121</f>
        <v>0</v>
      </c>
      <c r="U121" s="40"/>
      <c r="V121" s="40"/>
      <c r="W121" s="40"/>
      <c r="X121" s="40"/>
      <c r="Y121" s="40"/>
      <c r="Z121" s="40"/>
      <c r="AA121" s="40"/>
      <c r="AB121" s="40"/>
      <c r="AC121" s="40"/>
      <c r="AD121" s="40"/>
      <c r="AE121" s="40"/>
      <c r="AR121" s="219" t="s">
        <v>225</v>
      </c>
      <c r="AT121" s="219" t="s">
        <v>208</v>
      </c>
      <c r="AU121" s="219" t="s">
        <v>84</v>
      </c>
      <c r="AY121" s="19" t="s">
        <v>207</v>
      </c>
      <c r="BE121" s="220">
        <f>IF(N121="základní",J121,0)</f>
        <v>0</v>
      </c>
      <c r="BF121" s="220">
        <f>IF(N121="snížená",J121,0)</f>
        <v>0</v>
      </c>
      <c r="BG121" s="220">
        <f>IF(N121="zákl. přenesená",J121,0)</f>
        <v>0</v>
      </c>
      <c r="BH121" s="220">
        <f>IF(N121="sníž. přenesená",J121,0)</f>
        <v>0</v>
      </c>
      <c r="BI121" s="220">
        <f>IF(N121="nulová",J121,0)</f>
        <v>0</v>
      </c>
      <c r="BJ121" s="19" t="s">
        <v>82</v>
      </c>
      <c r="BK121" s="220">
        <f>ROUND(I121*H121,2)</f>
        <v>0</v>
      </c>
      <c r="BL121" s="19" t="s">
        <v>225</v>
      </c>
      <c r="BM121" s="219" t="s">
        <v>502</v>
      </c>
    </row>
    <row r="122" s="2" customFormat="1">
      <c r="A122" s="40"/>
      <c r="B122" s="41"/>
      <c r="C122" s="42"/>
      <c r="D122" s="221" t="s">
        <v>215</v>
      </c>
      <c r="E122" s="42"/>
      <c r="F122" s="222" t="s">
        <v>496</v>
      </c>
      <c r="G122" s="42"/>
      <c r="H122" s="42"/>
      <c r="I122" s="223"/>
      <c r="J122" s="42"/>
      <c r="K122" s="42"/>
      <c r="L122" s="46"/>
      <c r="M122" s="224"/>
      <c r="N122" s="225"/>
      <c r="O122" s="86"/>
      <c r="P122" s="86"/>
      <c r="Q122" s="86"/>
      <c r="R122" s="86"/>
      <c r="S122" s="86"/>
      <c r="T122" s="87"/>
      <c r="U122" s="40"/>
      <c r="V122" s="40"/>
      <c r="W122" s="40"/>
      <c r="X122" s="40"/>
      <c r="Y122" s="40"/>
      <c r="Z122" s="40"/>
      <c r="AA122" s="40"/>
      <c r="AB122" s="40"/>
      <c r="AC122" s="40"/>
      <c r="AD122" s="40"/>
      <c r="AE122" s="40"/>
      <c r="AT122" s="19" t="s">
        <v>215</v>
      </c>
      <c r="AU122" s="19" t="s">
        <v>84</v>
      </c>
    </row>
    <row r="123" s="13" customFormat="1">
      <c r="A123" s="13"/>
      <c r="B123" s="239"/>
      <c r="C123" s="240"/>
      <c r="D123" s="221" t="s">
        <v>293</v>
      </c>
      <c r="E123" s="241" t="s">
        <v>19</v>
      </c>
      <c r="F123" s="242" t="s">
        <v>503</v>
      </c>
      <c r="G123" s="240"/>
      <c r="H123" s="243">
        <v>19.399999999999999</v>
      </c>
      <c r="I123" s="244"/>
      <c r="J123" s="240"/>
      <c r="K123" s="240"/>
      <c r="L123" s="245"/>
      <c r="M123" s="246"/>
      <c r="N123" s="247"/>
      <c r="O123" s="247"/>
      <c r="P123" s="247"/>
      <c r="Q123" s="247"/>
      <c r="R123" s="247"/>
      <c r="S123" s="247"/>
      <c r="T123" s="248"/>
      <c r="U123" s="13"/>
      <c r="V123" s="13"/>
      <c r="W123" s="13"/>
      <c r="X123" s="13"/>
      <c r="Y123" s="13"/>
      <c r="Z123" s="13"/>
      <c r="AA123" s="13"/>
      <c r="AB123" s="13"/>
      <c r="AC123" s="13"/>
      <c r="AD123" s="13"/>
      <c r="AE123" s="13"/>
      <c r="AT123" s="249" t="s">
        <v>293</v>
      </c>
      <c r="AU123" s="249" t="s">
        <v>84</v>
      </c>
      <c r="AV123" s="13" t="s">
        <v>84</v>
      </c>
      <c r="AW123" s="13" t="s">
        <v>37</v>
      </c>
      <c r="AX123" s="13" t="s">
        <v>82</v>
      </c>
      <c r="AY123" s="249" t="s">
        <v>207</v>
      </c>
    </row>
    <row r="124" s="2" customFormat="1" ht="14.4" customHeight="1">
      <c r="A124" s="40"/>
      <c r="B124" s="41"/>
      <c r="C124" s="260" t="s">
        <v>249</v>
      </c>
      <c r="D124" s="260" t="s">
        <v>339</v>
      </c>
      <c r="E124" s="261" t="s">
        <v>504</v>
      </c>
      <c r="F124" s="262" t="s">
        <v>505</v>
      </c>
      <c r="G124" s="263" t="s">
        <v>353</v>
      </c>
      <c r="H124" s="264">
        <v>19.594000000000001</v>
      </c>
      <c r="I124" s="265"/>
      <c r="J124" s="266">
        <f>ROUND(I124*H124,2)</f>
        <v>0</v>
      </c>
      <c r="K124" s="262" t="s">
        <v>212</v>
      </c>
      <c r="L124" s="267"/>
      <c r="M124" s="268" t="s">
        <v>19</v>
      </c>
      <c r="N124" s="269" t="s">
        <v>46</v>
      </c>
      <c r="O124" s="86"/>
      <c r="P124" s="217">
        <f>O124*H124</f>
        <v>0</v>
      </c>
      <c r="Q124" s="217">
        <v>0.045999999999999999</v>
      </c>
      <c r="R124" s="217">
        <f>Q124*H124</f>
        <v>0.90132400000000001</v>
      </c>
      <c r="S124" s="217">
        <v>0</v>
      </c>
      <c r="T124" s="218">
        <f>S124*H124</f>
        <v>0</v>
      </c>
      <c r="U124" s="40"/>
      <c r="V124" s="40"/>
      <c r="W124" s="40"/>
      <c r="X124" s="40"/>
      <c r="Y124" s="40"/>
      <c r="Z124" s="40"/>
      <c r="AA124" s="40"/>
      <c r="AB124" s="40"/>
      <c r="AC124" s="40"/>
      <c r="AD124" s="40"/>
      <c r="AE124" s="40"/>
      <c r="AR124" s="219" t="s">
        <v>241</v>
      </c>
      <c r="AT124" s="219" t="s">
        <v>339</v>
      </c>
      <c r="AU124" s="219" t="s">
        <v>84</v>
      </c>
      <c r="AY124" s="19" t="s">
        <v>207</v>
      </c>
      <c r="BE124" s="220">
        <f>IF(N124="základní",J124,0)</f>
        <v>0</v>
      </c>
      <c r="BF124" s="220">
        <f>IF(N124="snížená",J124,0)</f>
        <v>0</v>
      </c>
      <c r="BG124" s="220">
        <f>IF(N124="zákl. přenesená",J124,0)</f>
        <v>0</v>
      </c>
      <c r="BH124" s="220">
        <f>IF(N124="sníž. přenesená",J124,0)</f>
        <v>0</v>
      </c>
      <c r="BI124" s="220">
        <f>IF(N124="nulová",J124,0)</f>
        <v>0</v>
      </c>
      <c r="BJ124" s="19" t="s">
        <v>82</v>
      </c>
      <c r="BK124" s="220">
        <f>ROUND(I124*H124,2)</f>
        <v>0</v>
      </c>
      <c r="BL124" s="19" t="s">
        <v>225</v>
      </c>
      <c r="BM124" s="219" t="s">
        <v>506</v>
      </c>
    </row>
    <row r="125" s="13" customFormat="1">
      <c r="A125" s="13"/>
      <c r="B125" s="239"/>
      <c r="C125" s="240"/>
      <c r="D125" s="221" t="s">
        <v>293</v>
      </c>
      <c r="E125" s="240"/>
      <c r="F125" s="242" t="s">
        <v>507</v>
      </c>
      <c r="G125" s="240"/>
      <c r="H125" s="243">
        <v>19.594000000000001</v>
      </c>
      <c r="I125" s="244"/>
      <c r="J125" s="240"/>
      <c r="K125" s="240"/>
      <c r="L125" s="245"/>
      <c r="M125" s="246"/>
      <c r="N125" s="247"/>
      <c r="O125" s="247"/>
      <c r="P125" s="247"/>
      <c r="Q125" s="247"/>
      <c r="R125" s="247"/>
      <c r="S125" s="247"/>
      <c r="T125" s="248"/>
      <c r="U125" s="13"/>
      <c r="V125" s="13"/>
      <c r="W125" s="13"/>
      <c r="X125" s="13"/>
      <c r="Y125" s="13"/>
      <c r="Z125" s="13"/>
      <c r="AA125" s="13"/>
      <c r="AB125" s="13"/>
      <c r="AC125" s="13"/>
      <c r="AD125" s="13"/>
      <c r="AE125" s="13"/>
      <c r="AT125" s="249" t="s">
        <v>293</v>
      </c>
      <c r="AU125" s="249" t="s">
        <v>84</v>
      </c>
      <c r="AV125" s="13" t="s">
        <v>84</v>
      </c>
      <c r="AW125" s="13" t="s">
        <v>4</v>
      </c>
      <c r="AX125" s="13" t="s">
        <v>82</v>
      </c>
      <c r="AY125" s="249" t="s">
        <v>207</v>
      </c>
    </row>
    <row r="126" s="11" customFormat="1" ht="22.8" customHeight="1">
      <c r="A126" s="11"/>
      <c r="B126" s="194"/>
      <c r="C126" s="195"/>
      <c r="D126" s="196" t="s">
        <v>74</v>
      </c>
      <c r="E126" s="237" t="s">
        <v>423</v>
      </c>
      <c r="F126" s="237" t="s">
        <v>424</v>
      </c>
      <c r="G126" s="195"/>
      <c r="H126" s="195"/>
      <c r="I126" s="198"/>
      <c r="J126" s="238">
        <f>BK126</f>
        <v>0</v>
      </c>
      <c r="K126" s="195"/>
      <c r="L126" s="200"/>
      <c r="M126" s="201"/>
      <c r="N126" s="202"/>
      <c r="O126" s="202"/>
      <c r="P126" s="203">
        <f>SUM(P127:P128)</f>
        <v>0</v>
      </c>
      <c r="Q126" s="202"/>
      <c r="R126" s="203">
        <f>SUM(R127:R128)</f>
        <v>0</v>
      </c>
      <c r="S126" s="202"/>
      <c r="T126" s="204">
        <f>SUM(T127:T128)</f>
        <v>0</v>
      </c>
      <c r="U126" s="11"/>
      <c r="V126" s="11"/>
      <c r="W126" s="11"/>
      <c r="X126" s="11"/>
      <c r="Y126" s="11"/>
      <c r="Z126" s="11"/>
      <c r="AA126" s="11"/>
      <c r="AB126" s="11"/>
      <c r="AC126" s="11"/>
      <c r="AD126" s="11"/>
      <c r="AE126" s="11"/>
      <c r="AR126" s="205" t="s">
        <v>82</v>
      </c>
      <c r="AT126" s="206" t="s">
        <v>74</v>
      </c>
      <c r="AU126" s="206" t="s">
        <v>82</v>
      </c>
      <c r="AY126" s="205" t="s">
        <v>207</v>
      </c>
      <c r="BK126" s="207">
        <f>SUM(BK127:BK128)</f>
        <v>0</v>
      </c>
    </row>
    <row r="127" s="2" customFormat="1" ht="24.15" customHeight="1">
      <c r="A127" s="40"/>
      <c r="B127" s="41"/>
      <c r="C127" s="208" t="s">
        <v>253</v>
      </c>
      <c r="D127" s="208" t="s">
        <v>208</v>
      </c>
      <c r="E127" s="209" t="s">
        <v>508</v>
      </c>
      <c r="F127" s="210" t="s">
        <v>509</v>
      </c>
      <c r="G127" s="211" t="s">
        <v>305</v>
      </c>
      <c r="H127" s="212">
        <v>27.169</v>
      </c>
      <c r="I127" s="213"/>
      <c r="J127" s="214">
        <f>ROUND(I127*H127,2)</f>
        <v>0</v>
      </c>
      <c r="K127" s="210" t="s">
        <v>19</v>
      </c>
      <c r="L127" s="46"/>
      <c r="M127" s="215" t="s">
        <v>19</v>
      </c>
      <c r="N127" s="216" t="s">
        <v>46</v>
      </c>
      <c r="O127" s="86"/>
      <c r="P127" s="217">
        <f>O127*H127</f>
        <v>0</v>
      </c>
      <c r="Q127" s="217">
        <v>0</v>
      </c>
      <c r="R127" s="217">
        <f>Q127*H127</f>
        <v>0</v>
      </c>
      <c r="S127" s="217">
        <v>0</v>
      </c>
      <c r="T127" s="218">
        <f>S127*H127</f>
        <v>0</v>
      </c>
      <c r="U127" s="40"/>
      <c r="V127" s="40"/>
      <c r="W127" s="40"/>
      <c r="X127" s="40"/>
      <c r="Y127" s="40"/>
      <c r="Z127" s="40"/>
      <c r="AA127" s="40"/>
      <c r="AB127" s="40"/>
      <c r="AC127" s="40"/>
      <c r="AD127" s="40"/>
      <c r="AE127" s="40"/>
      <c r="AR127" s="219" t="s">
        <v>225</v>
      </c>
      <c r="AT127" s="219" t="s">
        <v>208</v>
      </c>
      <c r="AU127" s="219" t="s">
        <v>84</v>
      </c>
      <c r="AY127" s="19" t="s">
        <v>207</v>
      </c>
      <c r="BE127" s="220">
        <f>IF(N127="základní",J127,0)</f>
        <v>0</v>
      </c>
      <c r="BF127" s="220">
        <f>IF(N127="snížená",J127,0)</f>
        <v>0</v>
      </c>
      <c r="BG127" s="220">
        <f>IF(N127="zákl. přenesená",J127,0)</f>
        <v>0</v>
      </c>
      <c r="BH127" s="220">
        <f>IF(N127="sníž. přenesená",J127,0)</f>
        <v>0</v>
      </c>
      <c r="BI127" s="220">
        <f>IF(N127="nulová",J127,0)</f>
        <v>0</v>
      </c>
      <c r="BJ127" s="19" t="s">
        <v>82</v>
      </c>
      <c r="BK127" s="220">
        <f>ROUND(I127*H127,2)</f>
        <v>0</v>
      </c>
      <c r="BL127" s="19" t="s">
        <v>225</v>
      </c>
      <c r="BM127" s="219" t="s">
        <v>510</v>
      </c>
    </row>
    <row r="128" s="2" customFormat="1">
      <c r="A128" s="40"/>
      <c r="B128" s="41"/>
      <c r="C128" s="42"/>
      <c r="D128" s="221" t="s">
        <v>215</v>
      </c>
      <c r="E128" s="42"/>
      <c r="F128" s="222" t="s">
        <v>511</v>
      </c>
      <c r="G128" s="42"/>
      <c r="H128" s="42"/>
      <c r="I128" s="223"/>
      <c r="J128" s="42"/>
      <c r="K128" s="42"/>
      <c r="L128" s="46"/>
      <c r="M128" s="281"/>
      <c r="N128" s="282"/>
      <c r="O128" s="228"/>
      <c r="P128" s="228"/>
      <c r="Q128" s="228"/>
      <c r="R128" s="228"/>
      <c r="S128" s="228"/>
      <c r="T128" s="283"/>
      <c r="U128" s="40"/>
      <c r="V128" s="40"/>
      <c r="W128" s="40"/>
      <c r="X128" s="40"/>
      <c r="Y128" s="40"/>
      <c r="Z128" s="40"/>
      <c r="AA128" s="40"/>
      <c r="AB128" s="40"/>
      <c r="AC128" s="40"/>
      <c r="AD128" s="40"/>
      <c r="AE128" s="40"/>
      <c r="AT128" s="19" t="s">
        <v>215</v>
      </c>
      <c r="AU128" s="19" t="s">
        <v>84</v>
      </c>
    </row>
    <row r="129" s="2" customFormat="1" ht="6.96" customHeight="1">
      <c r="A129" s="40"/>
      <c r="B129" s="61"/>
      <c r="C129" s="62"/>
      <c r="D129" s="62"/>
      <c r="E129" s="62"/>
      <c r="F129" s="62"/>
      <c r="G129" s="62"/>
      <c r="H129" s="62"/>
      <c r="I129" s="62"/>
      <c r="J129" s="62"/>
      <c r="K129" s="62"/>
      <c r="L129" s="46"/>
      <c r="M129" s="40"/>
      <c r="O129" s="40"/>
      <c r="P129" s="40"/>
      <c r="Q129" s="40"/>
      <c r="R129" s="40"/>
      <c r="S129" s="40"/>
      <c r="T129" s="40"/>
      <c r="U129" s="40"/>
      <c r="V129" s="40"/>
      <c r="W129" s="40"/>
      <c r="X129" s="40"/>
      <c r="Y129" s="40"/>
      <c r="Z129" s="40"/>
      <c r="AA129" s="40"/>
      <c r="AB129" s="40"/>
      <c r="AC129" s="40"/>
      <c r="AD129" s="40"/>
      <c r="AE129" s="40"/>
    </row>
  </sheetData>
  <sheetProtection sheet="1" autoFilter="0" formatColumns="0" formatRows="0" objects="1" scenarios="1" spinCount="100000" saltValue="GngJep/ADibl505FyddnFmLZszP1wFiwLL9Y73UCB0a7X+wXpB2UFXAc8WXHtiMc3vkP6fIzuqpwi0PukytwtA==" hashValue="C3xNQcY2j5NiM/Dl7qvf2ZNdjhN3BAZ7yfuCN4FHUfxB6J5cVJMiHwv4TcS7F+gaEI36TmjQk/kFxV5S1tOgFw==" algorithmName="SHA-512" password="CC35"/>
  <autoFilter ref="C95:K128"/>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108</v>
      </c>
    </row>
    <row r="3" s="1" customFormat="1" ht="6.96" customHeight="1">
      <c r="B3" s="141"/>
      <c r="C3" s="142"/>
      <c r="D3" s="142"/>
      <c r="E3" s="142"/>
      <c r="F3" s="142"/>
      <c r="G3" s="142"/>
      <c r="H3" s="142"/>
      <c r="I3" s="142"/>
      <c r="J3" s="142"/>
      <c r="K3" s="142"/>
      <c r="L3" s="22"/>
      <c r="AT3" s="19" t="s">
        <v>84</v>
      </c>
    </row>
    <row r="4" s="1" customFormat="1" ht="24.96" customHeight="1">
      <c r="B4" s="22"/>
      <c r="D4" s="143" t="s">
        <v>180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c r="B8" s="22"/>
      <c r="D8" s="145" t="s">
        <v>181</v>
      </c>
      <c r="L8" s="22"/>
    </row>
    <row r="9" s="1" customFormat="1" ht="16.5" customHeight="1">
      <c r="B9" s="22"/>
      <c r="E9" s="146" t="s">
        <v>261</v>
      </c>
      <c r="F9" s="1"/>
      <c r="G9" s="1"/>
      <c r="H9" s="1"/>
      <c r="L9" s="22"/>
    </row>
    <row r="10" s="1" customFormat="1" ht="12" customHeight="1">
      <c r="B10" s="22"/>
      <c r="D10" s="145" t="s">
        <v>183</v>
      </c>
      <c r="L10" s="22"/>
    </row>
    <row r="11" s="2" customFormat="1" ht="16.5" customHeight="1">
      <c r="A11" s="40"/>
      <c r="B11" s="46"/>
      <c r="C11" s="40"/>
      <c r="D11" s="40"/>
      <c r="E11" s="158" t="s">
        <v>473</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263</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512</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19</v>
      </c>
      <c r="G15" s="40"/>
      <c r="H15" s="40"/>
      <c r="I15" s="145" t="s">
        <v>20</v>
      </c>
      <c r="J15" s="135"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49" t="str">
        <f>'Rekapitulace stavby'!AN8</f>
        <v>17. 6. 2020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39</v>
      </c>
      <c r="E30" s="40"/>
      <c r="F30" s="40"/>
      <c r="G30" s="40"/>
      <c r="H30" s="40"/>
      <c r="I30" s="40"/>
      <c r="J30" s="40"/>
      <c r="K30" s="40"/>
      <c r="L30" s="147"/>
      <c r="S30" s="40"/>
      <c r="T30" s="40"/>
      <c r="U30" s="40"/>
      <c r="V30" s="40"/>
      <c r="W30" s="40"/>
      <c r="X30" s="40"/>
      <c r="Y30" s="40"/>
      <c r="Z30" s="40"/>
      <c r="AA30" s="40"/>
      <c r="AB30" s="40"/>
      <c r="AC30" s="40"/>
      <c r="AD30" s="40"/>
      <c r="AE30" s="40"/>
    </row>
    <row r="31" s="8" customFormat="1" ht="16.5" customHeight="1">
      <c r="A31" s="150"/>
      <c r="B31" s="151"/>
      <c r="C31" s="150"/>
      <c r="D31" s="150"/>
      <c r="E31" s="152" t="s">
        <v>19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41</v>
      </c>
      <c r="E34" s="40"/>
      <c r="F34" s="40"/>
      <c r="G34" s="40"/>
      <c r="H34" s="40"/>
      <c r="I34" s="40"/>
      <c r="J34" s="156">
        <f>ROUND(J97,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43</v>
      </c>
      <c r="G36" s="40"/>
      <c r="H36" s="40"/>
      <c r="I36" s="157" t="s">
        <v>42</v>
      </c>
      <c r="J36" s="157" t="s">
        <v>44</v>
      </c>
      <c r="K36" s="40"/>
      <c r="L36" s="147"/>
      <c r="S36" s="40"/>
      <c r="T36" s="40"/>
      <c r="U36" s="40"/>
      <c r="V36" s="40"/>
      <c r="W36" s="40"/>
      <c r="X36" s="40"/>
      <c r="Y36" s="40"/>
      <c r="Z36" s="40"/>
      <c r="AA36" s="40"/>
      <c r="AB36" s="40"/>
      <c r="AC36" s="40"/>
      <c r="AD36" s="40"/>
      <c r="AE36" s="40"/>
    </row>
    <row r="37" s="2" customFormat="1" ht="14.4" customHeight="1">
      <c r="A37" s="40"/>
      <c r="B37" s="46"/>
      <c r="C37" s="40"/>
      <c r="D37" s="158" t="s">
        <v>45</v>
      </c>
      <c r="E37" s="145" t="s">
        <v>46</v>
      </c>
      <c r="F37" s="159">
        <f>ROUND((SUM(BE97:BE158)),  2)</f>
        <v>0</v>
      </c>
      <c r="G37" s="40"/>
      <c r="H37" s="40"/>
      <c r="I37" s="160">
        <v>0.20999999999999999</v>
      </c>
      <c r="J37" s="159">
        <f>ROUND(((SUM(BE97:BE158))*I37),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47</v>
      </c>
      <c r="F38" s="159">
        <f>ROUND((SUM(BF97:BF158)),  2)</f>
        <v>0</v>
      </c>
      <c r="G38" s="40"/>
      <c r="H38" s="40"/>
      <c r="I38" s="160">
        <v>0.14999999999999999</v>
      </c>
      <c r="J38" s="159">
        <f>ROUND(((SUM(BF97:BF158))*I38),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48</v>
      </c>
      <c r="F39" s="159">
        <f>ROUND((SUM(BG97:BG158)),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49</v>
      </c>
      <c r="F40" s="159">
        <f>ROUND((SUM(BH97:BH158)),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50</v>
      </c>
      <c r="F41" s="159">
        <f>ROUND((SUM(BI97:BI158)),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51</v>
      </c>
      <c r="E43" s="163"/>
      <c r="F43" s="163"/>
      <c r="G43" s="164" t="s">
        <v>52</v>
      </c>
      <c r="H43" s="165" t="s">
        <v>53</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185</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 xml:space="preserve">Rekonstrukce  výpravní budovy v ŽST Planá u Marianských Lázní</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24"/>
      <c r="J53" s="24"/>
      <c r="K53" s="24"/>
      <c r="L53" s="22"/>
    </row>
    <row r="54" s="1" customFormat="1" ht="16.5" customHeight="1">
      <c r="B54" s="23"/>
      <c r="C54" s="24"/>
      <c r="D54" s="24"/>
      <c r="E54" s="172" t="s">
        <v>261</v>
      </c>
      <c r="F54" s="24"/>
      <c r="G54" s="24"/>
      <c r="H54" s="24"/>
      <c r="I54" s="24"/>
      <c r="J54" s="24"/>
      <c r="K54" s="24"/>
      <c r="L54" s="22"/>
    </row>
    <row r="55" s="1" customFormat="1" ht="12" customHeight="1">
      <c r="B55" s="23"/>
      <c r="C55" s="34" t="s">
        <v>183</v>
      </c>
      <c r="D55" s="24"/>
      <c r="E55" s="24"/>
      <c r="F55" s="24"/>
      <c r="G55" s="24"/>
      <c r="H55" s="24"/>
      <c r="I55" s="24"/>
      <c r="J55" s="24"/>
      <c r="K55" s="24"/>
      <c r="L55" s="22"/>
    </row>
    <row r="56" s="2" customFormat="1" ht="16.5" customHeight="1">
      <c r="A56" s="40"/>
      <c r="B56" s="41"/>
      <c r="C56" s="42"/>
      <c r="D56" s="42"/>
      <c r="E56" s="231" t="s">
        <v>473</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263</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02 - Chodník vedle parkoviště</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17. 6. 2020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Správa železniční dopravní cesty</v>
      </c>
      <c r="G62" s="42"/>
      <c r="H62" s="42"/>
      <c r="I62" s="34" t="s">
        <v>33</v>
      </c>
      <c r="J62" s="38" t="str">
        <f>E25</f>
        <v>Viagnostics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186</v>
      </c>
      <c r="D65" s="174"/>
      <c r="E65" s="174"/>
      <c r="F65" s="174"/>
      <c r="G65" s="174"/>
      <c r="H65" s="174"/>
      <c r="I65" s="174"/>
      <c r="J65" s="175" t="s">
        <v>187</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73</v>
      </c>
      <c r="D67" s="42"/>
      <c r="E67" s="42"/>
      <c r="F67" s="42"/>
      <c r="G67" s="42"/>
      <c r="H67" s="42"/>
      <c r="I67" s="42"/>
      <c r="J67" s="104">
        <f>J97</f>
        <v>0</v>
      </c>
      <c r="K67" s="42"/>
      <c r="L67" s="147"/>
      <c r="S67" s="40"/>
      <c r="T67" s="40"/>
      <c r="U67" s="40"/>
      <c r="V67" s="40"/>
      <c r="W67" s="40"/>
      <c r="X67" s="40"/>
      <c r="Y67" s="40"/>
      <c r="Z67" s="40"/>
      <c r="AA67" s="40"/>
      <c r="AB67" s="40"/>
      <c r="AC67" s="40"/>
      <c r="AD67" s="40"/>
      <c r="AE67" s="40"/>
      <c r="AU67" s="19" t="s">
        <v>188</v>
      </c>
    </row>
    <row r="68" s="9" customFormat="1" ht="24.96" customHeight="1">
      <c r="A68" s="9"/>
      <c r="B68" s="177"/>
      <c r="C68" s="178"/>
      <c r="D68" s="179" t="s">
        <v>265</v>
      </c>
      <c r="E68" s="180"/>
      <c r="F68" s="180"/>
      <c r="G68" s="180"/>
      <c r="H68" s="180"/>
      <c r="I68" s="180"/>
      <c r="J68" s="181">
        <f>J98</f>
        <v>0</v>
      </c>
      <c r="K68" s="178"/>
      <c r="L68" s="182"/>
      <c r="S68" s="9"/>
      <c r="T68" s="9"/>
      <c r="U68" s="9"/>
      <c r="V68" s="9"/>
      <c r="W68" s="9"/>
      <c r="X68" s="9"/>
      <c r="Y68" s="9"/>
      <c r="Z68" s="9"/>
      <c r="AA68" s="9"/>
      <c r="AB68" s="9"/>
      <c r="AC68" s="9"/>
      <c r="AD68" s="9"/>
      <c r="AE68" s="9"/>
    </row>
    <row r="69" s="12" customFormat="1" ht="19.92" customHeight="1">
      <c r="A69" s="12"/>
      <c r="B69" s="232"/>
      <c r="C69" s="127"/>
      <c r="D69" s="233" t="s">
        <v>266</v>
      </c>
      <c r="E69" s="234"/>
      <c r="F69" s="234"/>
      <c r="G69" s="234"/>
      <c r="H69" s="234"/>
      <c r="I69" s="234"/>
      <c r="J69" s="235">
        <f>J99</f>
        <v>0</v>
      </c>
      <c r="K69" s="127"/>
      <c r="L69" s="236"/>
      <c r="S69" s="12"/>
      <c r="T69" s="12"/>
      <c r="U69" s="12"/>
      <c r="V69" s="12"/>
      <c r="W69" s="12"/>
      <c r="X69" s="12"/>
      <c r="Y69" s="12"/>
      <c r="Z69" s="12"/>
      <c r="AA69" s="12"/>
      <c r="AB69" s="12"/>
      <c r="AC69" s="12"/>
      <c r="AD69" s="12"/>
      <c r="AE69" s="12"/>
    </row>
    <row r="70" s="12" customFormat="1" ht="19.92" customHeight="1">
      <c r="A70" s="12"/>
      <c r="B70" s="232"/>
      <c r="C70" s="127"/>
      <c r="D70" s="233" t="s">
        <v>268</v>
      </c>
      <c r="E70" s="234"/>
      <c r="F70" s="234"/>
      <c r="G70" s="234"/>
      <c r="H70" s="234"/>
      <c r="I70" s="234"/>
      <c r="J70" s="235">
        <f>J120</f>
        <v>0</v>
      </c>
      <c r="K70" s="127"/>
      <c r="L70" s="236"/>
      <c r="S70" s="12"/>
      <c r="T70" s="12"/>
      <c r="U70" s="12"/>
      <c r="V70" s="12"/>
      <c r="W70" s="12"/>
      <c r="X70" s="12"/>
      <c r="Y70" s="12"/>
      <c r="Z70" s="12"/>
      <c r="AA70" s="12"/>
      <c r="AB70" s="12"/>
      <c r="AC70" s="12"/>
      <c r="AD70" s="12"/>
      <c r="AE70" s="12"/>
    </row>
    <row r="71" s="12" customFormat="1" ht="19.92" customHeight="1">
      <c r="A71" s="12"/>
      <c r="B71" s="232"/>
      <c r="C71" s="127"/>
      <c r="D71" s="233" t="s">
        <v>270</v>
      </c>
      <c r="E71" s="234"/>
      <c r="F71" s="234"/>
      <c r="G71" s="234"/>
      <c r="H71" s="234"/>
      <c r="I71" s="234"/>
      <c r="J71" s="235">
        <f>J135</f>
        <v>0</v>
      </c>
      <c r="K71" s="127"/>
      <c r="L71" s="236"/>
      <c r="S71" s="12"/>
      <c r="T71" s="12"/>
      <c r="U71" s="12"/>
      <c r="V71" s="12"/>
      <c r="W71" s="12"/>
      <c r="X71" s="12"/>
      <c r="Y71" s="12"/>
      <c r="Z71" s="12"/>
      <c r="AA71" s="12"/>
      <c r="AB71" s="12"/>
      <c r="AC71" s="12"/>
      <c r="AD71" s="12"/>
      <c r="AE71" s="12"/>
    </row>
    <row r="72" s="12" customFormat="1" ht="19.92" customHeight="1">
      <c r="A72" s="12"/>
      <c r="B72" s="232"/>
      <c r="C72" s="127"/>
      <c r="D72" s="233" t="s">
        <v>272</v>
      </c>
      <c r="E72" s="234"/>
      <c r="F72" s="234"/>
      <c r="G72" s="234"/>
      <c r="H72" s="234"/>
      <c r="I72" s="234"/>
      <c r="J72" s="235">
        <f>J144</f>
        <v>0</v>
      </c>
      <c r="K72" s="127"/>
      <c r="L72" s="236"/>
      <c r="S72" s="12"/>
      <c r="T72" s="12"/>
      <c r="U72" s="12"/>
      <c r="V72" s="12"/>
      <c r="W72" s="12"/>
      <c r="X72" s="12"/>
      <c r="Y72" s="12"/>
      <c r="Z72" s="12"/>
      <c r="AA72" s="12"/>
      <c r="AB72" s="12"/>
      <c r="AC72" s="12"/>
      <c r="AD72" s="12"/>
      <c r="AE72" s="12"/>
    </row>
    <row r="73" s="12" customFormat="1" ht="19.92" customHeight="1">
      <c r="A73" s="12"/>
      <c r="B73" s="232"/>
      <c r="C73" s="127"/>
      <c r="D73" s="233" t="s">
        <v>273</v>
      </c>
      <c r="E73" s="234"/>
      <c r="F73" s="234"/>
      <c r="G73" s="234"/>
      <c r="H73" s="234"/>
      <c r="I73" s="234"/>
      <c r="J73" s="235">
        <f>J157</f>
        <v>0</v>
      </c>
      <c r="K73" s="127"/>
      <c r="L73" s="236"/>
      <c r="S73" s="12"/>
      <c r="T73" s="12"/>
      <c r="U73" s="12"/>
      <c r="V73" s="12"/>
      <c r="W73" s="12"/>
      <c r="X73" s="12"/>
      <c r="Y73" s="12"/>
      <c r="Z73" s="12"/>
      <c r="AA73" s="12"/>
      <c r="AB73" s="12"/>
      <c r="AC73" s="12"/>
      <c r="AD73" s="12"/>
      <c r="AE73" s="12"/>
    </row>
    <row r="74" s="2" customFormat="1" ht="21.84" customHeight="1">
      <c r="A74" s="40"/>
      <c r="B74" s="41"/>
      <c r="C74" s="42"/>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6.96" customHeight="1">
      <c r="A75" s="40"/>
      <c r="B75" s="61"/>
      <c r="C75" s="62"/>
      <c r="D75" s="62"/>
      <c r="E75" s="62"/>
      <c r="F75" s="62"/>
      <c r="G75" s="62"/>
      <c r="H75" s="62"/>
      <c r="I75" s="62"/>
      <c r="J75" s="62"/>
      <c r="K75" s="62"/>
      <c r="L75" s="147"/>
      <c r="S75" s="40"/>
      <c r="T75" s="40"/>
      <c r="U75" s="40"/>
      <c r="V75" s="40"/>
      <c r="W75" s="40"/>
      <c r="X75" s="40"/>
      <c r="Y75" s="40"/>
      <c r="Z75" s="40"/>
      <c r="AA75" s="40"/>
      <c r="AB75" s="40"/>
      <c r="AC75" s="40"/>
      <c r="AD75" s="40"/>
      <c r="AE75" s="40"/>
    </row>
    <row r="79" s="2" customFormat="1" ht="6.96" customHeight="1">
      <c r="A79" s="40"/>
      <c r="B79" s="63"/>
      <c r="C79" s="64"/>
      <c r="D79" s="64"/>
      <c r="E79" s="64"/>
      <c r="F79" s="64"/>
      <c r="G79" s="64"/>
      <c r="H79" s="64"/>
      <c r="I79" s="64"/>
      <c r="J79" s="64"/>
      <c r="K79" s="64"/>
      <c r="L79" s="147"/>
      <c r="S79" s="40"/>
      <c r="T79" s="40"/>
      <c r="U79" s="40"/>
      <c r="V79" s="40"/>
      <c r="W79" s="40"/>
      <c r="X79" s="40"/>
      <c r="Y79" s="40"/>
      <c r="Z79" s="40"/>
      <c r="AA79" s="40"/>
      <c r="AB79" s="40"/>
      <c r="AC79" s="40"/>
      <c r="AD79" s="40"/>
      <c r="AE79" s="40"/>
    </row>
    <row r="80" s="2" customFormat="1" ht="24.96" customHeight="1">
      <c r="A80" s="40"/>
      <c r="B80" s="41"/>
      <c r="C80" s="25" t="s">
        <v>191</v>
      </c>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12" customHeight="1">
      <c r="A82" s="40"/>
      <c r="B82" s="41"/>
      <c r="C82" s="34" t="s">
        <v>16</v>
      </c>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6.5" customHeight="1">
      <c r="A83" s="40"/>
      <c r="B83" s="41"/>
      <c r="C83" s="42"/>
      <c r="D83" s="42"/>
      <c r="E83" s="172" t="str">
        <f>E7</f>
        <v xml:space="preserve">Rekonstrukce  výpravní budovy v ŽST Planá u Marianských Lázní</v>
      </c>
      <c r="F83" s="34"/>
      <c r="G83" s="34"/>
      <c r="H83" s="34"/>
      <c r="I83" s="42"/>
      <c r="J83" s="42"/>
      <c r="K83" s="42"/>
      <c r="L83" s="147"/>
      <c r="S83" s="40"/>
      <c r="T83" s="40"/>
      <c r="U83" s="40"/>
      <c r="V83" s="40"/>
      <c r="W83" s="40"/>
      <c r="X83" s="40"/>
      <c r="Y83" s="40"/>
      <c r="Z83" s="40"/>
      <c r="AA83" s="40"/>
      <c r="AB83" s="40"/>
      <c r="AC83" s="40"/>
      <c r="AD83" s="40"/>
      <c r="AE83" s="40"/>
    </row>
    <row r="84" s="1" customFormat="1" ht="12" customHeight="1">
      <c r="B84" s="23"/>
      <c r="C84" s="34" t="s">
        <v>181</v>
      </c>
      <c r="D84" s="24"/>
      <c r="E84" s="24"/>
      <c r="F84" s="24"/>
      <c r="G84" s="24"/>
      <c r="H84" s="24"/>
      <c r="I84" s="24"/>
      <c r="J84" s="24"/>
      <c r="K84" s="24"/>
      <c r="L84" s="22"/>
    </row>
    <row r="85" s="1" customFormat="1" ht="16.5" customHeight="1">
      <c r="B85" s="23"/>
      <c r="C85" s="24"/>
      <c r="D85" s="24"/>
      <c r="E85" s="172" t="s">
        <v>261</v>
      </c>
      <c r="F85" s="24"/>
      <c r="G85" s="24"/>
      <c r="H85" s="24"/>
      <c r="I85" s="24"/>
      <c r="J85" s="24"/>
      <c r="K85" s="24"/>
      <c r="L85" s="22"/>
    </row>
    <row r="86" s="1" customFormat="1" ht="12" customHeight="1">
      <c r="B86" s="23"/>
      <c r="C86" s="34" t="s">
        <v>183</v>
      </c>
      <c r="D86" s="24"/>
      <c r="E86" s="24"/>
      <c r="F86" s="24"/>
      <c r="G86" s="24"/>
      <c r="H86" s="24"/>
      <c r="I86" s="24"/>
      <c r="J86" s="24"/>
      <c r="K86" s="24"/>
      <c r="L86" s="22"/>
    </row>
    <row r="87" s="2" customFormat="1" ht="16.5" customHeight="1">
      <c r="A87" s="40"/>
      <c r="B87" s="41"/>
      <c r="C87" s="42"/>
      <c r="D87" s="42"/>
      <c r="E87" s="231" t="s">
        <v>473</v>
      </c>
      <c r="F87" s="42"/>
      <c r="G87" s="42"/>
      <c r="H87" s="42"/>
      <c r="I87" s="42"/>
      <c r="J87" s="42"/>
      <c r="K87" s="42"/>
      <c r="L87" s="147"/>
      <c r="S87" s="40"/>
      <c r="T87" s="40"/>
      <c r="U87" s="40"/>
      <c r="V87" s="40"/>
      <c r="W87" s="40"/>
      <c r="X87" s="40"/>
      <c r="Y87" s="40"/>
      <c r="Z87" s="40"/>
      <c r="AA87" s="40"/>
      <c r="AB87" s="40"/>
      <c r="AC87" s="40"/>
      <c r="AD87" s="40"/>
      <c r="AE87" s="40"/>
    </row>
    <row r="88" s="2" customFormat="1" ht="12" customHeight="1">
      <c r="A88" s="40"/>
      <c r="B88" s="41"/>
      <c r="C88" s="34" t="s">
        <v>263</v>
      </c>
      <c r="D88" s="42"/>
      <c r="E88" s="42"/>
      <c r="F88" s="42"/>
      <c r="G88" s="42"/>
      <c r="H88" s="42"/>
      <c r="I88" s="42"/>
      <c r="J88" s="42"/>
      <c r="K88" s="42"/>
      <c r="L88" s="147"/>
      <c r="S88" s="40"/>
      <c r="T88" s="40"/>
      <c r="U88" s="40"/>
      <c r="V88" s="40"/>
      <c r="W88" s="40"/>
      <c r="X88" s="40"/>
      <c r="Y88" s="40"/>
      <c r="Z88" s="40"/>
      <c r="AA88" s="40"/>
      <c r="AB88" s="40"/>
      <c r="AC88" s="40"/>
      <c r="AD88" s="40"/>
      <c r="AE88" s="40"/>
    </row>
    <row r="89" s="2" customFormat="1" ht="16.5" customHeight="1">
      <c r="A89" s="40"/>
      <c r="B89" s="41"/>
      <c r="C89" s="42"/>
      <c r="D89" s="42"/>
      <c r="E89" s="71" t="str">
        <f>E13</f>
        <v>02 - Chodník vedle parkoviště</v>
      </c>
      <c r="F89" s="42"/>
      <c r="G89" s="42"/>
      <c r="H89" s="42"/>
      <c r="I89" s="42"/>
      <c r="J89" s="42"/>
      <c r="K89" s="42"/>
      <c r="L89" s="147"/>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7"/>
      <c r="S90" s="40"/>
      <c r="T90" s="40"/>
      <c r="U90" s="40"/>
      <c r="V90" s="40"/>
      <c r="W90" s="40"/>
      <c r="X90" s="40"/>
      <c r="Y90" s="40"/>
      <c r="Z90" s="40"/>
      <c r="AA90" s="40"/>
      <c r="AB90" s="40"/>
      <c r="AC90" s="40"/>
      <c r="AD90" s="40"/>
      <c r="AE90" s="40"/>
    </row>
    <row r="91" s="2" customFormat="1" ht="12" customHeight="1">
      <c r="A91" s="40"/>
      <c r="B91" s="41"/>
      <c r="C91" s="34" t="s">
        <v>21</v>
      </c>
      <c r="D91" s="42"/>
      <c r="E91" s="42"/>
      <c r="F91" s="29" t="str">
        <f>F16</f>
        <v xml:space="preserve"> </v>
      </c>
      <c r="G91" s="42"/>
      <c r="H91" s="42"/>
      <c r="I91" s="34" t="s">
        <v>23</v>
      </c>
      <c r="J91" s="74" t="str">
        <f>IF(J16="","",J16)</f>
        <v>17. 6. 2020</v>
      </c>
      <c r="K91" s="42"/>
      <c r="L91" s="147"/>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7"/>
      <c r="S92" s="40"/>
      <c r="T92" s="40"/>
      <c r="U92" s="40"/>
      <c r="V92" s="40"/>
      <c r="W92" s="40"/>
      <c r="X92" s="40"/>
      <c r="Y92" s="40"/>
      <c r="Z92" s="40"/>
      <c r="AA92" s="40"/>
      <c r="AB92" s="40"/>
      <c r="AC92" s="40"/>
      <c r="AD92" s="40"/>
      <c r="AE92" s="40"/>
    </row>
    <row r="93" s="2" customFormat="1" ht="15.15" customHeight="1">
      <c r="A93" s="40"/>
      <c r="B93" s="41"/>
      <c r="C93" s="34" t="s">
        <v>25</v>
      </c>
      <c r="D93" s="42"/>
      <c r="E93" s="42"/>
      <c r="F93" s="29" t="str">
        <f>E19</f>
        <v>Správa železniční dopravní cesty</v>
      </c>
      <c r="G93" s="42"/>
      <c r="H93" s="42"/>
      <c r="I93" s="34" t="s">
        <v>33</v>
      </c>
      <c r="J93" s="38" t="str">
        <f>E25</f>
        <v>Viagnostics s.r.o.</v>
      </c>
      <c r="K93" s="42"/>
      <c r="L93" s="147"/>
      <c r="S93" s="40"/>
      <c r="T93" s="40"/>
      <c r="U93" s="40"/>
      <c r="V93" s="40"/>
      <c r="W93" s="40"/>
      <c r="X93" s="40"/>
      <c r="Y93" s="40"/>
      <c r="Z93" s="40"/>
      <c r="AA93" s="40"/>
      <c r="AB93" s="40"/>
      <c r="AC93" s="40"/>
      <c r="AD93" s="40"/>
      <c r="AE93" s="40"/>
    </row>
    <row r="94" s="2" customFormat="1" ht="15.15" customHeight="1">
      <c r="A94" s="40"/>
      <c r="B94" s="41"/>
      <c r="C94" s="34" t="s">
        <v>31</v>
      </c>
      <c r="D94" s="42"/>
      <c r="E94" s="42"/>
      <c r="F94" s="29" t="str">
        <f>IF(E22="","",E22)</f>
        <v>Vyplň údaj</v>
      </c>
      <c r="G94" s="42"/>
      <c r="H94" s="42"/>
      <c r="I94" s="34" t="s">
        <v>38</v>
      </c>
      <c r="J94" s="38" t="str">
        <f>E28</f>
        <v xml:space="preserve"> </v>
      </c>
      <c r="K94" s="42"/>
      <c r="L94" s="147"/>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147"/>
      <c r="S95" s="40"/>
      <c r="T95" s="40"/>
      <c r="U95" s="40"/>
      <c r="V95" s="40"/>
      <c r="W95" s="40"/>
      <c r="X95" s="40"/>
      <c r="Y95" s="40"/>
      <c r="Z95" s="40"/>
      <c r="AA95" s="40"/>
      <c r="AB95" s="40"/>
      <c r="AC95" s="40"/>
      <c r="AD95" s="40"/>
      <c r="AE95" s="40"/>
    </row>
    <row r="96" s="10" customFormat="1" ht="29.28" customHeight="1">
      <c r="A96" s="183"/>
      <c r="B96" s="184"/>
      <c r="C96" s="185" t="s">
        <v>192</v>
      </c>
      <c r="D96" s="186" t="s">
        <v>60</v>
      </c>
      <c r="E96" s="186" t="s">
        <v>56</v>
      </c>
      <c r="F96" s="186" t="s">
        <v>57</v>
      </c>
      <c r="G96" s="186" t="s">
        <v>193</v>
      </c>
      <c r="H96" s="186" t="s">
        <v>194</v>
      </c>
      <c r="I96" s="186" t="s">
        <v>195</v>
      </c>
      <c r="J96" s="186" t="s">
        <v>187</v>
      </c>
      <c r="K96" s="187" t="s">
        <v>196</v>
      </c>
      <c r="L96" s="188"/>
      <c r="M96" s="94" t="s">
        <v>19</v>
      </c>
      <c r="N96" s="95" t="s">
        <v>45</v>
      </c>
      <c r="O96" s="95" t="s">
        <v>197</v>
      </c>
      <c r="P96" s="95" t="s">
        <v>198</v>
      </c>
      <c r="Q96" s="95" t="s">
        <v>199</v>
      </c>
      <c r="R96" s="95" t="s">
        <v>200</v>
      </c>
      <c r="S96" s="95" t="s">
        <v>201</v>
      </c>
      <c r="T96" s="96" t="s">
        <v>202</v>
      </c>
      <c r="U96" s="183"/>
      <c r="V96" s="183"/>
      <c r="W96" s="183"/>
      <c r="X96" s="183"/>
      <c r="Y96" s="183"/>
      <c r="Z96" s="183"/>
      <c r="AA96" s="183"/>
      <c r="AB96" s="183"/>
      <c r="AC96" s="183"/>
      <c r="AD96" s="183"/>
      <c r="AE96" s="183"/>
    </row>
    <row r="97" s="2" customFormat="1" ht="22.8" customHeight="1">
      <c r="A97" s="40"/>
      <c r="B97" s="41"/>
      <c r="C97" s="101" t="s">
        <v>203</v>
      </c>
      <c r="D97" s="42"/>
      <c r="E97" s="42"/>
      <c r="F97" s="42"/>
      <c r="G97" s="42"/>
      <c r="H97" s="42"/>
      <c r="I97" s="42"/>
      <c r="J97" s="189">
        <f>BK97</f>
        <v>0</v>
      </c>
      <c r="K97" s="42"/>
      <c r="L97" s="46"/>
      <c r="M97" s="97"/>
      <c r="N97" s="190"/>
      <c r="O97" s="98"/>
      <c r="P97" s="191">
        <f>P98</f>
        <v>0</v>
      </c>
      <c r="Q97" s="98"/>
      <c r="R97" s="191">
        <f>R98</f>
        <v>48.610807829999999</v>
      </c>
      <c r="S97" s="98"/>
      <c r="T97" s="192">
        <f>T98</f>
        <v>15.699999999999999</v>
      </c>
      <c r="U97" s="40"/>
      <c r="V97" s="40"/>
      <c r="W97" s="40"/>
      <c r="X97" s="40"/>
      <c r="Y97" s="40"/>
      <c r="Z97" s="40"/>
      <c r="AA97" s="40"/>
      <c r="AB97" s="40"/>
      <c r="AC97" s="40"/>
      <c r="AD97" s="40"/>
      <c r="AE97" s="40"/>
      <c r="AT97" s="19" t="s">
        <v>74</v>
      </c>
      <c r="AU97" s="19" t="s">
        <v>188</v>
      </c>
      <c r="BK97" s="193">
        <f>BK98</f>
        <v>0</v>
      </c>
    </row>
    <row r="98" s="11" customFormat="1" ht="25.92" customHeight="1">
      <c r="A98" s="11"/>
      <c r="B98" s="194"/>
      <c r="C98" s="195"/>
      <c r="D98" s="196" t="s">
        <v>74</v>
      </c>
      <c r="E98" s="197" t="s">
        <v>276</v>
      </c>
      <c r="F98" s="197" t="s">
        <v>277</v>
      </c>
      <c r="G98" s="195"/>
      <c r="H98" s="195"/>
      <c r="I98" s="198"/>
      <c r="J98" s="199">
        <f>BK98</f>
        <v>0</v>
      </c>
      <c r="K98" s="195"/>
      <c r="L98" s="200"/>
      <c r="M98" s="201"/>
      <c r="N98" s="202"/>
      <c r="O98" s="202"/>
      <c r="P98" s="203">
        <f>P99+P120+P135+P144+P157</f>
        <v>0</v>
      </c>
      <c r="Q98" s="202"/>
      <c r="R98" s="203">
        <f>R99+R120+R135+R144+R157</f>
        <v>48.610807829999999</v>
      </c>
      <c r="S98" s="202"/>
      <c r="T98" s="204">
        <f>T99+T120+T135+T144+T157</f>
        <v>15.699999999999999</v>
      </c>
      <c r="U98" s="11"/>
      <c r="V98" s="11"/>
      <c r="W98" s="11"/>
      <c r="X98" s="11"/>
      <c r="Y98" s="11"/>
      <c r="Z98" s="11"/>
      <c r="AA98" s="11"/>
      <c r="AB98" s="11"/>
      <c r="AC98" s="11"/>
      <c r="AD98" s="11"/>
      <c r="AE98" s="11"/>
      <c r="AR98" s="205" t="s">
        <v>82</v>
      </c>
      <c r="AT98" s="206" t="s">
        <v>74</v>
      </c>
      <c r="AU98" s="206" t="s">
        <v>75</v>
      </c>
      <c r="AY98" s="205" t="s">
        <v>207</v>
      </c>
      <c r="BK98" s="207">
        <f>BK99+BK120+BK135+BK144+BK157</f>
        <v>0</v>
      </c>
    </row>
    <row r="99" s="11" customFormat="1" ht="22.8" customHeight="1">
      <c r="A99" s="11"/>
      <c r="B99" s="194"/>
      <c r="C99" s="195"/>
      <c r="D99" s="196" t="s">
        <v>74</v>
      </c>
      <c r="E99" s="237" t="s">
        <v>82</v>
      </c>
      <c r="F99" s="237" t="s">
        <v>278</v>
      </c>
      <c r="G99" s="195"/>
      <c r="H99" s="195"/>
      <c r="I99" s="198"/>
      <c r="J99" s="238">
        <f>BK99</f>
        <v>0</v>
      </c>
      <c r="K99" s="195"/>
      <c r="L99" s="200"/>
      <c r="M99" s="201"/>
      <c r="N99" s="202"/>
      <c r="O99" s="202"/>
      <c r="P99" s="203">
        <f>SUM(P100:P119)</f>
        <v>0</v>
      </c>
      <c r="Q99" s="202"/>
      <c r="R99" s="203">
        <f>SUM(R100:R119)</f>
        <v>0</v>
      </c>
      <c r="S99" s="202"/>
      <c r="T99" s="204">
        <f>SUM(T100:T119)</f>
        <v>15.699999999999999</v>
      </c>
      <c r="U99" s="11"/>
      <c r="V99" s="11"/>
      <c r="W99" s="11"/>
      <c r="X99" s="11"/>
      <c r="Y99" s="11"/>
      <c r="Z99" s="11"/>
      <c r="AA99" s="11"/>
      <c r="AB99" s="11"/>
      <c r="AC99" s="11"/>
      <c r="AD99" s="11"/>
      <c r="AE99" s="11"/>
      <c r="AR99" s="205" t="s">
        <v>82</v>
      </c>
      <c r="AT99" s="206" t="s">
        <v>74</v>
      </c>
      <c r="AU99" s="206" t="s">
        <v>82</v>
      </c>
      <c r="AY99" s="205" t="s">
        <v>207</v>
      </c>
      <c r="BK99" s="207">
        <f>SUM(BK100:BK119)</f>
        <v>0</v>
      </c>
    </row>
    <row r="100" s="2" customFormat="1" ht="37.8" customHeight="1">
      <c r="A100" s="40"/>
      <c r="B100" s="41"/>
      <c r="C100" s="208" t="s">
        <v>82</v>
      </c>
      <c r="D100" s="208" t="s">
        <v>208</v>
      </c>
      <c r="E100" s="209" t="s">
        <v>513</v>
      </c>
      <c r="F100" s="210" t="s">
        <v>514</v>
      </c>
      <c r="G100" s="211" t="s">
        <v>281</v>
      </c>
      <c r="H100" s="212">
        <v>25</v>
      </c>
      <c r="I100" s="213"/>
      <c r="J100" s="214">
        <f>ROUND(I100*H100,2)</f>
        <v>0</v>
      </c>
      <c r="K100" s="210" t="s">
        <v>212</v>
      </c>
      <c r="L100" s="46"/>
      <c r="M100" s="215" t="s">
        <v>19</v>
      </c>
      <c r="N100" s="216" t="s">
        <v>46</v>
      </c>
      <c r="O100" s="86"/>
      <c r="P100" s="217">
        <f>O100*H100</f>
        <v>0</v>
      </c>
      <c r="Q100" s="217">
        <v>0</v>
      </c>
      <c r="R100" s="217">
        <f>Q100*H100</f>
        <v>0</v>
      </c>
      <c r="S100" s="217">
        <v>0.28999999999999998</v>
      </c>
      <c r="T100" s="218">
        <f>S100*H100</f>
        <v>7.2499999999999991</v>
      </c>
      <c r="U100" s="40"/>
      <c r="V100" s="40"/>
      <c r="W100" s="40"/>
      <c r="X100" s="40"/>
      <c r="Y100" s="40"/>
      <c r="Z100" s="40"/>
      <c r="AA100" s="40"/>
      <c r="AB100" s="40"/>
      <c r="AC100" s="40"/>
      <c r="AD100" s="40"/>
      <c r="AE100" s="40"/>
      <c r="AR100" s="219" t="s">
        <v>225</v>
      </c>
      <c r="AT100" s="219" t="s">
        <v>208</v>
      </c>
      <c r="AU100" s="219" t="s">
        <v>84</v>
      </c>
      <c r="AY100" s="19" t="s">
        <v>207</v>
      </c>
      <c r="BE100" s="220">
        <f>IF(N100="základní",J100,0)</f>
        <v>0</v>
      </c>
      <c r="BF100" s="220">
        <f>IF(N100="snížená",J100,0)</f>
        <v>0</v>
      </c>
      <c r="BG100" s="220">
        <f>IF(N100="zákl. přenesená",J100,0)</f>
        <v>0</v>
      </c>
      <c r="BH100" s="220">
        <f>IF(N100="sníž. přenesená",J100,0)</f>
        <v>0</v>
      </c>
      <c r="BI100" s="220">
        <f>IF(N100="nulová",J100,0)</f>
        <v>0</v>
      </c>
      <c r="BJ100" s="19" t="s">
        <v>82</v>
      </c>
      <c r="BK100" s="220">
        <f>ROUND(I100*H100,2)</f>
        <v>0</v>
      </c>
      <c r="BL100" s="19" t="s">
        <v>225</v>
      </c>
      <c r="BM100" s="219" t="s">
        <v>515</v>
      </c>
    </row>
    <row r="101" s="2" customFormat="1">
      <c r="A101" s="40"/>
      <c r="B101" s="41"/>
      <c r="C101" s="42"/>
      <c r="D101" s="221" t="s">
        <v>215</v>
      </c>
      <c r="E101" s="42"/>
      <c r="F101" s="222" t="s">
        <v>287</v>
      </c>
      <c r="G101" s="42"/>
      <c r="H101" s="42"/>
      <c r="I101" s="223"/>
      <c r="J101" s="42"/>
      <c r="K101" s="42"/>
      <c r="L101" s="46"/>
      <c r="M101" s="224"/>
      <c r="N101" s="225"/>
      <c r="O101" s="86"/>
      <c r="P101" s="86"/>
      <c r="Q101" s="86"/>
      <c r="R101" s="86"/>
      <c r="S101" s="86"/>
      <c r="T101" s="87"/>
      <c r="U101" s="40"/>
      <c r="V101" s="40"/>
      <c r="W101" s="40"/>
      <c r="X101" s="40"/>
      <c r="Y101" s="40"/>
      <c r="Z101" s="40"/>
      <c r="AA101" s="40"/>
      <c r="AB101" s="40"/>
      <c r="AC101" s="40"/>
      <c r="AD101" s="40"/>
      <c r="AE101" s="40"/>
      <c r="AT101" s="19" t="s">
        <v>215</v>
      </c>
      <c r="AU101" s="19" t="s">
        <v>84</v>
      </c>
    </row>
    <row r="102" s="2" customFormat="1" ht="24.15" customHeight="1">
      <c r="A102" s="40"/>
      <c r="B102" s="41"/>
      <c r="C102" s="208" t="s">
        <v>84</v>
      </c>
      <c r="D102" s="208" t="s">
        <v>208</v>
      </c>
      <c r="E102" s="209" t="s">
        <v>516</v>
      </c>
      <c r="F102" s="210" t="s">
        <v>517</v>
      </c>
      <c r="G102" s="211" t="s">
        <v>281</v>
      </c>
      <c r="H102" s="212">
        <v>25</v>
      </c>
      <c r="I102" s="213"/>
      <c r="J102" s="214">
        <f>ROUND(I102*H102,2)</f>
        <v>0</v>
      </c>
      <c r="K102" s="210" t="s">
        <v>212</v>
      </c>
      <c r="L102" s="46"/>
      <c r="M102" s="215" t="s">
        <v>19</v>
      </c>
      <c r="N102" s="216" t="s">
        <v>46</v>
      </c>
      <c r="O102" s="86"/>
      <c r="P102" s="217">
        <f>O102*H102</f>
        <v>0</v>
      </c>
      <c r="Q102" s="217">
        <v>0</v>
      </c>
      <c r="R102" s="217">
        <f>Q102*H102</f>
        <v>0</v>
      </c>
      <c r="S102" s="217">
        <v>0.23999999999999999</v>
      </c>
      <c r="T102" s="218">
        <f>S102*H102</f>
        <v>6</v>
      </c>
      <c r="U102" s="40"/>
      <c r="V102" s="40"/>
      <c r="W102" s="40"/>
      <c r="X102" s="40"/>
      <c r="Y102" s="40"/>
      <c r="Z102" s="40"/>
      <c r="AA102" s="40"/>
      <c r="AB102" s="40"/>
      <c r="AC102" s="40"/>
      <c r="AD102" s="40"/>
      <c r="AE102" s="40"/>
      <c r="AR102" s="219" t="s">
        <v>225</v>
      </c>
      <c r="AT102" s="219" t="s">
        <v>208</v>
      </c>
      <c r="AU102" s="219" t="s">
        <v>84</v>
      </c>
      <c r="AY102" s="19" t="s">
        <v>207</v>
      </c>
      <c r="BE102" s="220">
        <f>IF(N102="základní",J102,0)</f>
        <v>0</v>
      </c>
      <c r="BF102" s="220">
        <f>IF(N102="snížená",J102,0)</f>
        <v>0</v>
      </c>
      <c r="BG102" s="220">
        <f>IF(N102="zákl. přenesená",J102,0)</f>
        <v>0</v>
      </c>
      <c r="BH102" s="220">
        <f>IF(N102="sníž. přenesená",J102,0)</f>
        <v>0</v>
      </c>
      <c r="BI102" s="220">
        <f>IF(N102="nulová",J102,0)</f>
        <v>0</v>
      </c>
      <c r="BJ102" s="19" t="s">
        <v>82</v>
      </c>
      <c r="BK102" s="220">
        <f>ROUND(I102*H102,2)</f>
        <v>0</v>
      </c>
      <c r="BL102" s="19" t="s">
        <v>225</v>
      </c>
      <c r="BM102" s="219" t="s">
        <v>518</v>
      </c>
    </row>
    <row r="103" s="2" customFormat="1">
      <c r="A103" s="40"/>
      <c r="B103" s="41"/>
      <c r="C103" s="42"/>
      <c r="D103" s="221" t="s">
        <v>215</v>
      </c>
      <c r="E103" s="42"/>
      <c r="F103" s="222" t="s">
        <v>287</v>
      </c>
      <c r="G103" s="42"/>
      <c r="H103" s="42"/>
      <c r="I103" s="223"/>
      <c r="J103" s="42"/>
      <c r="K103" s="42"/>
      <c r="L103" s="46"/>
      <c r="M103" s="224"/>
      <c r="N103" s="225"/>
      <c r="O103" s="86"/>
      <c r="P103" s="86"/>
      <c r="Q103" s="86"/>
      <c r="R103" s="86"/>
      <c r="S103" s="86"/>
      <c r="T103" s="87"/>
      <c r="U103" s="40"/>
      <c r="V103" s="40"/>
      <c r="W103" s="40"/>
      <c r="X103" s="40"/>
      <c r="Y103" s="40"/>
      <c r="Z103" s="40"/>
      <c r="AA103" s="40"/>
      <c r="AB103" s="40"/>
      <c r="AC103" s="40"/>
      <c r="AD103" s="40"/>
      <c r="AE103" s="40"/>
      <c r="AT103" s="19" t="s">
        <v>215</v>
      </c>
      <c r="AU103" s="19" t="s">
        <v>84</v>
      </c>
    </row>
    <row r="104" s="2" customFormat="1" ht="24.15" customHeight="1">
      <c r="A104" s="40"/>
      <c r="B104" s="41"/>
      <c r="C104" s="208" t="s">
        <v>97</v>
      </c>
      <c r="D104" s="208" t="s">
        <v>208</v>
      </c>
      <c r="E104" s="209" t="s">
        <v>519</v>
      </c>
      <c r="F104" s="210" t="s">
        <v>520</v>
      </c>
      <c r="G104" s="211" t="s">
        <v>281</v>
      </c>
      <c r="H104" s="212">
        <v>25</v>
      </c>
      <c r="I104" s="213"/>
      <c r="J104" s="214">
        <f>ROUND(I104*H104,2)</f>
        <v>0</v>
      </c>
      <c r="K104" s="210" t="s">
        <v>19</v>
      </c>
      <c r="L104" s="46"/>
      <c r="M104" s="215" t="s">
        <v>19</v>
      </c>
      <c r="N104" s="216" t="s">
        <v>46</v>
      </c>
      <c r="O104" s="86"/>
      <c r="P104" s="217">
        <f>O104*H104</f>
        <v>0</v>
      </c>
      <c r="Q104" s="217">
        <v>0</v>
      </c>
      <c r="R104" s="217">
        <f>Q104*H104</f>
        <v>0</v>
      </c>
      <c r="S104" s="217">
        <v>0.098000000000000004</v>
      </c>
      <c r="T104" s="218">
        <f>S104*H104</f>
        <v>2.4500000000000002</v>
      </c>
      <c r="U104" s="40"/>
      <c r="V104" s="40"/>
      <c r="W104" s="40"/>
      <c r="X104" s="40"/>
      <c r="Y104" s="40"/>
      <c r="Z104" s="40"/>
      <c r="AA104" s="40"/>
      <c r="AB104" s="40"/>
      <c r="AC104" s="40"/>
      <c r="AD104" s="40"/>
      <c r="AE104" s="40"/>
      <c r="AR104" s="219" t="s">
        <v>225</v>
      </c>
      <c r="AT104" s="219" t="s">
        <v>208</v>
      </c>
      <c r="AU104" s="219" t="s">
        <v>84</v>
      </c>
      <c r="AY104" s="19" t="s">
        <v>207</v>
      </c>
      <c r="BE104" s="220">
        <f>IF(N104="základní",J104,0)</f>
        <v>0</v>
      </c>
      <c r="BF104" s="220">
        <f>IF(N104="snížená",J104,0)</f>
        <v>0</v>
      </c>
      <c r="BG104" s="220">
        <f>IF(N104="zákl. přenesená",J104,0)</f>
        <v>0</v>
      </c>
      <c r="BH104" s="220">
        <f>IF(N104="sníž. přenesená",J104,0)</f>
        <v>0</v>
      </c>
      <c r="BI104" s="220">
        <f>IF(N104="nulová",J104,0)</f>
        <v>0</v>
      </c>
      <c r="BJ104" s="19" t="s">
        <v>82</v>
      </c>
      <c r="BK104" s="220">
        <f>ROUND(I104*H104,2)</f>
        <v>0</v>
      </c>
      <c r="BL104" s="19" t="s">
        <v>225</v>
      </c>
      <c r="BM104" s="219" t="s">
        <v>521</v>
      </c>
    </row>
    <row r="105" s="2" customFormat="1">
      <c r="A105" s="40"/>
      <c r="B105" s="41"/>
      <c r="C105" s="42"/>
      <c r="D105" s="221" t="s">
        <v>215</v>
      </c>
      <c r="E105" s="42"/>
      <c r="F105" s="222" t="s">
        <v>287</v>
      </c>
      <c r="G105" s="42"/>
      <c r="H105" s="42"/>
      <c r="I105" s="223"/>
      <c r="J105" s="42"/>
      <c r="K105" s="42"/>
      <c r="L105" s="46"/>
      <c r="M105" s="224"/>
      <c r="N105" s="225"/>
      <c r="O105" s="86"/>
      <c r="P105" s="86"/>
      <c r="Q105" s="86"/>
      <c r="R105" s="86"/>
      <c r="S105" s="86"/>
      <c r="T105" s="87"/>
      <c r="U105" s="40"/>
      <c r="V105" s="40"/>
      <c r="W105" s="40"/>
      <c r="X105" s="40"/>
      <c r="Y105" s="40"/>
      <c r="Z105" s="40"/>
      <c r="AA105" s="40"/>
      <c r="AB105" s="40"/>
      <c r="AC105" s="40"/>
      <c r="AD105" s="40"/>
      <c r="AE105" s="40"/>
      <c r="AT105" s="19" t="s">
        <v>215</v>
      </c>
      <c r="AU105" s="19" t="s">
        <v>84</v>
      </c>
    </row>
    <row r="106" s="2" customFormat="1" ht="14.4" customHeight="1">
      <c r="A106" s="40"/>
      <c r="B106" s="41"/>
      <c r="C106" s="208" t="s">
        <v>225</v>
      </c>
      <c r="D106" s="208" t="s">
        <v>208</v>
      </c>
      <c r="E106" s="209" t="s">
        <v>475</v>
      </c>
      <c r="F106" s="210" t="s">
        <v>476</v>
      </c>
      <c r="G106" s="211" t="s">
        <v>290</v>
      </c>
      <c r="H106" s="212">
        <v>7.3920000000000003</v>
      </c>
      <c r="I106" s="213"/>
      <c r="J106" s="214">
        <f>ROUND(I106*H106,2)</f>
        <v>0</v>
      </c>
      <c r="K106" s="210" t="s">
        <v>212</v>
      </c>
      <c r="L106" s="46"/>
      <c r="M106" s="215" t="s">
        <v>19</v>
      </c>
      <c r="N106" s="216" t="s">
        <v>46</v>
      </c>
      <c r="O106" s="86"/>
      <c r="P106" s="217">
        <f>O106*H106</f>
        <v>0</v>
      </c>
      <c r="Q106" s="217">
        <v>0</v>
      </c>
      <c r="R106" s="217">
        <f>Q106*H106</f>
        <v>0</v>
      </c>
      <c r="S106" s="217">
        <v>0</v>
      </c>
      <c r="T106" s="218">
        <f>S106*H106</f>
        <v>0</v>
      </c>
      <c r="U106" s="40"/>
      <c r="V106" s="40"/>
      <c r="W106" s="40"/>
      <c r="X106" s="40"/>
      <c r="Y106" s="40"/>
      <c r="Z106" s="40"/>
      <c r="AA106" s="40"/>
      <c r="AB106" s="40"/>
      <c r="AC106" s="40"/>
      <c r="AD106" s="40"/>
      <c r="AE106" s="40"/>
      <c r="AR106" s="219" t="s">
        <v>225</v>
      </c>
      <c r="AT106" s="219" t="s">
        <v>208</v>
      </c>
      <c r="AU106" s="219" t="s">
        <v>84</v>
      </c>
      <c r="AY106" s="19" t="s">
        <v>207</v>
      </c>
      <c r="BE106" s="220">
        <f>IF(N106="základní",J106,0)</f>
        <v>0</v>
      </c>
      <c r="BF106" s="220">
        <f>IF(N106="snížená",J106,0)</f>
        <v>0</v>
      </c>
      <c r="BG106" s="220">
        <f>IF(N106="zákl. přenesená",J106,0)</f>
        <v>0</v>
      </c>
      <c r="BH106" s="220">
        <f>IF(N106="sníž. přenesená",J106,0)</f>
        <v>0</v>
      </c>
      <c r="BI106" s="220">
        <f>IF(N106="nulová",J106,0)</f>
        <v>0</v>
      </c>
      <c r="BJ106" s="19" t="s">
        <v>82</v>
      </c>
      <c r="BK106" s="220">
        <f>ROUND(I106*H106,2)</f>
        <v>0</v>
      </c>
      <c r="BL106" s="19" t="s">
        <v>225</v>
      </c>
      <c r="BM106" s="219" t="s">
        <v>522</v>
      </c>
    </row>
    <row r="107" s="2" customFormat="1">
      <c r="A107" s="40"/>
      <c r="B107" s="41"/>
      <c r="C107" s="42"/>
      <c r="D107" s="221" t="s">
        <v>215</v>
      </c>
      <c r="E107" s="42"/>
      <c r="F107" s="222" t="s">
        <v>478</v>
      </c>
      <c r="G107" s="42"/>
      <c r="H107" s="42"/>
      <c r="I107" s="223"/>
      <c r="J107" s="42"/>
      <c r="K107" s="42"/>
      <c r="L107" s="46"/>
      <c r="M107" s="224"/>
      <c r="N107" s="225"/>
      <c r="O107" s="86"/>
      <c r="P107" s="86"/>
      <c r="Q107" s="86"/>
      <c r="R107" s="86"/>
      <c r="S107" s="86"/>
      <c r="T107" s="87"/>
      <c r="U107" s="40"/>
      <c r="V107" s="40"/>
      <c r="W107" s="40"/>
      <c r="X107" s="40"/>
      <c r="Y107" s="40"/>
      <c r="Z107" s="40"/>
      <c r="AA107" s="40"/>
      <c r="AB107" s="40"/>
      <c r="AC107" s="40"/>
      <c r="AD107" s="40"/>
      <c r="AE107" s="40"/>
      <c r="AT107" s="19" t="s">
        <v>215</v>
      </c>
      <c r="AU107" s="19" t="s">
        <v>84</v>
      </c>
    </row>
    <row r="108" s="13" customFormat="1">
      <c r="A108" s="13"/>
      <c r="B108" s="239"/>
      <c r="C108" s="240"/>
      <c r="D108" s="221" t="s">
        <v>293</v>
      </c>
      <c r="E108" s="241" t="s">
        <v>19</v>
      </c>
      <c r="F108" s="242" t="s">
        <v>523</v>
      </c>
      <c r="G108" s="240"/>
      <c r="H108" s="243">
        <v>7.3920000000000003</v>
      </c>
      <c r="I108" s="244"/>
      <c r="J108" s="240"/>
      <c r="K108" s="240"/>
      <c r="L108" s="245"/>
      <c r="M108" s="246"/>
      <c r="N108" s="247"/>
      <c r="O108" s="247"/>
      <c r="P108" s="247"/>
      <c r="Q108" s="247"/>
      <c r="R108" s="247"/>
      <c r="S108" s="247"/>
      <c r="T108" s="248"/>
      <c r="U108" s="13"/>
      <c r="V108" s="13"/>
      <c r="W108" s="13"/>
      <c r="X108" s="13"/>
      <c r="Y108" s="13"/>
      <c r="Z108" s="13"/>
      <c r="AA108" s="13"/>
      <c r="AB108" s="13"/>
      <c r="AC108" s="13"/>
      <c r="AD108" s="13"/>
      <c r="AE108" s="13"/>
      <c r="AT108" s="249" t="s">
        <v>293</v>
      </c>
      <c r="AU108" s="249" t="s">
        <v>84</v>
      </c>
      <c r="AV108" s="13" t="s">
        <v>84</v>
      </c>
      <c r="AW108" s="13" t="s">
        <v>37</v>
      </c>
      <c r="AX108" s="13" t="s">
        <v>82</v>
      </c>
      <c r="AY108" s="249" t="s">
        <v>207</v>
      </c>
    </row>
    <row r="109" s="2" customFormat="1" ht="37.8" customHeight="1">
      <c r="A109" s="40"/>
      <c r="B109" s="41"/>
      <c r="C109" s="208" t="s">
        <v>206</v>
      </c>
      <c r="D109" s="208" t="s">
        <v>208</v>
      </c>
      <c r="E109" s="209" t="s">
        <v>295</v>
      </c>
      <c r="F109" s="210" t="s">
        <v>296</v>
      </c>
      <c r="G109" s="211" t="s">
        <v>290</v>
      </c>
      <c r="H109" s="212">
        <v>7.3920000000000003</v>
      </c>
      <c r="I109" s="213"/>
      <c r="J109" s="214">
        <f>ROUND(I109*H109,2)</f>
        <v>0</v>
      </c>
      <c r="K109" s="210" t="s">
        <v>212</v>
      </c>
      <c r="L109" s="46"/>
      <c r="M109" s="215" t="s">
        <v>19</v>
      </c>
      <c r="N109" s="216" t="s">
        <v>46</v>
      </c>
      <c r="O109" s="86"/>
      <c r="P109" s="217">
        <f>O109*H109</f>
        <v>0</v>
      </c>
      <c r="Q109" s="217">
        <v>0</v>
      </c>
      <c r="R109" s="217">
        <f>Q109*H109</f>
        <v>0</v>
      </c>
      <c r="S109" s="217">
        <v>0</v>
      </c>
      <c r="T109" s="218">
        <f>S109*H109</f>
        <v>0</v>
      </c>
      <c r="U109" s="40"/>
      <c r="V109" s="40"/>
      <c r="W109" s="40"/>
      <c r="X109" s="40"/>
      <c r="Y109" s="40"/>
      <c r="Z109" s="40"/>
      <c r="AA109" s="40"/>
      <c r="AB109" s="40"/>
      <c r="AC109" s="40"/>
      <c r="AD109" s="40"/>
      <c r="AE109" s="40"/>
      <c r="AR109" s="219" t="s">
        <v>225</v>
      </c>
      <c r="AT109" s="219" t="s">
        <v>208</v>
      </c>
      <c r="AU109" s="219" t="s">
        <v>84</v>
      </c>
      <c r="AY109" s="19" t="s">
        <v>207</v>
      </c>
      <c r="BE109" s="220">
        <f>IF(N109="základní",J109,0)</f>
        <v>0</v>
      </c>
      <c r="BF109" s="220">
        <f>IF(N109="snížená",J109,0)</f>
        <v>0</v>
      </c>
      <c r="BG109" s="220">
        <f>IF(N109="zákl. přenesená",J109,0)</f>
        <v>0</v>
      </c>
      <c r="BH109" s="220">
        <f>IF(N109="sníž. přenesená",J109,0)</f>
        <v>0</v>
      </c>
      <c r="BI109" s="220">
        <f>IF(N109="nulová",J109,0)</f>
        <v>0</v>
      </c>
      <c r="BJ109" s="19" t="s">
        <v>82</v>
      </c>
      <c r="BK109" s="220">
        <f>ROUND(I109*H109,2)</f>
        <v>0</v>
      </c>
      <c r="BL109" s="19" t="s">
        <v>225</v>
      </c>
      <c r="BM109" s="219" t="s">
        <v>524</v>
      </c>
    </row>
    <row r="110" s="2" customFormat="1">
      <c r="A110" s="40"/>
      <c r="B110" s="41"/>
      <c r="C110" s="42"/>
      <c r="D110" s="221" t="s">
        <v>215</v>
      </c>
      <c r="E110" s="42"/>
      <c r="F110" s="222" t="s">
        <v>298</v>
      </c>
      <c r="G110" s="42"/>
      <c r="H110" s="42"/>
      <c r="I110" s="223"/>
      <c r="J110" s="42"/>
      <c r="K110" s="42"/>
      <c r="L110" s="46"/>
      <c r="M110" s="224"/>
      <c r="N110" s="225"/>
      <c r="O110" s="86"/>
      <c r="P110" s="86"/>
      <c r="Q110" s="86"/>
      <c r="R110" s="86"/>
      <c r="S110" s="86"/>
      <c r="T110" s="87"/>
      <c r="U110" s="40"/>
      <c r="V110" s="40"/>
      <c r="W110" s="40"/>
      <c r="X110" s="40"/>
      <c r="Y110" s="40"/>
      <c r="Z110" s="40"/>
      <c r="AA110" s="40"/>
      <c r="AB110" s="40"/>
      <c r="AC110" s="40"/>
      <c r="AD110" s="40"/>
      <c r="AE110" s="40"/>
      <c r="AT110" s="19" t="s">
        <v>215</v>
      </c>
      <c r="AU110" s="19" t="s">
        <v>84</v>
      </c>
    </row>
    <row r="111" s="2" customFormat="1" ht="37.8" customHeight="1">
      <c r="A111" s="40"/>
      <c r="B111" s="41"/>
      <c r="C111" s="208" t="s">
        <v>232</v>
      </c>
      <c r="D111" s="208" t="s">
        <v>208</v>
      </c>
      <c r="E111" s="209" t="s">
        <v>299</v>
      </c>
      <c r="F111" s="210" t="s">
        <v>300</v>
      </c>
      <c r="G111" s="211" t="s">
        <v>290</v>
      </c>
      <c r="H111" s="212">
        <v>36.960000000000001</v>
      </c>
      <c r="I111" s="213"/>
      <c r="J111" s="214">
        <f>ROUND(I111*H111,2)</f>
        <v>0</v>
      </c>
      <c r="K111" s="210" t="s">
        <v>212</v>
      </c>
      <c r="L111" s="46"/>
      <c r="M111" s="215" t="s">
        <v>19</v>
      </c>
      <c r="N111" s="216" t="s">
        <v>46</v>
      </c>
      <c r="O111" s="86"/>
      <c r="P111" s="217">
        <f>O111*H111</f>
        <v>0</v>
      </c>
      <c r="Q111" s="217">
        <v>0</v>
      </c>
      <c r="R111" s="217">
        <f>Q111*H111</f>
        <v>0</v>
      </c>
      <c r="S111" s="217">
        <v>0</v>
      </c>
      <c r="T111" s="218">
        <f>S111*H111</f>
        <v>0</v>
      </c>
      <c r="U111" s="40"/>
      <c r="V111" s="40"/>
      <c r="W111" s="40"/>
      <c r="X111" s="40"/>
      <c r="Y111" s="40"/>
      <c r="Z111" s="40"/>
      <c r="AA111" s="40"/>
      <c r="AB111" s="40"/>
      <c r="AC111" s="40"/>
      <c r="AD111" s="40"/>
      <c r="AE111" s="40"/>
      <c r="AR111" s="219" t="s">
        <v>225</v>
      </c>
      <c r="AT111" s="219" t="s">
        <v>208</v>
      </c>
      <c r="AU111" s="219" t="s">
        <v>84</v>
      </c>
      <c r="AY111" s="19" t="s">
        <v>207</v>
      </c>
      <c r="BE111" s="220">
        <f>IF(N111="základní",J111,0)</f>
        <v>0</v>
      </c>
      <c r="BF111" s="220">
        <f>IF(N111="snížená",J111,0)</f>
        <v>0</v>
      </c>
      <c r="BG111" s="220">
        <f>IF(N111="zákl. přenesená",J111,0)</f>
        <v>0</v>
      </c>
      <c r="BH111" s="220">
        <f>IF(N111="sníž. přenesená",J111,0)</f>
        <v>0</v>
      </c>
      <c r="BI111" s="220">
        <f>IF(N111="nulová",J111,0)</f>
        <v>0</v>
      </c>
      <c r="BJ111" s="19" t="s">
        <v>82</v>
      </c>
      <c r="BK111" s="220">
        <f>ROUND(I111*H111,2)</f>
        <v>0</v>
      </c>
      <c r="BL111" s="19" t="s">
        <v>225</v>
      </c>
      <c r="BM111" s="219" t="s">
        <v>525</v>
      </c>
    </row>
    <row r="112" s="2" customFormat="1">
      <c r="A112" s="40"/>
      <c r="B112" s="41"/>
      <c r="C112" s="42"/>
      <c r="D112" s="221" t="s">
        <v>215</v>
      </c>
      <c r="E112" s="42"/>
      <c r="F112" s="222" t="s">
        <v>298</v>
      </c>
      <c r="G112" s="42"/>
      <c r="H112" s="42"/>
      <c r="I112" s="223"/>
      <c r="J112" s="42"/>
      <c r="K112" s="42"/>
      <c r="L112" s="46"/>
      <c r="M112" s="224"/>
      <c r="N112" s="225"/>
      <c r="O112" s="86"/>
      <c r="P112" s="86"/>
      <c r="Q112" s="86"/>
      <c r="R112" s="86"/>
      <c r="S112" s="86"/>
      <c r="T112" s="87"/>
      <c r="U112" s="40"/>
      <c r="V112" s="40"/>
      <c r="W112" s="40"/>
      <c r="X112" s="40"/>
      <c r="Y112" s="40"/>
      <c r="Z112" s="40"/>
      <c r="AA112" s="40"/>
      <c r="AB112" s="40"/>
      <c r="AC112" s="40"/>
      <c r="AD112" s="40"/>
      <c r="AE112" s="40"/>
      <c r="AT112" s="19" t="s">
        <v>215</v>
      </c>
      <c r="AU112" s="19" t="s">
        <v>84</v>
      </c>
    </row>
    <row r="113" s="13" customFormat="1">
      <c r="A113" s="13"/>
      <c r="B113" s="239"/>
      <c r="C113" s="240"/>
      <c r="D113" s="221" t="s">
        <v>293</v>
      </c>
      <c r="E113" s="240"/>
      <c r="F113" s="242" t="s">
        <v>526</v>
      </c>
      <c r="G113" s="240"/>
      <c r="H113" s="243">
        <v>36.960000000000001</v>
      </c>
      <c r="I113" s="244"/>
      <c r="J113" s="240"/>
      <c r="K113" s="240"/>
      <c r="L113" s="245"/>
      <c r="M113" s="246"/>
      <c r="N113" s="247"/>
      <c r="O113" s="247"/>
      <c r="P113" s="247"/>
      <c r="Q113" s="247"/>
      <c r="R113" s="247"/>
      <c r="S113" s="247"/>
      <c r="T113" s="248"/>
      <c r="U113" s="13"/>
      <c r="V113" s="13"/>
      <c r="W113" s="13"/>
      <c r="X113" s="13"/>
      <c r="Y113" s="13"/>
      <c r="Z113" s="13"/>
      <c r="AA113" s="13"/>
      <c r="AB113" s="13"/>
      <c r="AC113" s="13"/>
      <c r="AD113" s="13"/>
      <c r="AE113" s="13"/>
      <c r="AT113" s="249" t="s">
        <v>293</v>
      </c>
      <c r="AU113" s="249" t="s">
        <v>84</v>
      </c>
      <c r="AV113" s="13" t="s">
        <v>84</v>
      </c>
      <c r="AW113" s="13" t="s">
        <v>4</v>
      </c>
      <c r="AX113" s="13" t="s">
        <v>82</v>
      </c>
      <c r="AY113" s="249" t="s">
        <v>207</v>
      </c>
    </row>
    <row r="114" s="2" customFormat="1" ht="24.15" customHeight="1">
      <c r="A114" s="40"/>
      <c r="B114" s="41"/>
      <c r="C114" s="208" t="s">
        <v>236</v>
      </c>
      <c r="D114" s="208" t="s">
        <v>208</v>
      </c>
      <c r="E114" s="209" t="s">
        <v>303</v>
      </c>
      <c r="F114" s="210" t="s">
        <v>304</v>
      </c>
      <c r="G114" s="211" t="s">
        <v>305</v>
      </c>
      <c r="H114" s="212">
        <v>11.827</v>
      </c>
      <c r="I114" s="213"/>
      <c r="J114" s="214">
        <f>ROUND(I114*H114,2)</f>
        <v>0</v>
      </c>
      <c r="K114" s="210" t="s">
        <v>212</v>
      </c>
      <c r="L114" s="46"/>
      <c r="M114" s="215" t="s">
        <v>19</v>
      </c>
      <c r="N114" s="216" t="s">
        <v>46</v>
      </c>
      <c r="O114" s="86"/>
      <c r="P114" s="217">
        <f>O114*H114</f>
        <v>0</v>
      </c>
      <c r="Q114" s="217">
        <v>0</v>
      </c>
      <c r="R114" s="217">
        <f>Q114*H114</f>
        <v>0</v>
      </c>
      <c r="S114" s="217">
        <v>0</v>
      </c>
      <c r="T114" s="218">
        <f>S114*H114</f>
        <v>0</v>
      </c>
      <c r="U114" s="40"/>
      <c r="V114" s="40"/>
      <c r="W114" s="40"/>
      <c r="X114" s="40"/>
      <c r="Y114" s="40"/>
      <c r="Z114" s="40"/>
      <c r="AA114" s="40"/>
      <c r="AB114" s="40"/>
      <c r="AC114" s="40"/>
      <c r="AD114" s="40"/>
      <c r="AE114" s="40"/>
      <c r="AR114" s="219" t="s">
        <v>225</v>
      </c>
      <c r="AT114" s="219" t="s">
        <v>208</v>
      </c>
      <c r="AU114" s="219" t="s">
        <v>84</v>
      </c>
      <c r="AY114" s="19" t="s">
        <v>207</v>
      </c>
      <c r="BE114" s="220">
        <f>IF(N114="základní",J114,0)</f>
        <v>0</v>
      </c>
      <c r="BF114" s="220">
        <f>IF(N114="snížená",J114,0)</f>
        <v>0</v>
      </c>
      <c r="BG114" s="220">
        <f>IF(N114="zákl. přenesená",J114,0)</f>
        <v>0</v>
      </c>
      <c r="BH114" s="220">
        <f>IF(N114="sníž. přenesená",J114,0)</f>
        <v>0</v>
      </c>
      <c r="BI114" s="220">
        <f>IF(N114="nulová",J114,0)</f>
        <v>0</v>
      </c>
      <c r="BJ114" s="19" t="s">
        <v>82</v>
      </c>
      <c r="BK114" s="220">
        <f>ROUND(I114*H114,2)</f>
        <v>0</v>
      </c>
      <c r="BL114" s="19" t="s">
        <v>225</v>
      </c>
      <c r="BM114" s="219" t="s">
        <v>527</v>
      </c>
    </row>
    <row r="115" s="2" customFormat="1">
      <c r="A115" s="40"/>
      <c r="B115" s="41"/>
      <c r="C115" s="42"/>
      <c r="D115" s="221" t="s">
        <v>215</v>
      </c>
      <c r="E115" s="42"/>
      <c r="F115" s="222" t="s">
        <v>307</v>
      </c>
      <c r="G115" s="42"/>
      <c r="H115" s="42"/>
      <c r="I115" s="223"/>
      <c r="J115" s="42"/>
      <c r="K115" s="42"/>
      <c r="L115" s="46"/>
      <c r="M115" s="224"/>
      <c r="N115" s="225"/>
      <c r="O115" s="86"/>
      <c r="P115" s="86"/>
      <c r="Q115" s="86"/>
      <c r="R115" s="86"/>
      <c r="S115" s="86"/>
      <c r="T115" s="87"/>
      <c r="U115" s="40"/>
      <c r="V115" s="40"/>
      <c r="W115" s="40"/>
      <c r="X115" s="40"/>
      <c r="Y115" s="40"/>
      <c r="Z115" s="40"/>
      <c r="AA115" s="40"/>
      <c r="AB115" s="40"/>
      <c r="AC115" s="40"/>
      <c r="AD115" s="40"/>
      <c r="AE115" s="40"/>
      <c r="AT115" s="19" t="s">
        <v>215</v>
      </c>
      <c r="AU115" s="19" t="s">
        <v>84</v>
      </c>
    </row>
    <row r="116" s="13" customFormat="1">
      <c r="A116" s="13"/>
      <c r="B116" s="239"/>
      <c r="C116" s="240"/>
      <c r="D116" s="221" t="s">
        <v>293</v>
      </c>
      <c r="E116" s="240"/>
      <c r="F116" s="242" t="s">
        <v>528</v>
      </c>
      <c r="G116" s="240"/>
      <c r="H116" s="243">
        <v>11.827</v>
      </c>
      <c r="I116" s="244"/>
      <c r="J116" s="240"/>
      <c r="K116" s="240"/>
      <c r="L116" s="245"/>
      <c r="M116" s="246"/>
      <c r="N116" s="247"/>
      <c r="O116" s="247"/>
      <c r="P116" s="247"/>
      <c r="Q116" s="247"/>
      <c r="R116" s="247"/>
      <c r="S116" s="247"/>
      <c r="T116" s="248"/>
      <c r="U116" s="13"/>
      <c r="V116" s="13"/>
      <c r="W116" s="13"/>
      <c r="X116" s="13"/>
      <c r="Y116" s="13"/>
      <c r="Z116" s="13"/>
      <c r="AA116" s="13"/>
      <c r="AB116" s="13"/>
      <c r="AC116" s="13"/>
      <c r="AD116" s="13"/>
      <c r="AE116" s="13"/>
      <c r="AT116" s="249" t="s">
        <v>293</v>
      </c>
      <c r="AU116" s="249" t="s">
        <v>84</v>
      </c>
      <c r="AV116" s="13" t="s">
        <v>84</v>
      </c>
      <c r="AW116" s="13" t="s">
        <v>4</v>
      </c>
      <c r="AX116" s="13" t="s">
        <v>82</v>
      </c>
      <c r="AY116" s="249" t="s">
        <v>207</v>
      </c>
    </row>
    <row r="117" s="2" customFormat="1" ht="14.4" customHeight="1">
      <c r="A117" s="40"/>
      <c r="B117" s="41"/>
      <c r="C117" s="208" t="s">
        <v>241</v>
      </c>
      <c r="D117" s="208" t="s">
        <v>208</v>
      </c>
      <c r="E117" s="209" t="s">
        <v>485</v>
      </c>
      <c r="F117" s="210" t="s">
        <v>486</v>
      </c>
      <c r="G117" s="211" t="s">
        <v>281</v>
      </c>
      <c r="H117" s="212">
        <v>74.277000000000001</v>
      </c>
      <c r="I117" s="213"/>
      <c r="J117" s="214">
        <f>ROUND(I117*H117,2)</f>
        <v>0</v>
      </c>
      <c r="K117" s="210" t="s">
        <v>212</v>
      </c>
      <c r="L117" s="46"/>
      <c r="M117" s="215" t="s">
        <v>19</v>
      </c>
      <c r="N117" s="216" t="s">
        <v>46</v>
      </c>
      <c r="O117" s="86"/>
      <c r="P117" s="217">
        <f>O117*H117</f>
        <v>0</v>
      </c>
      <c r="Q117" s="217">
        <v>0</v>
      </c>
      <c r="R117" s="217">
        <f>Q117*H117</f>
        <v>0</v>
      </c>
      <c r="S117" s="217">
        <v>0</v>
      </c>
      <c r="T117" s="218">
        <f>S117*H117</f>
        <v>0</v>
      </c>
      <c r="U117" s="40"/>
      <c r="V117" s="40"/>
      <c r="W117" s="40"/>
      <c r="X117" s="40"/>
      <c r="Y117" s="40"/>
      <c r="Z117" s="40"/>
      <c r="AA117" s="40"/>
      <c r="AB117" s="40"/>
      <c r="AC117" s="40"/>
      <c r="AD117" s="40"/>
      <c r="AE117" s="40"/>
      <c r="AR117" s="219" t="s">
        <v>225</v>
      </c>
      <c r="AT117" s="219" t="s">
        <v>208</v>
      </c>
      <c r="AU117" s="219" t="s">
        <v>84</v>
      </c>
      <c r="AY117" s="19" t="s">
        <v>207</v>
      </c>
      <c r="BE117" s="220">
        <f>IF(N117="základní",J117,0)</f>
        <v>0</v>
      </c>
      <c r="BF117" s="220">
        <f>IF(N117="snížená",J117,0)</f>
        <v>0</v>
      </c>
      <c r="BG117" s="220">
        <f>IF(N117="zákl. přenesená",J117,0)</f>
        <v>0</v>
      </c>
      <c r="BH117" s="220">
        <f>IF(N117="sníž. přenesená",J117,0)</f>
        <v>0</v>
      </c>
      <c r="BI117" s="220">
        <f>IF(N117="nulová",J117,0)</f>
        <v>0</v>
      </c>
      <c r="BJ117" s="19" t="s">
        <v>82</v>
      </c>
      <c r="BK117" s="220">
        <f>ROUND(I117*H117,2)</f>
        <v>0</v>
      </c>
      <c r="BL117" s="19" t="s">
        <v>225</v>
      </c>
      <c r="BM117" s="219" t="s">
        <v>529</v>
      </c>
    </row>
    <row r="118" s="2" customFormat="1">
      <c r="A118" s="40"/>
      <c r="B118" s="41"/>
      <c r="C118" s="42"/>
      <c r="D118" s="221" t="s">
        <v>215</v>
      </c>
      <c r="E118" s="42"/>
      <c r="F118" s="222" t="s">
        <v>488</v>
      </c>
      <c r="G118" s="42"/>
      <c r="H118" s="42"/>
      <c r="I118" s="223"/>
      <c r="J118" s="42"/>
      <c r="K118" s="42"/>
      <c r="L118" s="46"/>
      <c r="M118" s="224"/>
      <c r="N118" s="225"/>
      <c r="O118" s="86"/>
      <c r="P118" s="86"/>
      <c r="Q118" s="86"/>
      <c r="R118" s="86"/>
      <c r="S118" s="86"/>
      <c r="T118" s="87"/>
      <c r="U118" s="40"/>
      <c r="V118" s="40"/>
      <c r="W118" s="40"/>
      <c r="X118" s="40"/>
      <c r="Y118" s="40"/>
      <c r="Z118" s="40"/>
      <c r="AA118" s="40"/>
      <c r="AB118" s="40"/>
      <c r="AC118" s="40"/>
      <c r="AD118" s="40"/>
      <c r="AE118" s="40"/>
      <c r="AT118" s="19" t="s">
        <v>215</v>
      </c>
      <c r="AU118" s="19" t="s">
        <v>84</v>
      </c>
    </row>
    <row r="119" s="13" customFormat="1">
      <c r="A119" s="13"/>
      <c r="B119" s="239"/>
      <c r="C119" s="240"/>
      <c r="D119" s="221" t="s">
        <v>293</v>
      </c>
      <c r="E119" s="241" t="s">
        <v>19</v>
      </c>
      <c r="F119" s="242" t="s">
        <v>530</v>
      </c>
      <c r="G119" s="240"/>
      <c r="H119" s="243">
        <v>74.277000000000001</v>
      </c>
      <c r="I119" s="244"/>
      <c r="J119" s="240"/>
      <c r="K119" s="240"/>
      <c r="L119" s="245"/>
      <c r="M119" s="246"/>
      <c r="N119" s="247"/>
      <c r="O119" s="247"/>
      <c r="P119" s="247"/>
      <c r="Q119" s="247"/>
      <c r="R119" s="247"/>
      <c r="S119" s="247"/>
      <c r="T119" s="248"/>
      <c r="U119" s="13"/>
      <c r="V119" s="13"/>
      <c r="W119" s="13"/>
      <c r="X119" s="13"/>
      <c r="Y119" s="13"/>
      <c r="Z119" s="13"/>
      <c r="AA119" s="13"/>
      <c r="AB119" s="13"/>
      <c r="AC119" s="13"/>
      <c r="AD119" s="13"/>
      <c r="AE119" s="13"/>
      <c r="AT119" s="249" t="s">
        <v>293</v>
      </c>
      <c r="AU119" s="249" t="s">
        <v>84</v>
      </c>
      <c r="AV119" s="13" t="s">
        <v>84</v>
      </c>
      <c r="AW119" s="13" t="s">
        <v>37</v>
      </c>
      <c r="AX119" s="13" t="s">
        <v>82</v>
      </c>
      <c r="AY119" s="249" t="s">
        <v>207</v>
      </c>
    </row>
    <row r="120" s="11" customFormat="1" ht="22.8" customHeight="1">
      <c r="A120" s="11"/>
      <c r="B120" s="194"/>
      <c r="C120" s="195"/>
      <c r="D120" s="196" t="s">
        <v>74</v>
      </c>
      <c r="E120" s="237" t="s">
        <v>206</v>
      </c>
      <c r="F120" s="237" t="s">
        <v>328</v>
      </c>
      <c r="G120" s="195"/>
      <c r="H120" s="195"/>
      <c r="I120" s="198"/>
      <c r="J120" s="238">
        <f>BK120</f>
        <v>0</v>
      </c>
      <c r="K120" s="195"/>
      <c r="L120" s="200"/>
      <c r="M120" s="201"/>
      <c r="N120" s="202"/>
      <c r="O120" s="202"/>
      <c r="P120" s="203">
        <f>SUM(P121:P134)</f>
        <v>0</v>
      </c>
      <c r="Q120" s="202"/>
      <c r="R120" s="203">
        <f>SUM(R121:R134)</f>
        <v>47.962466639999995</v>
      </c>
      <c r="S120" s="202"/>
      <c r="T120" s="204">
        <f>SUM(T121:T134)</f>
        <v>0</v>
      </c>
      <c r="U120" s="11"/>
      <c r="V120" s="11"/>
      <c r="W120" s="11"/>
      <c r="X120" s="11"/>
      <c r="Y120" s="11"/>
      <c r="Z120" s="11"/>
      <c r="AA120" s="11"/>
      <c r="AB120" s="11"/>
      <c r="AC120" s="11"/>
      <c r="AD120" s="11"/>
      <c r="AE120" s="11"/>
      <c r="AR120" s="205" t="s">
        <v>82</v>
      </c>
      <c r="AT120" s="206" t="s">
        <v>74</v>
      </c>
      <c r="AU120" s="206" t="s">
        <v>82</v>
      </c>
      <c r="AY120" s="205" t="s">
        <v>207</v>
      </c>
      <c r="BK120" s="207">
        <f>SUM(BK121:BK134)</f>
        <v>0</v>
      </c>
    </row>
    <row r="121" s="2" customFormat="1" ht="14.4" customHeight="1">
      <c r="A121" s="40"/>
      <c r="B121" s="41"/>
      <c r="C121" s="208" t="s">
        <v>245</v>
      </c>
      <c r="D121" s="208" t="s">
        <v>208</v>
      </c>
      <c r="E121" s="209" t="s">
        <v>531</v>
      </c>
      <c r="F121" s="210" t="s">
        <v>532</v>
      </c>
      <c r="G121" s="211" t="s">
        <v>281</v>
      </c>
      <c r="H121" s="212">
        <v>74.277000000000001</v>
      </c>
      <c r="I121" s="213"/>
      <c r="J121" s="214">
        <f>ROUND(I121*H121,2)</f>
        <v>0</v>
      </c>
      <c r="K121" s="210" t="s">
        <v>212</v>
      </c>
      <c r="L121" s="46"/>
      <c r="M121" s="215" t="s">
        <v>19</v>
      </c>
      <c r="N121" s="216" t="s">
        <v>46</v>
      </c>
      <c r="O121" s="86"/>
      <c r="P121" s="217">
        <f>O121*H121</f>
        <v>0</v>
      </c>
      <c r="Q121" s="217">
        <v>0.34499999999999997</v>
      </c>
      <c r="R121" s="217">
        <f>Q121*H121</f>
        <v>25.625564999999998</v>
      </c>
      <c r="S121" s="217">
        <v>0</v>
      </c>
      <c r="T121" s="218">
        <f>S121*H121</f>
        <v>0</v>
      </c>
      <c r="U121" s="40"/>
      <c r="V121" s="40"/>
      <c r="W121" s="40"/>
      <c r="X121" s="40"/>
      <c r="Y121" s="40"/>
      <c r="Z121" s="40"/>
      <c r="AA121" s="40"/>
      <c r="AB121" s="40"/>
      <c r="AC121" s="40"/>
      <c r="AD121" s="40"/>
      <c r="AE121" s="40"/>
      <c r="AR121" s="219" t="s">
        <v>225</v>
      </c>
      <c r="AT121" s="219" t="s">
        <v>208</v>
      </c>
      <c r="AU121" s="219" t="s">
        <v>84</v>
      </c>
      <c r="AY121" s="19" t="s">
        <v>207</v>
      </c>
      <c r="BE121" s="220">
        <f>IF(N121="základní",J121,0)</f>
        <v>0</v>
      </c>
      <c r="BF121" s="220">
        <f>IF(N121="snížená",J121,0)</f>
        <v>0</v>
      </c>
      <c r="BG121" s="220">
        <f>IF(N121="zákl. přenesená",J121,0)</f>
        <v>0</v>
      </c>
      <c r="BH121" s="220">
        <f>IF(N121="sníž. přenesená",J121,0)</f>
        <v>0</v>
      </c>
      <c r="BI121" s="220">
        <f>IF(N121="nulová",J121,0)</f>
        <v>0</v>
      </c>
      <c r="BJ121" s="19" t="s">
        <v>82</v>
      </c>
      <c r="BK121" s="220">
        <f>ROUND(I121*H121,2)</f>
        <v>0</v>
      </c>
      <c r="BL121" s="19" t="s">
        <v>225</v>
      </c>
      <c r="BM121" s="219" t="s">
        <v>533</v>
      </c>
    </row>
    <row r="122" s="2" customFormat="1" ht="37.8" customHeight="1">
      <c r="A122" s="40"/>
      <c r="B122" s="41"/>
      <c r="C122" s="208" t="s">
        <v>249</v>
      </c>
      <c r="D122" s="208" t="s">
        <v>208</v>
      </c>
      <c r="E122" s="209" t="s">
        <v>332</v>
      </c>
      <c r="F122" s="210" t="s">
        <v>333</v>
      </c>
      <c r="G122" s="211" t="s">
        <v>281</v>
      </c>
      <c r="H122" s="212">
        <v>74.277000000000001</v>
      </c>
      <c r="I122" s="213"/>
      <c r="J122" s="214">
        <f>ROUND(I122*H122,2)</f>
        <v>0</v>
      </c>
      <c r="K122" s="210" t="s">
        <v>212</v>
      </c>
      <c r="L122" s="46"/>
      <c r="M122" s="215" t="s">
        <v>19</v>
      </c>
      <c r="N122" s="216" t="s">
        <v>46</v>
      </c>
      <c r="O122" s="86"/>
      <c r="P122" s="217">
        <f>O122*H122</f>
        <v>0</v>
      </c>
      <c r="Q122" s="217">
        <v>0.10362</v>
      </c>
      <c r="R122" s="217">
        <f>Q122*H122</f>
        <v>7.6965827400000002</v>
      </c>
      <c r="S122" s="217">
        <v>0</v>
      </c>
      <c r="T122" s="218">
        <f>S122*H122</f>
        <v>0</v>
      </c>
      <c r="U122" s="40"/>
      <c r="V122" s="40"/>
      <c r="W122" s="40"/>
      <c r="X122" s="40"/>
      <c r="Y122" s="40"/>
      <c r="Z122" s="40"/>
      <c r="AA122" s="40"/>
      <c r="AB122" s="40"/>
      <c r="AC122" s="40"/>
      <c r="AD122" s="40"/>
      <c r="AE122" s="40"/>
      <c r="AR122" s="219" t="s">
        <v>225</v>
      </c>
      <c r="AT122" s="219" t="s">
        <v>208</v>
      </c>
      <c r="AU122" s="219" t="s">
        <v>84</v>
      </c>
      <c r="AY122" s="19" t="s">
        <v>207</v>
      </c>
      <c r="BE122" s="220">
        <f>IF(N122="základní",J122,0)</f>
        <v>0</v>
      </c>
      <c r="BF122" s="220">
        <f>IF(N122="snížená",J122,0)</f>
        <v>0</v>
      </c>
      <c r="BG122" s="220">
        <f>IF(N122="zákl. přenesená",J122,0)</f>
        <v>0</v>
      </c>
      <c r="BH122" s="220">
        <f>IF(N122="sníž. přenesená",J122,0)</f>
        <v>0</v>
      </c>
      <c r="BI122" s="220">
        <f>IF(N122="nulová",J122,0)</f>
        <v>0</v>
      </c>
      <c r="BJ122" s="19" t="s">
        <v>82</v>
      </c>
      <c r="BK122" s="220">
        <f>ROUND(I122*H122,2)</f>
        <v>0</v>
      </c>
      <c r="BL122" s="19" t="s">
        <v>225</v>
      </c>
      <c r="BM122" s="219" t="s">
        <v>534</v>
      </c>
    </row>
    <row r="123" s="2" customFormat="1">
      <c r="A123" s="40"/>
      <c r="B123" s="41"/>
      <c r="C123" s="42"/>
      <c r="D123" s="221" t="s">
        <v>215</v>
      </c>
      <c r="E123" s="42"/>
      <c r="F123" s="222" t="s">
        <v>335</v>
      </c>
      <c r="G123" s="42"/>
      <c r="H123" s="42"/>
      <c r="I123" s="223"/>
      <c r="J123" s="42"/>
      <c r="K123" s="42"/>
      <c r="L123" s="46"/>
      <c r="M123" s="224"/>
      <c r="N123" s="225"/>
      <c r="O123" s="86"/>
      <c r="P123" s="86"/>
      <c r="Q123" s="86"/>
      <c r="R123" s="86"/>
      <c r="S123" s="86"/>
      <c r="T123" s="87"/>
      <c r="U123" s="40"/>
      <c r="V123" s="40"/>
      <c r="W123" s="40"/>
      <c r="X123" s="40"/>
      <c r="Y123" s="40"/>
      <c r="Z123" s="40"/>
      <c r="AA123" s="40"/>
      <c r="AB123" s="40"/>
      <c r="AC123" s="40"/>
      <c r="AD123" s="40"/>
      <c r="AE123" s="40"/>
      <c r="AT123" s="19" t="s">
        <v>215</v>
      </c>
      <c r="AU123" s="19" t="s">
        <v>84</v>
      </c>
    </row>
    <row r="124" s="2" customFormat="1" ht="14.4" customHeight="1">
      <c r="A124" s="40"/>
      <c r="B124" s="41"/>
      <c r="C124" s="260" t="s">
        <v>253</v>
      </c>
      <c r="D124" s="260" t="s">
        <v>339</v>
      </c>
      <c r="E124" s="261" t="s">
        <v>340</v>
      </c>
      <c r="F124" s="262" t="s">
        <v>341</v>
      </c>
      <c r="G124" s="263" t="s">
        <v>281</v>
      </c>
      <c r="H124" s="264">
        <v>56.031999999999996</v>
      </c>
      <c r="I124" s="265"/>
      <c r="J124" s="266">
        <f>ROUND(I124*H124,2)</f>
        <v>0</v>
      </c>
      <c r="K124" s="262" t="s">
        <v>212</v>
      </c>
      <c r="L124" s="267"/>
      <c r="M124" s="268" t="s">
        <v>19</v>
      </c>
      <c r="N124" s="269" t="s">
        <v>46</v>
      </c>
      <c r="O124" s="86"/>
      <c r="P124" s="217">
        <f>O124*H124</f>
        <v>0</v>
      </c>
      <c r="Q124" s="217">
        <v>0.20999999999999999</v>
      </c>
      <c r="R124" s="217">
        <f>Q124*H124</f>
        <v>11.766719999999999</v>
      </c>
      <c r="S124" s="217">
        <v>0</v>
      </c>
      <c r="T124" s="218">
        <f>S124*H124</f>
        <v>0</v>
      </c>
      <c r="U124" s="40"/>
      <c r="V124" s="40"/>
      <c r="W124" s="40"/>
      <c r="X124" s="40"/>
      <c r="Y124" s="40"/>
      <c r="Z124" s="40"/>
      <c r="AA124" s="40"/>
      <c r="AB124" s="40"/>
      <c r="AC124" s="40"/>
      <c r="AD124" s="40"/>
      <c r="AE124" s="40"/>
      <c r="AR124" s="219" t="s">
        <v>241</v>
      </c>
      <c r="AT124" s="219" t="s">
        <v>339</v>
      </c>
      <c r="AU124" s="219" t="s">
        <v>84</v>
      </c>
      <c r="AY124" s="19" t="s">
        <v>207</v>
      </c>
      <c r="BE124" s="220">
        <f>IF(N124="základní",J124,0)</f>
        <v>0</v>
      </c>
      <c r="BF124" s="220">
        <f>IF(N124="snížená",J124,0)</f>
        <v>0</v>
      </c>
      <c r="BG124" s="220">
        <f>IF(N124="zákl. přenesená",J124,0)</f>
        <v>0</v>
      </c>
      <c r="BH124" s="220">
        <f>IF(N124="sníž. přenesená",J124,0)</f>
        <v>0</v>
      </c>
      <c r="BI124" s="220">
        <f>IF(N124="nulová",J124,0)</f>
        <v>0</v>
      </c>
      <c r="BJ124" s="19" t="s">
        <v>82</v>
      </c>
      <c r="BK124" s="220">
        <f>ROUND(I124*H124,2)</f>
        <v>0</v>
      </c>
      <c r="BL124" s="19" t="s">
        <v>225</v>
      </c>
      <c r="BM124" s="219" t="s">
        <v>535</v>
      </c>
    </row>
    <row r="125" s="13" customFormat="1">
      <c r="A125" s="13"/>
      <c r="B125" s="239"/>
      <c r="C125" s="240"/>
      <c r="D125" s="221" t="s">
        <v>293</v>
      </c>
      <c r="E125" s="241" t="s">
        <v>19</v>
      </c>
      <c r="F125" s="242" t="s">
        <v>536</v>
      </c>
      <c r="G125" s="240"/>
      <c r="H125" s="243">
        <v>55.476999999999997</v>
      </c>
      <c r="I125" s="244"/>
      <c r="J125" s="240"/>
      <c r="K125" s="240"/>
      <c r="L125" s="245"/>
      <c r="M125" s="246"/>
      <c r="N125" s="247"/>
      <c r="O125" s="247"/>
      <c r="P125" s="247"/>
      <c r="Q125" s="247"/>
      <c r="R125" s="247"/>
      <c r="S125" s="247"/>
      <c r="T125" s="248"/>
      <c r="U125" s="13"/>
      <c r="V125" s="13"/>
      <c r="W125" s="13"/>
      <c r="X125" s="13"/>
      <c r="Y125" s="13"/>
      <c r="Z125" s="13"/>
      <c r="AA125" s="13"/>
      <c r="AB125" s="13"/>
      <c r="AC125" s="13"/>
      <c r="AD125" s="13"/>
      <c r="AE125" s="13"/>
      <c r="AT125" s="249" t="s">
        <v>293</v>
      </c>
      <c r="AU125" s="249" t="s">
        <v>84</v>
      </c>
      <c r="AV125" s="13" t="s">
        <v>84</v>
      </c>
      <c r="AW125" s="13" t="s">
        <v>37</v>
      </c>
      <c r="AX125" s="13" t="s">
        <v>82</v>
      </c>
      <c r="AY125" s="249" t="s">
        <v>207</v>
      </c>
    </row>
    <row r="126" s="13" customFormat="1">
      <c r="A126" s="13"/>
      <c r="B126" s="239"/>
      <c r="C126" s="240"/>
      <c r="D126" s="221" t="s">
        <v>293</v>
      </c>
      <c r="E126" s="240"/>
      <c r="F126" s="242" t="s">
        <v>537</v>
      </c>
      <c r="G126" s="240"/>
      <c r="H126" s="243">
        <v>56.031999999999996</v>
      </c>
      <c r="I126" s="244"/>
      <c r="J126" s="240"/>
      <c r="K126" s="240"/>
      <c r="L126" s="245"/>
      <c r="M126" s="246"/>
      <c r="N126" s="247"/>
      <c r="O126" s="247"/>
      <c r="P126" s="247"/>
      <c r="Q126" s="247"/>
      <c r="R126" s="247"/>
      <c r="S126" s="247"/>
      <c r="T126" s="248"/>
      <c r="U126" s="13"/>
      <c r="V126" s="13"/>
      <c r="W126" s="13"/>
      <c r="X126" s="13"/>
      <c r="Y126" s="13"/>
      <c r="Z126" s="13"/>
      <c r="AA126" s="13"/>
      <c r="AB126" s="13"/>
      <c r="AC126" s="13"/>
      <c r="AD126" s="13"/>
      <c r="AE126" s="13"/>
      <c r="AT126" s="249" t="s">
        <v>293</v>
      </c>
      <c r="AU126" s="249" t="s">
        <v>84</v>
      </c>
      <c r="AV126" s="13" t="s">
        <v>84</v>
      </c>
      <c r="AW126" s="13" t="s">
        <v>4</v>
      </c>
      <c r="AX126" s="13" t="s">
        <v>82</v>
      </c>
      <c r="AY126" s="249" t="s">
        <v>207</v>
      </c>
    </row>
    <row r="127" s="2" customFormat="1" ht="14.4" customHeight="1">
      <c r="A127" s="40"/>
      <c r="B127" s="41"/>
      <c r="C127" s="260" t="s">
        <v>257</v>
      </c>
      <c r="D127" s="260" t="s">
        <v>339</v>
      </c>
      <c r="E127" s="261" t="s">
        <v>538</v>
      </c>
      <c r="F127" s="262" t="s">
        <v>539</v>
      </c>
      <c r="G127" s="263" t="s">
        <v>281</v>
      </c>
      <c r="H127" s="264">
        <v>1.01</v>
      </c>
      <c r="I127" s="265"/>
      <c r="J127" s="266">
        <f>ROUND(I127*H127,2)</f>
        <v>0</v>
      </c>
      <c r="K127" s="262" t="s">
        <v>212</v>
      </c>
      <c r="L127" s="267"/>
      <c r="M127" s="268" t="s">
        <v>19</v>
      </c>
      <c r="N127" s="269" t="s">
        <v>46</v>
      </c>
      <c r="O127" s="86"/>
      <c r="P127" s="217">
        <f>O127*H127</f>
        <v>0</v>
      </c>
      <c r="Q127" s="217">
        <v>0.17499999999999999</v>
      </c>
      <c r="R127" s="217">
        <f>Q127*H127</f>
        <v>0.17674999999999999</v>
      </c>
      <c r="S127" s="217">
        <v>0</v>
      </c>
      <c r="T127" s="218">
        <f>S127*H127</f>
        <v>0</v>
      </c>
      <c r="U127" s="40"/>
      <c r="V127" s="40"/>
      <c r="W127" s="40"/>
      <c r="X127" s="40"/>
      <c r="Y127" s="40"/>
      <c r="Z127" s="40"/>
      <c r="AA127" s="40"/>
      <c r="AB127" s="40"/>
      <c r="AC127" s="40"/>
      <c r="AD127" s="40"/>
      <c r="AE127" s="40"/>
      <c r="AR127" s="219" t="s">
        <v>241</v>
      </c>
      <c r="AT127" s="219" t="s">
        <v>339</v>
      </c>
      <c r="AU127" s="219" t="s">
        <v>84</v>
      </c>
      <c r="AY127" s="19" t="s">
        <v>207</v>
      </c>
      <c r="BE127" s="220">
        <f>IF(N127="základní",J127,0)</f>
        <v>0</v>
      </c>
      <c r="BF127" s="220">
        <f>IF(N127="snížená",J127,0)</f>
        <v>0</v>
      </c>
      <c r="BG127" s="220">
        <f>IF(N127="zákl. přenesená",J127,0)</f>
        <v>0</v>
      </c>
      <c r="BH127" s="220">
        <f>IF(N127="sníž. přenesená",J127,0)</f>
        <v>0</v>
      </c>
      <c r="BI127" s="220">
        <f>IF(N127="nulová",J127,0)</f>
        <v>0</v>
      </c>
      <c r="BJ127" s="19" t="s">
        <v>82</v>
      </c>
      <c r="BK127" s="220">
        <f>ROUND(I127*H127,2)</f>
        <v>0</v>
      </c>
      <c r="BL127" s="19" t="s">
        <v>225</v>
      </c>
      <c r="BM127" s="219" t="s">
        <v>540</v>
      </c>
    </row>
    <row r="128" s="13" customFormat="1">
      <c r="A128" s="13"/>
      <c r="B128" s="239"/>
      <c r="C128" s="240"/>
      <c r="D128" s="221" t="s">
        <v>293</v>
      </c>
      <c r="E128" s="240"/>
      <c r="F128" s="242" t="s">
        <v>541</v>
      </c>
      <c r="G128" s="240"/>
      <c r="H128" s="243">
        <v>1.01</v>
      </c>
      <c r="I128" s="244"/>
      <c r="J128" s="240"/>
      <c r="K128" s="240"/>
      <c r="L128" s="245"/>
      <c r="M128" s="246"/>
      <c r="N128" s="247"/>
      <c r="O128" s="247"/>
      <c r="P128" s="247"/>
      <c r="Q128" s="247"/>
      <c r="R128" s="247"/>
      <c r="S128" s="247"/>
      <c r="T128" s="248"/>
      <c r="U128" s="13"/>
      <c r="V128" s="13"/>
      <c r="W128" s="13"/>
      <c r="X128" s="13"/>
      <c r="Y128" s="13"/>
      <c r="Z128" s="13"/>
      <c r="AA128" s="13"/>
      <c r="AB128" s="13"/>
      <c r="AC128" s="13"/>
      <c r="AD128" s="13"/>
      <c r="AE128" s="13"/>
      <c r="AT128" s="249" t="s">
        <v>293</v>
      </c>
      <c r="AU128" s="249" t="s">
        <v>84</v>
      </c>
      <c r="AV128" s="13" t="s">
        <v>84</v>
      </c>
      <c r="AW128" s="13" t="s">
        <v>4</v>
      </c>
      <c r="AX128" s="13" t="s">
        <v>82</v>
      </c>
      <c r="AY128" s="249" t="s">
        <v>207</v>
      </c>
    </row>
    <row r="129" s="2" customFormat="1" ht="14.4" customHeight="1">
      <c r="A129" s="40"/>
      <c r="B129" s="41"/>
      <c r="C129" s="260" t="s">
        <v>338</v>
      </c>
      <c r="D129" s="260" t="s">
        <v>339</v>
      </c>
      <c r="E129" s="261" t="s">
        <v>347</v>
      </c>
      <c r="F129" s="262" t="s">
        <v>348</v>
      </c>
      <c r="G129" s="263" t="s">
        <v>281</v>
      </c>
      <c r="H129" s="264">
        <v>17.978000000000002</v>
      </c>
      <c r="I129" s="265"/>
      <c r="J129" s="266">
        <f>ROUND(I129*H129,2)</f>
        <v>0</v>
      </c>
      <c r="K129" s="262" t="s">
        <v>212</v>
      </c>
      <c r="L129" s="267"/>
      <c r="M129" s="268" t="s">
        <v>19</v>
      </c>
      <c r="N129" s="269" t="s">
        <v>46</v>
      </c>
      <c r="O129" s="86"/>
      <c r="P129" s="217">
        <f>O129*H129</f>
        <v>0</v>
      </c>
      <c r="Q129" s="217">
        <v>0.14999999999999999</v>
      </c>
      <c r="R129" s="217">
        <f>Q129*H129</f>
        <v>2.6967000000000003</v>
      </c>
      <c r="S129" s="217">
        <v>0</v>
      </c>
      <c r="T129" s="218">
        <f>S129*H129</f>
        <v>0</v>
      </c>
      <c r="U129" s="40"/>
      <c r="V129" s="40"/>
      <c r="W129" s="40"/>
      <c r="X129" s="40"/>
      <c r="Y129" s="40"/>
      <c r="Z129" s="40"/>
      <c r="AA129" s="40"/>
      <c r="AB129" s="40"/>
      <c r="AC129" s="40"/>
      <c r="AD129" s="40"/>
      <c r="AE129" s="40"/>
      <c r="AR129" s="219" t="s">
        <v>241</v>
      </c>
      <c r="AT129" s="219" t="s">
        <v>339</v>
      </c>
      <c r="AU129" s="219" t="s">
        <v>84</v>
      </c>
      <c r="AY129" s="19" t="s">
        <v>207</v>
      </c>
      <c r="BE129" s="220">
        <f>IF(N129="základní",J129,0)</f>
        <v>0</v>
      </c>
      <c r="BF129" s="220">
        <f>IF(N129="snížená",J129,0)</f>
        <v>0</v>
      </c>
      <c r="BG129" s="220">
        <f>IF(N129="zákl. přenesená",J129,0)</f>
        <v>0</v>
      </c>
      <c r="BH129" s="220">
        <f>IF(N129="sníž. přenesená",J129,0)</f>
        <v>0</v>
      </c>
      <c r="BI129" s="220">
        <f>IF(N129="nulová",J129,0)</f>
        <v>0</v>
      </c>
      <c r="BJ129" s="19" t="s">
        <v>82</v>
      </c>
      <c r="BK129" s="220">
        <f>ROUND(I129*H129,2)</f>
        <v>0</v>
      </c>
      <c r="BL129" s="19" t="s">
        <v>225</v>
      </c>
      <c r="BM129" s="219" t="s">
        <v>542</v>
      </c>
    </row>
    <row r="130" s="13" customFormat="1">
      <c r="A130" s="13"/>
      <c r="B130" s="239"/>
      <c r="C130" s="240"/>
      <c r="D130" s="221" t="s">
        <v>293</v>
      </c>
      <c r="E130" s="241" t="s">
        <v>19</v>
      </c>
      <c r="F130" s="242" t="s">
        <v>543</v>
      </c>
      <c r="G130" s="240"/>
      <c r="H130" s="243">
        <v>17.800000000000001</v>
      </c>
      <c r="I130" s="244"/>
      <c r="J130" s="240"/>
      <c r="K130" s="240"/>
      <c r="L130" s="245"/>
      <c r="M130" s="246"/>
      <c r="N130" s="247"/>
      <c r="O130" s="247"/>
      <c r="P130" s="247"/>
      <c r="Q130" s="247"/>
      <c r="R130" s="247"/>
      <c r="S130" s="247"/>
      <c r="T130" s="248"/>
      <c r="U130" s="13"/>
      <c r="V130" s="13"/>
      <c r="W130" s="13"/>
      <c r="X130" s="13"/>
      <c r="Y130" s="13"/>
      <c r="Z130" s="13"/>
      <c r="AA130" s="13"/>
      <c r="AB130" s="13"/>
      <c r="AC130" s="13"/>
      <c r="AD130" s="13"/>
      <c r="AE130" s="13"/>
      <c r="AT130" s="249" t="s">
        <v>293</v>
      </c>
      <c r="AU130" s="249" t="s">
        <v>84</v>
      </c>
      <c r="AV130" s="13" t="s">
        <v>84</v>
      </c>
      <c r="AW130" s="13" t="s">
        <v>37</v>
      </c>
      <c r="AX130" s="13" t="s">
        <v>82</v>
      </c>
      <c r="AY130" s="249" t="s">
        <v>207</v>
      </c>
    </row>
    <row r="131" s="13" customFormat="1">
      <c r="A131" s="13"/>
      <c r="B131" s="239"/>
      <c r="C131" s="240"/>
      <c r="D131" s="221" t="s">
        <v>293</v>
      </c>
      <c r="E131" s="240"/>
      <c r="F131" s="242" t="s">
        <v>544</v>
      </c>
      <c r="G131" s="240"/>
      <c r="H131" s="243">
        <v>17.978000000000002</v>
      </c>
      <c r="I131" s="244"/>
      <c r="J131" s="240"/>
      <c r="K131" s="240"/>
      <c r="L131" s="245"/>
      <c r="M131" s="246"/>
      <c r="N131" s="247"/>
      <c r="O131" s="247"/>
      <c r="P131" s="247"/>
      <c r="Q131" s="247"/>
      <c r="R131" s="247"/>
      <c r="S131" s="247"/>
      <c r="T131" s="248"/>
      <c r="U131" s="13"/>
      <c r="V131" s="13"/>
      <c r="W131" s="13"/>
      <c r="X131" s="13"/>
      <c r="Y131" s="13"/>
      <c r="Z131" s="13"/>
      <c r="AA131" s="13"/>
      <c r="AB131" s="13"/>
      <c r="AC131" s="13"/>
      <c r="AD131" s="13"/>
      <c r="AE131" s="13"/>
      <c r="AT131" s="249" t="s">
        <v>293</v>
      </c>
      <c r="AU131" s="249" t="s">
        <v>84</v>
      </c>
      <c r="AV131" s="13" t="s">
        <v>84</v>
      </c>
      <c r="AW131" s="13" t="s">
        <v>4</v>
      </c>
      <c r="AX131" s="13" t="s">
        <v>82</v>
      </c>
      <c r="AY131" s="249" t="s">
        <v>207</v>
      </c>
    </row>
    <row r="132" s="2" customFormat="1" ht="14.4" customHeight="1">
      <c r="A132" s="40"/>
      <c r="B132" s="41"/>
      <c r="C132" s="208" t="s">
        <v>346</v>
      </c>
      <c r="D132" s="208" t="s">
        <v>208</v>
      </c>
      <c r="E132" s="209" t="s">
        <v>351</v>
      </c>
      <c r="F132" s="210" t="s">
        <v>352</v>
      </c>
      <c r="G132" s="211" t="s">
        <v>353</v>
      </c>
      <c r="H132" s="212">
        <v>14.890000000000001</v>
      </c>
      <c r="I132" s="213"/>
      <c r="J132" s="214">
        <f>ROUND(I132*H132,2)</f>
        <v>0</v>
      </c>
      <c r="K132" s="210" t="s">
        <v>212</v>
      </c>
      <c r="L132" s="46"/>
      <c r="M132" s="215" t="s">
        <v>19</v>
      </c>
      <c r="N132" s="216" t="s">
        <v>46</v>
      </c>
      <c r="O132" s="86"/>
      <c r="P132" s="217">
        <f>O132*H132</f>
        <v>0</v>
      </c>
      <c r="Q132" s="217">
        <v>1.0000000000000001E-05</v>
      </c>
      <c r="R132" s="217">
        <f>Q132*H132</f>
        <v>0.00014890000000000001</v>
      </c>
      <c r="S132" s="217">
        <v>0</v>
      </c>
      <c r="T132" s="218">
        <f>S132*H132</f>
        <v>0</v>
      </c>
      <c r="U132" s="40"/>
      <c r="V132" s="40"/>
      <c r="W132" s="40"/>
      <c r="X132" s="40"/>
      <c r="Y132" s="40"/>
      <c r="Z132" s="40"/>
      <c r="AA132" s="40"/>
      <c r="AB132" s="40"/>
      <c r="AC132" s="40"/>
      <c r="AD132" s="40"/>
      <c r="AE132" s="40"/>
      <c r="AR132" s="219" t="s">
        <v>225</v>
      </c>
      <c r="AT132" s="219" t="s">
        <v>208</v>
      </c>
      <c r="AU132" s="219" t="s">
        <v>84</v>
      </c>
      <c r="AY132" s="19" t="s">
        <v>207</v>
      </c>
      <c r="BE132" s="220">
        <f>IF(N132="základní",J132,0)</f>
        <v>0</v>
      </c>
      <c r="BF132" s="220">
        <f>IF(N132="snížená",J132,0)</f>
        <v>0</v>
      </c>
      <c r="BG132" s="220">
        <f>IF(N132="zákl. přenesená",J132,0)</f>
        <v>0</v>
      </c>
      <c r="BH132" s="220">
        <f>IF(N132="sníž. přenesená",J132,0)</f>
        <v>0</v>
      </c>
      <c r="BI132" s="220">
        <f>IF(N132="nulová",J132,0)</f>
        <v>0</v>
      </c>
      <c r="BJ132" s="19" t="s">
        <v>82</v>
      </c>
      <c r="BK132" s="220">
        <f>ROUND(I132*H132,2)</f>
        <v>0</v>
      </c>
      <c r="BL132" s="19" t="s">
        <v>225</v>
      </c>
      <c r="BM132" s="219" t="s">
        <v>545</v>
      </c>
    </row>
    <row r="133" s="2" customFormat="1">
      <c r="A133" s="40"/>
      <c r="B133" s="41"/>
      <c r="C133" s="42"/>
      <c r="D133" s="221" t="s">
        <v>215</v>
      </c>
      <c r="E133" s="42"/>
      <c r="F133" s="222" t="s">
        <v>355</v>
      </c>
      <c r="G133" s="42"/>
      <c r="H133" s="42"/>
      <c r="I133" s="223"/>
      <c r="J133" s="42"/>
      <c r="K133" s="42"/>
      <c r="L133" s="46"/>
      <c r="M133" s="224"/>
      <c r="N133" s="225"/>
      <c r="O133" s="86"/>
      <c r="P133" s="86"/>
      <c r="Q133" s="86"/>
      <c r="R133" s="86"/>
      <c r="S133" s="86"/>
      <c r="T133" s="87"/>
      <c r="U133" s="40"/>
      <c r="V133" s="40"/>
      <c r="W133" s="40"/>
      <c r="X133" s="40"/>
      <c r="Y133" s="40"/>
      <c r="Z133" s="40"/>
      <c r="AA133" s="40"/>
      <c r="AB133" s="40"/>
      <c r="AC133" s="40"/>
      <c r="AD133" s="40"/>
      <c r="AE133" s="40"/>
      <c r="AT133" s="19" t="s">
        <v>215</v>
      </c>
      <c r="AU133" s="19" t="s">
        <v>84</v>
      </c>
    </row>
    <row r="134" s="13" customFormat="1">
      <c r="A134" s="13"/>
      <c r="B134" s="239"/>
      <c r="C134" s="240"/>
      <c r="D134" s="221" t="s">
        <v>293</v>
      </c>
      <c r="E134" s="241" t="s">
        <v>19</v>
      </c>
      <c r="F134" s="242" t="s">
        <v>546</v>
      </c>
      <c r="G134" s="240"/>
      <c r="H134" s="243">
        <v>14.890000000000001</v>
      </c>
      <c r="I134" s="244"/>
      <c r="J134" s="240"/>
      <c r="K134" s="240"/>
      <c r="L134" s="245"/>
      <c r="M134" s="246"/>
      <c r="N134" s="247"/>
      <c r="O134" s="247"/>
      <c r="P134" s="247"/>
      <c r="Q134" s="247"/>
      <c r="R134" s="247"/>
      <c r="S134" s="247"/>
      <c r="T134" s="248"/>
      <c r="U134" s="13"/>
      <c r="V134" s="13"/>
      <c r="W134" s="13"/>
      <c r="X134" s="13"/>
      <c r="Y134" s="13"/>
      <c r="Z134" s="13"/>
      <c r="AA134" s="13"/>
      <c r="AB134" s="13"/>
      <c r="AC134" s="13"/>
      <c r="AD134" s="13"/>
      <c r="AE134" s="13"/>
      <c r="AT134" s="249" t="s">
        <v>293</v>
      </c>
      <c r="AU134" s="249" t="s">
        <v>84</v>
      </c>
      <c r="AV134" s="13" t="s">
        <v>84</v>
      </c>
      <c r="AW134" s="13" t="s">
        <v>37</v>
      </c>
      <c r="AX134" s="13" t="s">
        <v>82</v>
      </c>
      <c r="AY134" s="249" t="s">
        <v>207</v>
      </c>
    </row>
    <row r="135" s="11" customFormat="1" ht="22.8" customHeight="1">
      <c r="A135" s="11"/>
      <c r="B135" s="194"/>
      <c r="C135" s="195"/>
      <c r="D135" s="196" t="s">
        <v>74</v>
      </c>
      <c r="E135" s="237" t="s">
        <v>376</v>
      </c>
      <c r="F135" s="237" t="s">
        <v>377</v>
      </c>
      <c r="G135" s="195"/>
      <c r="H135" s="195"/>
      <c r="I135" s="198"/>
      <c r="J135" s="238">
        <f>BK135</f>
        <v>0</v>
      </c>
      <c r="K135" s="195"/>
      <c r="L135" s="200"/>
      <c r="M135" s="201"/>
      <c r="N135" s="202"/>
      <c r="O135" s="202"/>
      <c r="P135" s="203">
        <f>SUM(P136:P143)</f>
        <v>0</v>
      </c>
      <c r="Q135" s="202"/>
      <c r="R135" s="203">
        <f>SUM(R136:R143)</f>
        <v>0.64834119000000001</v>
      </c>
      <c r="S135" s="202"/>
      <c r="T135" s="204">
        <f>SUM(T136:T143)</f>
        <v>0</v>
      </c>
      <c r="U135" s="11"/>
      <c r="V135" s="11"/>
      <c r="W135" s="11"/>
      <c r="X135" s="11"/>
      <c r="Y135" s="11"/>
      <c r="Z135" s="11"/>
      <c r="AA135" s="11"/>
      <c r="AB135" s="11"/>
      <c r="AC135" s="11"/>
      <c r="AD135" s="11"/>
      <c r="AE135" s="11"/>
      <c r="AR135" s="205" t="s">
        <v>82</v>
      </c>
      <c r="AT135" s="206" t="s">
        <v>74</v>
      </c>
      <c r="AU135" s="206" t="s">
        <v>82</v>
      </c>
      <c r="AY135" s="205" t="s">
        <v>207</v>
      </c>
      <c r="BK135" s="207">
        <f>SUM(BK136:BK143)</f>
        <v>0</v>
      </c>
    </row>
    <row r="136" s="2" customFormat="1" ht="24.15" customHeight="1">
      <c r="A136" s="40"/>
      <c r="B136" s="41"/>
      <c r="C136" s="208" t="s">
        <v>8</v>
      </c>
      <c r="D136" s="208" t="s">
        <v>208</v>
      </c>
      <c r="E136" s="209" t="s">
        <v>547</v>
      </c>
      <c r="F136" s="210" t="s">
        <v>548</v>
      </c>
      <c r="G136" s="211" t="s">
        <v>353</v>
      </c>
      <c r="H136" s="212">
        <v>4.9000000000000004</v>
      </c>
      <c r="I136" s="213"/>
      <c r="J136" s="214">
        <f>ROUND(I136*H136,2)</f>
        <v>0</v>
      </c>
      <c r="K136" s="210" t="s">
        <v>212</v>
      </c>
      <c r="L136" s="46"/>
      <c r="M136" s="215" t="s">
        <v>19</v>
      </c>
      <c r="N136" s="216" t="s">
        <v>46</v>
      </c>
      <c r="O136" s="86"/>
      <c r="P136" s="217">
        <f>O136*H136</f>
        <v>0</v>
      </c>
      <c r="Q136" s="217">
        <v>0.10095</v>
      </c>
      <c r="R136" s="217">
        <f>Q136*H136</f>
        <v>0.49465500000000001</v>
      </c>
      <c r="S136" s="217">
        <v>0</v>
      </c>
      <c r="T136" s="218">
        <f>S136*H136</f>
        <v>0</v>
      </c>
      <c r="U136" s="40"/>
      <c r="V136" s="40"/>
      <c r="W136" s="40"/>
      <c r="X136" s="40"/>
      <c r="Y136" s="40"/>
      <c r="Z136" s="40"/>
      <c r="AA136" s="40"/>
      <c r="AB136" s="40"/>
      <c r="AC136" s="40"/>
      <c r="AD136" s="40"/>
      <c r="AE136" s="40"/>
      <c r="AR136" s="219" t="s">
        <v>225</v>
      </c>
      <c r="AT136" s="219" t="s">
        <v>208</v>
      </c>
      <c r="AU136" s="219" t="s">
        <v>84</v>
      </c>
      <c r="AY136" s="19" t="s">
        <v>207</v>
      </c>
      <c r="BE136" s="220">
        <f>IF(N136="základní",J136,0)</f>
        <v>0</v>
      </c>
      <c r="BF136" s="220">
        <f>IF(N136="snížená",J136,0)</f>
        <v>0</v>
      </c>
      <c r="BG136" s="220">
        <f>IF(N136="zákl. přenesená",J136,0)</f>
        <v>0</v>
      </c>
      <c r="BH136" s="220">
        <f>IF(N136="sníž. přenesená",J136,0)</f>
        <v>0</v>
      </c>
      <c r="BI136" s="220">
        <f>IF(N136="nulová",J136,0)</f>
        <v>0</v>
      </c>
      <c r="BJ136" s="19" t="s">
        <v>82</v>
      </c>
      <c r="BK136" s="220">
        <f>ROUND(I136*H136,2)</f>
        <v>0</v>
      </c>
      <c r="BL136" s="19" t="s">
        <v>225</v>
      </c>
      <c r="BM136" s="219" t="s">
        <v>549</v>
      </c>
    </row>
    <row r="137" s="2" customFormat="1">
      <c r="A137" s="40"/>
      <c r="B137" s="41"/>
      <c r="C137" s="42"/>
      <c r="D137" s="221" t="s">
        <v>215</v>
      </c>
      <c r="E137" s="42"/>
      <c r="F137" s="222" t="s">
        <v>550</v>
      </c>
      <c r="G137" s="42"/>
      <c r="H137" s="42"/>
      <c r="I137" s="223"/>
      <c r="J137" s="42"/>
      <c r="K137" s="42"/>
      <c r="L137" s="46"/>
      <c r="M137" s="224"/>
      <c r="N137" s="225"/>
      <c r="O137" s="86"/>
      <c r="P137" s="86"/>
      <c r="Q137" s="86"/>
      <c r="R137" s="86"/>
      <c r="S137" s="86"/>
      <c r="T137" s="87"/>
      <c r="U137" s="40"/>
      <c r="V137" s="40"/>
      <c r="W137" s="40"/>
      <c r="X137" s="40"/>
      <c r="Y137" s="40"/>
      <c r="Z137" s="40"/>
      <c r="AA137" s="40"/>
      <c r="AB137" s="40"/>
      <c r="AC137" s="40"/>
      <c r="AD137" s="40"/>
      <c r="AE137" s="40"/>
      <c r="AT137" s="19" t="s">
        <v>215</v>
      </c>
      <c r="AU137" s="19" t="s">
        <v>84</v>
      </c>
    </row>
    <row r="138" s="14" customFormat="1">
      <c r="A138" s="14"/>
      <c r="B138" s="250"/>
      <c r="C138" s="251"/>
      <c r="D138" s="221" t="s">
        <v>293</v>
      </c>
      <c r="E138" s="252" t="s">
        <v>19</v>
      </c>
      <c r="F138" s="253" t="s">
        <v>551</v>
      </c>
      <c r="G138" s="251"/>
      <c r="H138" s="252" t="s">
        <v>19</v>
      </c>
      <c r="I138" s="254"/>
      <c r="J138" s="251"/>
      <c r="K138" s="251"/>
      <c r="L138" s="255"/>
      <c r="M138" s="256"/>
      <c r="N138" s="257"/>
      <c r="O138" s="257"/>
      <c r="P138" s="257"/>
      <c r="Q138" s="257"/>
      <c r="R138" s="257"/>
      <c r="S138" s="257"/>
      <c r="T138" s="258"/>
      <c r="U138" s="14"/>
      <c r="V138" s="14"/>
      <c r="W138" s="14"/>
      <c r="X138" s="14"/>
      <c r="Y138" s="14"/>
      <c r="Z138" s="14"/>
      <c r="AA138" s="14"/>
      <c r="AB138" s="14"/>
      <c r="AC138" s="14"/>
      <c r="AD138" s="14"/>
      <c r="AE138" s="14"/>
      <c r="AT138" s="259" t="s">
        <v>293</v>
      </c>
      <c r="AU138" s="259" t="s">
        <v>84</v>
      </c>
      <c r="AV138" s="14" t="s">
        <v>82</v>
      </c>
      <c r="AW138" s="14" t="s">
        <v>37</v>
      </c>
      <c r="AX138" s="14" t="s">
        <v>75</v>
      </c>
      <c r="AY138" s="259" t="s">
        <v>207</v>
      </c>
    </row>
    <row r="139" s="13" customFormat="1">
      <c r="A139" s="13"/>
      <c r="B139" s="239"/>
      <c r="C139" s="240"/>
      <c r="D139" s="221" t="s">
        <v>293</v>
      </c>
      <c r="E139" s="241" t="s">
        <v>19</v>
      </c>
      <c r="F139" s="242" t="s">
        <v>552</v>
      </c>
      <c r="G139" s="240"/>
      <c r="H139" s="243">
        <v>4.9000000000000004</v>
      </c>
      <c r="I139" s="244"/>
      <c r="J139" s="240"/>
      <c r="K139" s="240"/>
      <c r="L139" s="245"/>
      <c r="M139" s="246"/>
      <c r="N139" s="247"/>
      <c r="O139" s="247"/>
      <c r="P139" s="247"/>
      <c r="Q139" s="247"/>
      <c r="R139" s="247"/>
      <c r="S139" s="247"/>
      <c r="T139" s="248"/>
      <c r="U139" s="13"/>
      <c r="V139" s="13"/>
      <c r="W139" s="13"/>
      <c r="X139" s="13"/>
      <c r="Y139" s="13"/>
      <c r="Z139" s="13"/>
      <c r="AA139" s="13"/>
      <c r="AB139" s="13"/>
      <c r="AC139" s="13"/>
      <c r="AD139" s="13"/>
      <c r="AE139" s="13"/>
      <c r="AT139" s="249" t="s">
        <v>293</v>
      </c>
      <c r="AU139" s="249" t="s">
        <v>84</v>
      </c>
      <c r="AV139" s="13" t="s">
        <v>84</v>
      </c>
      <c r="AW139" s="13" t="s">
        <v>37</v>
      </c>
      <c r="AX139" s="13" t="s">
        <v>82</v>
      </c>
      <c r="AY139" s="249" t="s">
        <v>207</v>
      </c>
    </row>
    <row r="140" s="2" customFormat="1" ht="14.4" customHeight="1">
      <c r="A140" s="40"/>
      <c r="B140" s="41"/>
      <c r="C140" s="260" t="s">
        <v>358</v>
      </c>
      <c r="D140" s="260" t="s">
        <v>339</v>
      </c>
      <c r="E140" s="261" t="s">
        <v>553</v>
      </c>
      <c r="F140" s="262" t="s">
        <v>554</v>
      </c>
      <c r="G140" s="263" t="s">
        <v>353</v>
      </c>
      <c r="H140" s="264">
        <v>4.9489999999999998</v>
      </c>
      <c r="I140" s="265"/>
      <c r="J140" s="266">
        <f>ROUND(I140*H140,2)</f>
        <v>0</v>
      </c>
      <c r="K140" s="262" t="s">
        <v>212</v>
      </c>
      <c r="L140" s="267"/>
      <c r="M140" s="268" t="s">
        <v>19</v>
      </c>
      <c r="N140" s="269" t="s">
        <v>46</v>
      </c>
      <c r="O140" s="86"/>
      <c r="P140" s="217">
        <f>O140*H140</f>
        <v>0</v>
      </c>
      <c r="Q140" s="217">
        <v>0.024</v>
      </c>
      <c r="R140" s="217">
        <f>Q140*H140</f>
        <v>0.11877599999999999</v>
      </c>
      <c r="S140" s="217">
        <v>0</v>
      </c>
      <c r="T140" s="218">
        <f>S140*H140</f>
        <v>0</v>
      </c>
      <c r="U140" s="40"/>
      <c r="V140" s="40"/>
      <c r="W140" s="40"/>
      <c r="X140" s="40"/>
      <c r="Y140" s="40"/>
      <c r="Z140" s="40"/>
      <c r="AA140" s="40"/>
      <c r="AB140" s="40"/>
      <c r="AC140" s="40"/>
      <c r="AD140" s="40"/>
      <c r="AE140" s="40"/>
      <c r="AR140" s="219" t="s">
        <v>241</v>
      </c>
      <c r="AT140" s="219" t="s">
        <v>339</v>
      </c>
      <c r="AU140" s="219" t="s">
        <v>84</v>
      </c>
      <c r="AY140" s="19" t="s">
        <v>207</v>
      </c>
      <c r="BE140" s="220">
        <f>IF(N140="základní",J140,0)</f>
        <v>0</v>
      </c>
      <c r="BF140" s="220">
        <f>IF(N140="snížená",J140,0)</f>
        <v>0</v>
      </c>
      <c r="BG140" s="220">
        <f>IF(N140="zákl. přenesená",J140,0)</f>
        <v>0</v>
      </c>
      <c r="BH140" s="220">
        <f>IF(N140="sníž. přenesená",J140,0)</f>
        <v>0</v>
      </c>
      <c r="BI140" s="220">
        <f>IF(N140="nulová",J140,0)</f>
        <v>0</v>
      </c>
      <c r="BJ140" s="19" t="s">
        <v>82</v>
      </c>
      <c r="BK140" s="220">
        <f>ROUND(I140*H140,2)</f>
        <v>0</v>
      </c>
      <c r="BL140" s="19" t="s">
        <v>225</v>
      </c>
      <c r="BM140" s="219" t="s">
        <v>555</v>
      </c>
    </row>
    <row r="141" s="13" customFormat="1">
      <c r="A141" s="13"/>
      <c r="B141" s="239"/>
      <c r="C141" s="240"/>
      <c r="D141" s="221" t="s">
        <v>293</v>
      </c>
      <c r="E141" s="240"/>
      <c r="F141" s="242" t="s">
        <v>556</v>
      </c>
      <c r="G141" s="240"/>
      <c r="H141" s="243">
        <v>4.9489999999999998</v>
      </c>
      <c r="I141" s="244"/>
      <c r="J141" s="240"/>
      <c r="K141" s="240"/>
      <c r="L141" s="245"/>
      <c r="M141" s="246"/>
      <c r="N141" s="247"/>
      <c r="O141" s="247"/>
      <c r="P141" s="247"/>
      <c r="Q141" s="247"/>
      <c r="R141" s="247"/>
      <c r="S141" s="247"/>
      <c r="T141" s="248"/>
      <c r="U141" s="13"/>
      <c r="V141" s="13"/>
      <c r="W141" s="13"/>
      <c r="X141" s="13"/>
      <c r="Y141" s="13"/>
      <c r="Z141" s="13"/>
      <c r="AA141" s="13"/>
      <c r="AB141" s="13"/>
      <c r="AC141" s="13"/>
      <c r="AD141" s="13"/>
      <c r="AE141" s="13"/>
      <c r="AT141" s="249" t="s">
        <v>293</v>
      </c>
      <c r="AU141" s="249" t="s">
        <v>84</v>
      </c>
      <c r="AV141" s="13" t="s">
        <v>84</v>
      </c>
      <c r="AW141" s="13" t="s">
        <v>4</v>
      </c>
      <c r="AX141" s="13" t="s">
        <v>82</v>
      </c>
      <c r="AY141" s="249" t="s">
        <v>207</v>
      </c>
    </row>
    <row r="142" s="2" customFormat="1" ht="14.4" customHeight="1">
      <c r="A142" s="40"/>
      <c r="B142" s="41"/>
      <c r="C142" s="208" t="s">
        <v>363</v>
      </c>
      <c r="D142" s="208" t="s">
        <v>208</v>
      </c>
      <c r="E142" s="209" t="s">
        <v>379</v>
      </c>
      <c r="F142" s="210" t="s">
        <v>380</v>
      </c>
      <c r="G142" s="211" t="s">
        <v>281</v>
      </c>
      <c r="H142" s="212">
        <v>74.277000000000001</v>
      </c>
      <c r="I142" s="213"/>
      <c r="J142" s="214">
        <f>ROUND(I142*H142,2)</f>
        <v>0</v>
      </c>
      <c r="K142" s="210" t="s">
        <v>212</v>
      </c>
      <c r="L142" s="46"/>
      <c r="M142" s="215" t="s">
        <v>19</v>
      </c>
      <c r="N142" s="216" t="s">
        <v>46</v>
      </c>
      <c r="O142" s="86"/>
      <c r="P142" s="217">
        <f>O142*H142</f>
        <v>0</v>
      </c>
      <c r="Q142" s="217">
        <v>0.00046999999999999999</v>
      </c>
      <c r="R142" s="217">
        <f>Q142*H142</f>
        <v>0.034910190000000001</v>
      </c>
      <c r="S142" s="217">
        <v>0</v>
      </c>
      <c r="T142" s="218">
        <f>S142*H142</f>
        <v>0</v>
      </c>
      <c r="U142" s="40"/>
      <c r="V142" s="40"/>
      <c r="W142" s="40"/>
      <c r="X142" s="40"/>
      <c r="Y142" s="40"/>
      <c r="Z142" s="40"/>
      <c r="AA142" s="40"/>
      <c r="AB142" s="40"/>
      <c r="AC142" s="40"/>
      <c r="AD142" s="40"/>
      <c r="AE142" s="40"/>
      <c r="AR142" s="219" t="s">
        <v>225</v>
      </c>
      <c r="AT142" s="219" t="s">
        <v>208</v>
      </c>
      <c r="AU142" s="219" t="s">
        <v>84</v>
      </c>
      <c r="AY142" s="19" t="s">
        <v>207</v>
      </c>
      <c r="BE142" s="220">
        <f>IF(N142="základní",J142,0)</f>
        <v>0</v>
      </c>
      <c r="BF142" s="220">
        <f>IF(N142="snížená",J142,0)</f>
        <v>0</v>
      </c>
      <c r="BG142" s="220">
        <f>IF(N142="zákl. přenesená",J142,0)</f>
        <v>0</v>
      </c>
      <c r="BH142" s="220">
        <f>IF(N142="sníž. přenesená",J142,0)</f>
        <v>0</v>
      </c>
      <c r="BI142" s="220">
        <f>IF(N142="nulová",J142,0)</f>
        <v>0</v>
      </c>
      <c r="BJ142" s="19" t="s">
        <v>82</v>
      </c>
      <c r="BK142" s="220">
        <f>ROUND(I142*H142,2)</f>
        <v>0</v>
      </c>
      <c r="BL142" s="19" t="s">
        <v>225</v>
      </c>
      <c r="BM142" s="219" t="s">
        <v>557</v>
      </c>
    </row>
    <row r="143" s="2" customFormat="1">
      <c r="A143" s="40"/>
      <c r="B143" s="41"/>
      <c r="C143" s="42"/>
      <c r="D143" s="221" t="s">
        <v>215</v>
      </c>
      <c r="E143" s="42"/>
      <c r="F143" s="222" t="s">
        <v>382</v>
      </c>
      <c r="G143" s="42"/>
      <c r="H143" s="42"/>
      <c r="I143" s="223"/>
      <c r="J143" s="42"/>
      <c r="K143" s="42"/>
      <c r="L143" s="46"/>
      <c r="M143" s="224"/>
      <c r="N143" s="225"/>
      <c r="O143" s="86"/>
      <c r="P143" s="86"/>
      <c r="Q143" s="86"/>
      <c r="R143" s="86"/>
      <c r="S143" s="86"/>
      <c r="T143" s="87"/>
      <c r="U143" s="40"/>
      <c r="V143" s="40"/>
      <c r="W143" s="40"/>
      <c r="X143" s="40"/>
      <c r="Y143" s="40"/>
      <c r="Z143" s="40"/>
      <c r="AA143" s="40"/>
      <c r="AB143" s="40"/>
      <c r="AC143" s="40"/>
      <c r="AD143" s="40"/>
      <c r="AE143" s="40"/>
      <c r="AT143" s="19" t="s">
        <v>215</v>
      </c>
      <c r="AU143" s="19" t="s">
        <v>84</v>
      </c>
    </row>
    <row r="144" s="11" customFormat="1" ht="22.8" customHeight="1">
      <c r="A144" s="11"/>
      <c r="B144" s="194"/>
      <c r="C144" s="195"/>
      <c r="D144" s="196" t="s">
        <v>74</v>
      </c>
      <c r="E144" s="237" t="s">
        <v>398</v>
      </c>
      <c r="F144" s="237" t="s">
        <v>399</v>
      </c>
      <c r="G144" s="195"/>
      <c r="H144" s="195"/>
      <c r="I144" s="198"/>
      <c r="J144" s="238">
        <f>BK144</f>
        <v>0</v>
      </c>
      <c r="K144" s="195"/>
      <c r="L144" s="200"/>
      <c r="M144" s="201"/>
      <c r="N144" s="202"/>
      <c r="O144" s="202"/>
      <c r="P144" s="203">
        <f>SUM(P145:P156)</f>
        <v>0</v>
      </c>
      <c r="Q144" s="202"/>
      <c r="R144" s="203">
        <f>SUM(R145:R156)</f>
        <v>0</v>
      </c>
      <c r="S144" s="202"/>
      <c r="T144" s="204">
        <f>SUM(T145:T156)</f>
        <v>0</v>
      </c>
      <c r="U144" s="11"/>
      <c r="V144" s="11"/>
      <c r="W144" s="11"/>
      <c r="X144" s="11"/>
      <c r="Y144" s="11"/>
      <c r="Z144" s="11"/>
      <c r="AA144" s="11"/>
      <c r="AB144" s="11"/>
      <c r="AC144" s="11"/>
      <c r="AD144" s="11"/>
      <c r="AE144" s="11"/>
      <c r="AR144" s="205" t="s">
        <v>82</v>
      </c>
      <c r="AT144" s="206" t="s">
        <v>74</v>
      </c>
      <c r="AU144" s="206" t="s">
        <v>82</v>
      </c>
      <c r="AY144" s="205" t="s">
        <v>207</v>
      </c>
      <c r="BK144" s="207">
        <f>SUM(BK145:BK156)</f>
        <v>0</v>
      </c>
    </row>
    <row r="145" s="2" customFormat="1" ht="24.15" customHeight="1">
      <c r="A145" s="40"/>
      <c r="B145" s="41"/>
      <c r="C145" s="208" t="s">
        <v>367</v>
      </c>
      <c r="D145" s="208" t="s">
        <v>208</v>
      </c>
      <c r="E145" s="209" t="s">
        <v>401</v>
      </c>
      <c r="F145" s="210" t="s">
        <v>402</v>
      </c>
      <c r="G145" s="211" t="s">
        <v>305</v>
      </c>
      <c r="H145" s="212">
        <v>15.699999999999999</v>
      </c>
      <c r="I145" s="213"/>
      <c r="J145" s="214">
        <f>ROUND(I145*H145,2)</f>
        <v>0</v>
      </c>
      <c r="K145" s="210" t="s">
        <v>212</v>
      </c>
      <c r="L145" s="46"/>
      <c r="M145" s="215" t="s">
        <v>19</v>
      </c>
      <c r="N145" s="216" t="s">
        <v>46</v>
      </c>
      <c r="O145" s="86"/>
      <c r="P145" s="217">
        <f>O145*H145</f>
        <v>0</v>
      </c>
      <c r="Q145" s="217">
        <v>0</v>
      </c>
      <c r="R145" s="217">
        <f>Q145*H145</f>
        <v>0</v>
      </c>
      <c r="S145" s="217">
        <v>0</v>
      </c>
      <c r="T145" s="218">
        <f>S145*H145</f>
        <v>0</v>
      </c>
      <c r="U145" s="40"/>
      <c r="V145" s="40"/>
      <c r="W145" s="40"/>
      <c r="X145" s="40"/>
      <c r="Y145" s="40"/>
      <c r="Z145" s="40"/>
      <c r="AA145" s="40"/>
      <c r="AB145" s="40"/>
      <c r="AC145" s="40"/>
      <c r="AD145" s="40"/>
      <c r="AE145" s="40"/>
      <c r="AR145" s="219" t="s">
        <v>225</v>
      </c>
      <c r="AT145" s="219" t="s">
        <v>208</v>
      </c>
      <c r="AU145" s="219" t="s">
        <v>84</v>
      </c>
      <c r="AY145" s="19" t="s">
        <v>207</v>
      </c>
      <c r="BE145" s="220">
        <f>IF(N145="základní",J145,0)</f>
        <v>0</v>
      </c>
      <c r="BF145" s="220">
        <f>IF(N145="snížená",J145,0)</f>
        <v>0</v>
      </c>
      <c r="BG145" s="220">
        <f>IF(N145="zákl. přenesená",J145,0)</f>
        <v>0</v>
      </c>
      <c r="BH145" s="220">
        <f>IF(N145="sníž. přenesená",J145,0)</f>
        <v>0</v>
      </c>
      <c r="BI145" s="220">
        <f>IF(N145="nulová",J145,0)</f>
        <v>0</v>
      </c>
      <c r="BJ145" s="19" t="s">
        <v>82</v>
      </c>
      <c r="BK145" s="220">
        <f>ROUND(I145*H145,2)</f>
        <v>0</v>
      </c>
      <c r="BL145" s="19" t="s">
        <v>225</v>
      </c>
      <c r="BM145" s="219" t="s">
        <v>558</v>
      </c>
    </row>
    <row r="146" s="2" customFormat="1">
      <c r="A146" s="40"/>
      <c r="B146" s="41"/>
      <c r="C146" s="42"/>
      <c r="D146" s="221" t="s">
        <v>215</v>
      </c>
      <c r="E146" s="42"/>
      <c r="F146" s="222" t="s">
        <v>404</v>
      </c>
      <c r="G146" s="42"/>
      <c r="H146" s="42"/>
      <c r="I146" s="223"/>
      <c r="J146" s="42"/>
      <c r="K146" s="42"/>
      <c r="L146" s="46"/>
      <c r="M146" s="224"/>
      <c r="N146" s="225"/>
      <c r="O146" s="86"/>
      <c r="P146" s="86"/>
      <c r="Q146" s="86"/>
      <c r="R146" s="86"/>
      <c r="S146" s="86"/>
      <c r="T146" s="87"/>
      <c r="U146" s="40"/>
      <c r="V146" s="40"/>
      <c r="W146" s="40"/>
      <c r="X146" s="40"/>
      <c r="Y146" s="40"/>
      <c r="Z146" s="40"/>
      <c r="AA146" s="40"/>
      <c r="AB146" s="40"/>
      <c r="AC146" s="40"/>
      <c r="AD146" s="40"/>
      <c r="AE146" s="40"/>
      <c r="AT146" s="19" t="s">
        <v>215</v>
      </c>
      <c r="AU146" s="19" t="s">
        <v>84</v>
      </c>
    </row>
    <row r="147" s="2" customFormat="1" ht="24.15" customHeight="1">
      <c r="A147" s="40"/>
      <c r="B147" s="41"/>
      <c r="C147" s="208" t="s">
        <v>372</v>
      </c>
      <c r="D147" s="208" t="s">
        <v>208</v>
      </c>
      <c r="E147" s="209" t="s">
        <v>406</v>
      </c>
      <c r="F147" s="210" t="s">
        <v>407</v>
      </c>
      <c r="G147" s="211" t="s">
        <v>305</v>
      </c>
      <c r="H147" s="212">
        <v>219.80000000000001</v>
      </c>
      <c r="I147" s="213"/>
      <c r="J147" s="214">
        <f>ROUND(I147*H147,2)</f>
        <v>0</v>
      </c>
      <c r="K147" s="210" t="s">
        <v>212</v>
      </c>
      <c r="L147" s="46"/>
      <c r="M147" s="215" t="s">
        <v>19</v>
      </c>
      <c r="N147" s="216" t="s">
        <v>46</v>
      </c>
      <c r="O147" s="86"/>
      <c r="P147" s="217">
        <f>O147*H147</f>
        <v>0</v>
      </c>
      <c r="Q147" s="217">
        <v>0</v>
      </c>
      <c r="R147" s="217">
        <f>Q147*H147</f>
        <v>0</v>
      </c>
      <c r="S147" s="217">
        <v>0</v>
      </c>
      <c r="T147" s="218">
        <f>S147*H147</f>
        <v>0</v>
      </c>
      <c r="U147" s="40"/>
      <c r="V147" s="40"/>
      <c r="W147" s="40"/>
      <c r="X147" s="40"/>
      <c r="Y147" s="40"/>
      <c r="Z147" s="40"/>
      <c r="AA147" s="40"/>
      <c r="AB147" s="40"/>
      <c r="AC147" s="40"/>
      <c r="AD147" s="40"/>
      <c r="AE147" s="40"/>
      <c r="AR147" s="219" t="s">
        <v>225</v>
      </c>
      <c r="AT147" s="219" t="s">
        <v>208</v>
      </c>
      <c r="AU147" s="219" t="s">
        <v>84</v>
      </c>
      <c r="AY147" s="19" t="s">
        <v>207</v>
      </c>
      <c r="BE147" s="220">
        <f>IF(N147="základní",J147,0)</f>
        <v>0</v>
      </c>
      <c r="BF147" s="220">
        <f>IF(N147="snížená",J147,0)</f>
        <v>0</v>
      </c>
      <c r="BG147" s="220">
        <f>IF(N147="zákl. přenesená",J147,0)</f>
        <v>0</v>
      </c>
      <c r="BH147" s="220">
        <f>IF(N147="sníž. přenesená",J147,0)</f>
        <v>0</v>
      </c>
      <c r="BI147" s="220">
        <f>IF(N147="nulová",J147,0)</f>
        <v>0</v>
      </c>
      <c r="BJ147" s="19" t="s">
        <v>82</v>
      </c>
      <c r="BK147" s="220">
        <f>ROUND(I147*H147,2)</f>
        <v>0</v>
      </c>
      <c r="BL147" s="19" t="s">
        <v>225</v>
      </c>
      <c r="BM147" s="219" t="s">
        <v>559</v>
      </c>
    </row>
    <row r="148" s="2" customFormat="1">
      <c r="A148" s="40"/>
      <c r="B148" s="41"/>
      <c r="C148" s="42"/>
      <c r="D148" s="221" t="s">
        <v>215</v>
      </c>
      <c r="E148" s="42"/>
      <c r="F148" s="222" t="s">
        <v>404</v>
      </c>
      <c r="G148" s="42"/>
      <c r="H148" s="42"/>
      <c r="I148" s="223"/>
      <c r="J148" s="42"/>
      <c r="K148" s="42"/>
      <c r="L148" s="46"/>
      <c r="M148" s="224"/>
      <c r="N148" s="225"/>
      <c r="O148" s="86"/>
      <c r="P148" s="86"/>
      <c r="Q148" s="86"/>
      <c r="R148" s="86"/>
      <c r="S148" s="86"/>
      <c r="T148" s="87"/>
      <c r="U148" s="40"/>
      <c r="V148" s="40"/>
      <c r="W148" s="40"/>
      <c r="X148" s="40"/>
      <c r="Y148" s="40"/>
      <c r="Z148" s="40"/>
      <c r="AA148" s="40"/>
      <c r="AB148" s="40"/>
      <c r="AC148" s="40"/>
      <c r="AD148" s="40"/>
      <c r="AE148" s="40"/>
      <c r="AT148" s="19" t="s">
        <v>215</v>
      </c>
      <c r="AU148" s="19" t="s">
        <v>84</v>
      </c>
    </row>
    <row r="149" s="13" customFormat="1">
      <c r="A149" s="13"/>
      <c r="B149" s="239"/>
      <c r="C149" s="240"/>
      <c r="D149" s="221" t="s">
        <v>293</v>
      </c>
      <c r="E149" s="240"/>
      <c r="F149" s="242" t="s">
        <v>560</v>
      </c>
      <c r="G149" s="240"/>
      <c r="H149" s="243">
        <v>219.80000000000001</v>
      </c>
      <c r="I149" s="244"/>
      <c r="J149" s="240"/>
      <c r="K149" s="240"/>
      <c r="L149" s="245"/>
      <c r="M149" s="246"/>
      <c r="N149" s="247"/>
      <c r="O149" s="247"/>
      <c r="P149" s="247"/>
      <c r="Q149" s="247"/>
      <c r="R149" s="247"/>
      <c r="S149" s="247"/>
      <c r="T149" s="248"/>
      <c r="U149" s="13"/>
      <c r="V149" s="13"/>
      <c r="W149" s="13"/>
      <c r="X149" s="13"/>
      <c r="Y149" s="13"/>
      <c r="Z149" s="13"/>
      <c r="AA149" s="13"/>
      <c r="AB149" s="13"/>
      <c r="AC149" s="13"/>
      <c r="AD149" s="13"/>
      <c r="AE149" s="13"/>
      <c r="AT149" s="249" t="s">
        <v>293</v>
      </c>
      <c r="AU149" s="249" t="s">
        <v>84</v>
      </c>
      <c r="AV149" s="13" t="s">
        <v>84</v>
      </c>
      <c r="AW149" s="13" t="s">
        <v>4</v>
      </c>
      <c r="AX149" s="13" t="s">
        <v>82</v>
      </c>
      <c r="AY149" s="249" t="s">
        <v>207</v>
      </c>
    </row>
    <row r="150" s="2" customFormat="1" ht="14.4" customHeight="1">
      <c r="A150" s="40"/>
      <c r="B150" s="41"/>
      <c r="C150" s="208" t="s">
        <v>378</v>
      </c>
      <c r="D150" s="208" t="s">
        <v>208</v>
      </c>
      <c r="E150" s="209" t="s">
        <v>411</v>
      </c>
      <c r="F150" s="210" t="s">
        <v>412</v>
      </c>
      <c r="G150" s="211" t="s">
        <v>305</v>
      </c>
      <c r="H150" s="212">
        <v>15.699999999999999</v>
      </c>
      <c r="I150" s="213"/>
      <c r="J150" s="214">
        <f>ROUND(I150*H150,2)</f>
        <v>0</v>
      </c>
      <c r="K150" s="210" t="s">
        <v>212</v>
      </c>
      <c r="L150" s="46"/>
      <c r="M150" s="215" t="s">
        <v>19</v>
      </c>
      <c r="N150" s="216" t="s">
        <v>46</v>
      </c>
      <c r="O150" s="86"/>
      <c r="P150" s="217">
        <f>O150*H150</f>
        <v>0</v>
      </c>
      <c r="Q150" s="217">
        <v>0</v>
      </c>
      <c r="R150" s="217">
        <f>Q150*H150</f>
        <v>0</v>
      </c>
      <c r="S150" s="217">
        <v>0</v>
      </c>
      <c r="T150" s="218">
        <f>S150*H150</f>
        <v>0</v>
      </c>
      <c r="U150" s="40"/>
      <c r="V150" s="40"/>
      <c r="W150" s="40"/>
      <c r="X150" s="40"/>
      <c r="Y150" s="40"/>
      <c r="Z150" s="40"/>
      <c r="AA150" s="40"/>
      <c r="AB150" s="40"/>
      <c r="AC150" s="40"/>
      <c r="AD150" s="40"/>
      <c r="AE150" s="40"/>
      <c r="AR150" s="219" t="s">
        <v>225</v>
      </c>
      <c r="AT150" s="219" t="s">
        <v>208</v>
      </c>
      <c r="AU150" s="219" t="s">
        <v>84</v>
      </c>
      <c r="AY150" s="19" t="s">
        <v>207</v>
      </c>
      <c r="BE150" s="220">
        <f>IF(N150="základní",J150,0)</f>
        <v>0</v>
      </c>
      <c r="BF150" s="220">
        <f>IF(N150="snížená",J150,0)</f>
        <v>0</v>
      </c>
      <c r="BG150" s="220">
        <f>IF(N150="zákl. přenesená",J150,0)</f>
        <v>0</v>
      </c>
      <c r="BH150" s="220">
        <f>IF(N150="sníž. přenesená",J150,0)</f>
        <v>0</v>
      </c>
      <c r="BI150" s="220">
        <f>IF(N150="nulová",J150,0)</f>
        <v>0</v>
      </c>
      <c r="BJ150" s="19" t="s">
        <v>82</v>
      </c>
      <c r="BK150" s="220">
        <f>ROUND(I150*H150,2)</f>
        <v>0</v>
      </c>
      <c r="BL150" s="19" t="s">
        <v>225</v>
      </c>
      <c r="BM150" s="219" t="s">
        <v>561</v>
      </c>
    </row>
    <row r="151" s="2" customFormat="1">
      <c r="A151" s="40"/>
      <c r="B151" s="41"/>
      <c r="C151" s="42"/>
      <c r="D151" s="221" t="s">
        <v>215</v>
      </c>
      <c r="E151" s="42"/>
      <c r="F151" s="222" t="s">
        <v>414</v>
      </c>
      <c r="G151" s="42"/>
      <c r="H151" s="42"/>
      <c r="I151" s="223"/>
      <c r="J151" s="42"/>
      <c r="K151" s="42"/>
      <c r="L151" s="46"/>
      <c r="M151" s="224"/>
      <c r="N151" s="225"/>
      <c r="O151" s="86"/>
      <c r="P151" s="86"/>
      <c r="Q151" s="86"/>
      <c r="R151" s="86"/>
      <c r="S151" s="86"/>
      <c r="T151" s="87"/>
      <c r="U151" s="40"/>
      <c r="V151" s="40"/>
      <c r="W151" s="40"/>
      <c r="X151" s="40"/>
      <c r="Y151" s="40"/>
      <c r="Z151" s="40"/>
      <c r="AA151" s="40"/>
      <c r="AB151" s="40"/>
      <c r="AC151" s="40"/>
      <c r="AD151" s="40"/>
      <c r="AE151" s="40"/>
      <c r="AT151" s="19" t="s">
        <v>215</v>
      </c>
      <c r="AU151" s="19" t="s">
        <v>84</v>
      </c>
    </row>
    <row r="152" s="2" customFormat="1" ht="24.15" customHeight="1">
      <c r="A152" s="40"/>
      <c r="B152" s="41"/>
      <c r="C152" s="208" t="s">
        <v>7</v>
      </c>
      <c r="D152" s="208" t="s">
        <v>208</v>
      </c>
      <c r="E152" s="209" t="s">
        <v>416</v>
      </c>
      <c r="F152" s="210" t="s">
        <v>417</v>
      </c>
      <c r="G152" s="211" t="s">
        <v>305</v>
      </c>
      <c r="H152" s="212">
        <v>2.4500000000000002</v>
      </c>
      <c r="I152" s="213"/>
      <c r="J152" s="214">
        <f>ROUND(I152*H152,2)</f>
        <v>0</v>
      </c>
      <c r="K152" s="210" t="s">
        <v>212</v>
      </c>
      <c r="L152" s="46"/>
      <c r="M152" s="215" t="s">
        <v>19</v>
      </c>
      <c r="N152" s="216" t="s">
        <v>46</v>
      </c>
      <c r="O152" s="86"/>
      <c r="P152" s="217">
        <f>O152*H152</f>
        <v>0</v>
      </c>
      <c r="Q152" s="217">
        <v>0</v>
      </c>
      <c r="R152" s="217">
        <f>Q152*H152</f>
        <v>0</v>
      </c>
      <c r="S152" s="217">
        <v>0</v>
      </c>
      <c r="T152" s="218">
        <f>S152*H152</f>
        <v>0</v>
      </c>
      <c r="U152" s="40"/>
      <c r="V152" s="40"/>
      <c r="W152" s="40"/>
      <c r="X152" s="40"/>
      <c r="Y152" s="40"/>
      <c r="Z152" s="40"/>
      <c r="AA152" s="40"/>
      <c r="AB152" s="40"/>
      <c r="AC152" s="40"/>
      <c r="AD152" s="40"/>
      <c r="AE152" s="40"/>
      <c r="AR152" s="219" t="s">
        <v>225</v>
      </c>
      <c r="AT152" s="219" t="s">
        <v>208</v>
      </c>
      <c r="AU152" s="219" t="s">
        <v>84</v>
      </c>
      <c r="AY152" s="19" t="s">
        <v>207</v>
      </c>
      <c r="BE152" s="220">
        <f>IF(N152="základní",J152,0)</f>
        <v>0</v>
      </c>
      <c r="BF152" s="220">
        <f>IF(N152="snížená",J152,0)</f>
        <v>0</v>
      </c>
      <c r="BG152" s="220">
        <f>IF(N152="zákl. přenesená",J152,0)</f>
        <v>0</v>
      </c>
      <c r="BH152" s="220">
        <f>IF(N152="sníž. přenesená",J152,0)</f>
        <v>0</v>
      </c>
      <c r="BI152" s="220">
        <f>IF(N152="nulová",J152,0)</f>
        <v>0</v>
      </c>
      <c r="BJ152" s="19" t="s">
        <v>82</v>
      </c>
      <c r="BK152" s="220">
        <f>ROUND(I152*H152,2)</f>
        <v>0</v>
      </c>
      <c r="BL152" s="19" t="s">
        <v>225</v>
      </c>
      <c r="BM152" s="219" t="s">
        <v>562</v>
      </c>
    </row>
    <row r="153" s="2" customFormat="1">
      <c r="A153" s="40"/>
      <c r="B153" s="41"/>
      <c r="C153" s="42"/>
      <c r="D153" s="221" t="s">
        <v>215</v>
      </c>
      <c r="E153" s="42"/>
      <c r="F153" s="222" t="s">
        <v>419</v>
      </c>
      <c r="G153" s="42"/>
      <c r="H153" s="42"/>
      <c r="I153" s="223"/>
      <c r="J153" s="42"/>
      <c r="K153" s="42"/>
      <c r="L153" s="46"/>
      <c r="M153" s="224"/>
      <c r="N153" s="225"/>
      <c r="O153" s="86"/>
      <c r="P153" s="86"/>
      <c r="Q153" s="86"/>
      <c r="R153" s="86"/>
      <c r="S153" s="86"/>
      <c r="T153" s="87"/>
      <c r="U153" s="40"/>
      <c r="V153" s="40"/>
      <c r="W153" s="40"/>
      <c r="X153" s="40"/>
      <c r="Y153" s="40"/>
      <c r="Z153" s="40"/>
      <c r="AA153" s="40"/>
      <c r="AB153" s="40"/>
      <c r="AC153" s="40"/>
      <c r="AD153" s="40"/>
      <c r="AE153" s="40"/>
      <c r="AT153" s="19" t="s">
        <v>215</v>
      </c>
      <c r="AU153" s="19" t="s">
        <v>84</v>
      </c>
    </row>
    <row r="154" s="2" customFormat="1" ht="24.15" customHeight="1">
      <c r="A154" s="40"/>
      <c r="B154" s="41"/>
      <c r="C154" s="208" t="s">
        <v>390</v>
      </c>
      <c r="D154" s="208" t="s">
        <v>208</v>
      </c>
      <c r="E154" s="209" t="s">
        <v>421</v>
      </c>
      <c r="F154" s="210" t="s">
        <v>304</v>
      </c>
      <c r="G154" s="211" t="s">
        <v>305</v>
      </c>
      <c r="H154" s="212">
        <v>13.25</v>
      </c>
      <c r="I154" s="213"/>
      <c r="J154" s="214">
        <f>ROUND(I154*H154,2)</f>
        <v>0</v>
      </c>
      <c r="K154" s="210" t="s">
        <v>212</v>
      </c>
      <c r="L154" s="46"/>
      <c r="M154" s="215" t="s">
        <v>19</v>
      </c>
      <c r="N154" s="216" t="s">
        <v>46</v>
      </c>
      <c r="O154" s="86"/>
      <c r="P154" s="217">
        <f>O154*H154</f>
        <v>0</v>
      </c>
      <c r="Q154" s="217">
        <v>0</v>
      </c>
      <c r="R154" s="217">
        <f>Q154*H154</f>
        <v>0</v>
      </c>
      <c r="S154" s="217">
        <v>0</v>
      </c>
      <c r="T154" s="218">
        <f>S154*H154</f>
        <v>0</v>
      </c>
      <c r="U154" s="40"/>
      <c r="V154" s="40"/>
      <c r="W154" s="40"/>
      <c r="X154" s="40"/>
      <c r="Y154" s="40"/>
      <c r="Z154" s="40"/>
      <c r="AA154" s="40"/>
      <c r="AB154" s="40"/>
      <c r="AC154" s="40"/>
      <c r="AD154" s="40"/>
      <c r="AE154" s="40"/>
      <c r="AR154" s="219" t="s">
        <v>225</v>
      </c>
      <c r="AT154" s="219" t="s">
        <v>208</v>
      </c>
      <c r="AU154" s="219" t="s">
        <v>84</v>
      </c>
      <c r="AY154" s="19" t="s">
        <v>207</v>
      </c>
      <c r="BE154" s="220">
        <f>IF(N154="základní",J154,0)</f>
        <v>0</v>
      </c>
      <c r="BF154" s="220">
        <f>IF(N154="snížená",J154,0)</f>
        <v>0</v>
      </c>
      <c r="BG154" s="220">
        <f>IF(N154="zákl. přenesená",J154,0)</f>
        <v>0</v>
      </c>
      <c r="BH154" s="220">
        <f>IF(N154="sníž. přenesená",J154,0)</f>
        <v>0</v>
      </c>
      <c r="BI154" s="220">
        <f>IF(N154="nulová",J154,0)</f>
        <v>0</v>
      </c>
      <c r="BJ154" s="19" t="s">
        <v>82</v>
      </c>
      <c r="BK154" s="220">
        <f>ROUND(I154*H154,2)</f>
        <v>0</v>
      </c>
      <c r="BL154" s="19" t="s">
        <v>225</v>
      </c>
      <c r="BM154" s="219" t="s">
        <v>563</v>
      </c>
    </row>
    <row r="155" s="2" customFormat="1">
      <c r="A155" s="40"/>
      <c r="B155" s="41"/>
      <c r="C155" s="42"/>
      <c r="D155" s="221" t="s">
        <v>215</v>
      </c>
      <c r="E155" s="42"/>
      <c r="F155" s="222" t="s">
        <v>419</v>
      </c>
      <c r="G155" s="42"/>
      <c r="H155" s="42"/>
      <c r="I155" s="223"/>
      <c r="J155" s="42"/>
      <c r="K155" s="42"/>
      <c r="L155" s="46"/>
      <c r="M155" s="224"/>
      <c r="N155" s="225"/>
      <c r="O155" s="86"/>
      <c r="P155" s="86"/>
      <c r="Q155" s="86"/>
      <c r="R155" s="86"/>
      <c r="S155" s="86"/>
      <c r="T155" s="87"/>
      <c r="U155" s="40"/>
      <c r="V155" s="40"/>
      <c r="W155" s="40"/>
      <c r="X155" s="40"/>
      <c r="Y155" s="40"/>
      <c r="Z155" s="40"/>
      <c r="AA155" s="40"/>
      <c r="AB155" s="40"/>
      <c r="AC155" s="40"/>
      <c r="AD155" s="40"/>
      <c r="AE155" s="40"/>
      <c r="AT155" s="19" t="s">
        <v>215</v>
      </c>
      <c r="AU155" s="19" t="s">
        <v>84</v>
      </c>
    </row>
    <row r="156" s="13" customFormat="1">
      <c r="A156" s="13"/>
      <c r="B156" s="239"/>
      <c r="C156" s="240"/>
      <c r="D156" s="221" t="s">
        <v>293</v>
      </c>
      <c r="E156" s="241" t="s">
        <v>19</v>
      </c>
      <c r="F156" s="242" t="s">
        <v>564</v>
      </c>
      <c r="G156" s="240"/>
      <c r="H156" s="243">
        <v>13.25</v>
      </c>
      <c r="I156" s="244"/>
      <c r="J156" s="240"/>
      <c r="K156" s="240"/>
      <c r="L156" s="245"/>
      <c r="M156" s="246"/>
      <c r="N156" s="247"/>
      <c r="O156" s="247"/>
      <c r="P156" s="247"/>
      <c r="Q156" s="247"/>
      <c r="R156" s="247"/>
      <c r="S156" s="247"/>
      <c r="T156" s="248"/>
      <c r="U156" s="13"/>
      <c r="V156" s="13"/>
      <c r="W156" s="13"/>
      <c r="X156" s="13"/>
      <c r="Y156" s="13"/>
      <c r="Z156" s="13"/>
      <c r="AA156" s="13"/>
      <c r="AB156" s="13"/>
      <c r="AC156" s="13"/>
      <c r="AD156" s="13"/>
      <c r="AE156" s="13"/>
      <c r="AT156" s="249" t="s">
        <v>293</v>
      </c>
      <c r="AU156" s="249" t="s">
        <v>84</v>
      </c>
      <c r="AV156" s="13" t="s">
        <v>84</v>
      </c>
      <c r="AW156" s="13" t="s">
        <v>37</v>
      </c>
      <c r="AX156" s="13" t="s">
        <v>82</v>
      </c>
      <c r="AY156" s="249" t="s">
        <v>207</v>
      </c>
    </row>
    <row r="157" s="11" customFormat="1" ht="22.8" customHeight="1">
      <c r="A157" s="11"/>
      <c r="B157" s="194"/>
      <c r="C157" s="195"/>
      <c r="D157" s="196" t="s">
        <v>74</v>
      </c>
      <c r="E157" s="237" t="s">
        <v>423</v>
      </c>
      <c r="F157" s="237" t="s">
        <v>424</v>
      </c>
      <c r="G157" s="195"/>
      <c r="H157" s="195"/>
      <c r="I157" s="198"/>
      <c r="J157" s="238">
        <f>BK157</f>
        <v>0</v>
      </c>
      <c r="K157" s="195"/>
      <c r="L157" s="200"/>
      <c r="M157" s="201"/>
      <c r="N157" s="202"/>
      <c r="O157" s="202"/>
      <c r="P157" s="203">
        <f>P158</f>
        <v>0</v>
      </c>
      <c r="Q157" s="202"/>
      <c r="R157" s="203">
        <f>R158</f>
        <v>0</v>
      </c>
      <c r="S157" s="202"/>
      <c r="T157" s="204">
        <f>T158</f>
        <v>0</v>
      </c>
      <c r="U157" s="11"/>
      <c r="V157" s="11"/>
      <c r="W157" s="11"/>
      <c r="X157" s="11"/>
      <c r="Y157" s="11"/>
      <c r="Z157" s="11"/>
      <c r="AA157" s="11"/>
      <c r="AB157" s="11"/>
      <c r="AC157" s="11"/>
      <c r="AD157" s="11"/>
      <c r="AE157" s="11"/>
      <c r="AR157" s="205" t="s">
        <v>82</v>
      </c>
      <c r="AT157" s="206" t="s">
        <v>74</v>
      </c>
      <c r="AU157" s="206" t="s">
        <v>82</v>
      </c>
      <c r="AY157" s="205" t="s">
        <v>207</v>
      </c>
      <c r="BK157" s="207">
        <f>BK158</f>
        <v>0</v>
      </c>
    </row>
    <row r="158" s="2" customFormat="1" ht="24.15" customHeight="1">
      <c r="A158" s="40"/>
      <c r="B158" s="41"/>
      <c r="C158" s="208" t="s">
        <v>394</v>
      </c>
      <c r="D158" s="208" t="s">
        <v>208</v>
      </c>
      <c r="E158" s="209" t="s">
        <v>426</v>
      </c>
      <c r="F158" s="210" t="s">
        <v>427</v>
      </c>
      <c r="G158" s="211" t="s">
        <v>305</v>
      </c>
      <c r="H158" s="212">
        <v>48.610999999999997</v>
      </c>
      <c r="I158" s="213"/>
      <c r="J158" s="214">
        <f>ROUND(I158*H158,2)</f>
        <v>0</v>
      </c>
      <c r="K158" s="210" t="s">
        <v>212</v>
      </c>
      <c r="L158" s="46"/>
      <c r="M158" s="226" t="s">
        <v>19</v>
      </c>
      <c r="N158" s="227" t="s">
        <v>46</v>
      </c>
      <c r="O158" s="228"/>
      <c r="P158" s="229">
        <f>O158*H158</f>
        <v>0</v>
      </c>
      <c r="Q158" s="229">
        <v>0</v>
      </c>
      <c r="R158" s="229">
        <f>Q158*H158</f>
        <v>0</v>
      </c>
      <c r="S158" s="229">
        <v>0</v>
      </c>
      <c r="T158" s="230">
        <f>S158*H158</f>
        <v>0</v>
      </c>
      <c r="U158" s="40"/>
      <c r="V158" s="40"/>
      <c r="W158" s="40"/>
      <c r="X158" s="40"/>
      <c r="Y158" s="40"/>
      <c r="Z158" s="40"/>
      <c r="AA158" s="40"/>
      <c r="AB158" s="40"/>
      <c r="AC158" s="40"/>
      <c r="AD158" s="40"/>
      <c r="AE158" s="40"/>
      <c r="AR158" s="219" t="s">
        <v>225</v>
      </c>
      <c r="AT158" s="219" t="s">
        <v>208</v>
      </c>
      <c r="AU158" s="219" t="s">
        <v>84</v>
      </c>
      <c r="AY158" s="19" t="s">
        <v>207</v>
      </c>
      <c r="BE158" s="220">
        <f>IF(N158="základní",J158,0)</f>
        <v>0</v>
      </c>
      <c r="BF158" s="220">
        <f>IF(N158="snížená",J158,0)</f>
        <v>0</v>
      </c>
      <c r="BG158" s="220">
        <f>IF(N158="zákl. přenesená",J158,0)</f>
        <v>0</v>
      </c>
      <c r="BH158" s="220">
        <f>IF(N158="sníž. přenesená",J158,0)</f>
        <v>0</v>
      </c>
      <c r="BI158" s="220">
        <f>IF(N158="nulová",J158,0)</f>
        <v>0</v>
      </c>
      <c r="BJ158" s="19" t="s">
        <v>82</v>
      </c>
      <c r="BK158" s="220">
        <f>ROUND(I158*H158,2)</f>
        <v>0</v>
      </c>
      <c r="BL158" s="19" t="s">
        <v>225</v>
      </c>
      <c r="BM158" s="219" t="s">
        <v>565</v>
      </c>
    </row>
    <row r="159" s="2" customFormat="1" ht="6.96" customHeight="1">
      <c r="A159" s="40"/>
      <c r="B159" s="61"/>
      <c r="C159" s="62"/>
      <c r="D159" s="62"/>
      <c r="E159" s="62"/>
      <c r="F159" s="62"/>
      <c r="G159" s="62"/>
      <c r="H159" s="62"/>
      <c r="I159" s="62"/>
      <c r="J159" s="62"/>
      <c r="K159" s="62"/>
      <c r="L159" s="46"/>
      <c r="M159" s="40"/>
      <c r="O159" s="40"/>
      <c r="P159" s="40"/>
      <c r="Q159" s="40"/>
      <c r="R159" s="40"/>
      <c r="S159" s="40"/>
      <c r="T159" s="40"/>
      <c r="U159" s="40"/>
      <c r="V159" s="40"/>
      <c r="W159" s="40"/>
      <c r="X159" s="40"/>
      <c r="Y159" s="40"/>
      <c r="Z159" s="40"/>
      <c r="AA159" s="40"/>
      <c r="AB159" s="40"/>
      <c r="AC159" s="40"/>
      <c r="AD159" s="40"/>
      <c r="AE159" s="40"/>
    </row>
  </sheetData>
  <sheetProtection sheet="1" autoFilter="0" formatColumns="0" formatRows="0" objects="1" scenarios="1" spinCount="100000" saltValue="Pl1H5Vq+n48BnkNKu1HCBUZvhjizlYVXtm+kj3AjLj2WCLMmCQO3Qfi+Y+S4zSNK23jiH/8Cpl7VJ7MyNUXx3g==" hashValue="NDkdGHZjQGl3XC/f/CIHVz2+3iyEmMPgADFv524AHtflvTkIjBuKHyoqB/P2S+Da2pOKrMkZoACdbi+LT1rzlg==" algorithmName="SHA-512" password="CC35"/>
  <autoFilter ref="C96:K158"/>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111</v>
      </c>
    </row>
    <row r="3" s="1" customFormat="1" ht="6.96" customHeight="1">
      <c r="B3" s="141"/>
      <c r="C3" s="142"/>
      <c r="D3" s="142"/>
      <c r="E3" s="142"/>
      <c r="F3" s="142"/>
      <c r="G3" s="142"/>
      <c r="H3" s="142"/>
      <c r="I3" s="142"/>
      <c r="J3" s="142"/>
      <c r="K3" s="142"/>
      <c r="L3" s="22"/>
      <c r="AT3" s="19" t="s">
        <v>84</v>
      </c>
    </row>
    <row r="4" s="1" customFormat="1" ht="24.96" customHeight="1">
      <c r="B4" s="22"/>
      <c r="D4" s="143" t="s">
        <v>180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c r="B8" s="22"/>
      <c r="D8" s="145" t="s">
        <v>181</v>
      </c>
      <c r="L8" s="22"/>
    </row>
    <row r="9" s="1" customFormat="1" ht="16.5" customHeight="1">
      <c r="B9" s="22"/>
      <c r="E9" s="146" t="s">
        <v>261</v>
      </c>
      <c r="F9" s="1"/>
      <c r="G9" s="1"/>
      <c r="H9" s="1"/>
      <c r="L9" s="22"/>
    </row>
    <row r="10" s="1" customFormat="1" ht="12" customHeight="1">
      <c r="B10" s="22"/>
      <c r="D10" s="145" t="s">
        <v>183</v>
      </c>
      <c r="L10" s="22"/>
    </row>
    <row r="11" s="2" customFormat="1" ht="16.5" customHeight="1">
      <c r="A11" s="40"/>
      <c r="B11" s="46"/>
      <c r="C11" s="40"/>
      <c r="D11" s="40"/>
      <c r="E11" s="158" t="s">
        <v>473</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263</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566</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19</v>
      </c>
      <c r="G15" s="40"/>
      <c r="H15" s="40"/>
      <c r="I15" s="145" t="s">
        <v>20</v>
      </c>
      <c r="J15" s="135"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49" t="str">
        <f>'Rekapitulace stavby'!AN8</f>
        <v>17. 6. 2020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39</v>
      </c>
      <c r="E30" s="40"/>
      <c r="F30" s="40"/>
      <c r="G30" s="40"/>
      <c r="H30" s="40"/>
      <c r="I30" s="40"/>
      <c r="J30" s="40"/>
      <c r="K30" s="40"/>
      <c r="L30" s="147"/>
      <c r="S30" s="40"/>
      <c r="T30" s="40"/>
      <c r="U30" s="40"/>
      <c r="V30" s="40"/>
      <c r="W30" s="40"/>
      <c r="X30" s="40"/>
      <c r="Y30" s="40"/>
      <c r="Z30" s="40"/>
      <c r="AA30" s="40"/>
      <c r="AB30" s="40"/>
      <c r="AC30" s="40"/>
      <c r="AD30" s="40"/>
      <c r="AE30" s="40"/>
    </row>
    <row r="31" s="8" customFormat="1" ht="16.5" customHeight="1">
      <c r="A31" s="150"/>
      <c r="B31" s="151"/>
      <c r="C31" s="150"/>
      <c r="D31" s="150"/>
      <c r="E31" s="152" t="s">
        <v>19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41</v>
      </c>
      <c r="E34" s="40"/>
      <c r="F34" s="40"/>
      <c r="G34" s="40"/>
      <c r="H34" s="40"/>
      <c r="I34" s="40"/>
      <c r="J34" s="156">
        <f>ROUND(J99,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43</v>
      </c>
      <c r="G36" s="40"/>
      <c r="H36" s="40"/>
      <c r="I36" s="157" t="s">
        <v>42</v>
      </c>
      <c r="J36" s="157" t="s">
        <v>44</v>
      </c>
      <c r="K36" s="40"/>
      <c r="L36" s="147"/>
      <c r="S36" s="40"/>
      <c r="T36" s="40"/>
      <c r="U36" s="40"/>
      <c r="V36" s="40"/>
      <c r="W36" s="40"/>
      <c r="X36" s="40"/>
      <c r="Y36" s="40"/>
      <c r="Z36" s="40"/>
      <c r="AA36" s="40"/>
      <c r="AB36" s="40"/>
      <c r="AC36" s="40"/>
      <c r="AD36" s="40"/>
      <c r="AE36" s="40"/>
    </row>
    <row r="37" s="2" customFormat="1" ht="14.4" customHeight="1">
      <c r="A37" s="40"/>
      <c r="B37" s="46"/>
      <c r="C37" s="40"/>
      <c r="D37" s="158" t="s">
        <v>45</v>
      </c>
      <c r="E37" s="145" t="s">
        <v>46</v>
      </c>
      <c r="F37" s="159">
        <f>ROUND((SUM(BE99:BE129)),  2)</f>
        <v>0</v>
      </c>
      <c r="G37" s="40"/>
      <c r="H37" s="40"/>
      <c r="I37" s="160">
        <v>0.20999999999999999</v>
      </c>
      <c r="J37" s="159">
        <f>ROUND(((SUM(BE99:BE129))*I37),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47</v>
      </c>
      <c r="F38" s="159">
        <f>ROUND((SUM(BF99:BF129)),  2)</f>
        <v>0</v>
      </c>
      <c r="G38" s="40"/>
      <c r="H38" s="40"/>
      <c r="I38" s="160">
        <v>0.14999999999999999</v>
      </c>
      <c r="J38" s="159">
        <f>ROUND(((SUM(BF99:BF129))*I38),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48</v>
      </c>
      <c r="F39" s="159">
        <f>ROUND((SUM(BG99:BG129)),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49</v>
      </c>
      <c r="F40" s="159">
        <f>ROUND((SUM(BH99:BH129)),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50</v>
      </c>
      <c r="F41" s="159">
        <f>ROUND((SUM(BI99:BI129)),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51</v>
      </c>
      <c r="E43" s="163"/>
      <c r="F43" s="163"/>
      <c r="G43" s="164" t="s">
        <v>52</v>
      </c>
      <c r="H43" s="165" t="s">
        <v>53</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185</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 xml:space="preserve">Rekonstrukce  výpravní budovy v ŽST Planá u Marianských Lázní</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24"/>
      <c r="J53" s="24"/>
      <c r="K53" s="24"/>
      <c r="L53" s="22"/>
    </row>
    <row r="54" s="1" customFormat="1" ht="16.5" customHeight="1">
      <c r="B54" s="23"/>
      <c r="C54" s="24"/>
      <c r="D54" s="24"/>
      <c r="E54" s="172" t="s">
        <v>261</v>
      </c>
      <c r="F54" s="24"/>
      <c r="G54" s="24"/>
      <c r="H54" s="24"/>
      <c r="I54" s="24"/>
      <c r="J54" s="24"/>
      <c r="K54" s="24"/>
      <c r="L54" s="22"/>
    </row>
    <row r="55" s="1" customFormat="1" ht="12" customHeight="1">
      <c r="B55" s="23"/>
      <c r="C55" s="34" t="s">
        <v>183</v>
      </c>
      <c r="D55" s="24"/>
      <c r="E55" s="24"/>
      <c r="F55" s="24"/>
      <c r="G55" s="24"/>
      <c r="H55" s="24"/>
      <c r="I55" s="24"/>
      <c r="J55" s="24"/>
      <c r="K55" s="24"/>
      <c r="L55" s="22"/>
    </row>
    <row r="56" s="2" customFormat="1" ht="16.5" customHeight="1">
      <c r="A56" s="40"/>
      <c r="B56" s="41"/>
      <c r="C56" s="42"/>
      <c r="D56" s="42"/>
      <c r="E56" s="231" t="s">
        <v>473</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263</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03 - Chodník před perónem</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17. 6. 2020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Správa železniční dopravní cesty</v>
      </c>
      <c r="G62" s="42"/>
      <c r="H62" s="42"/>
      <c r="I62" s="34" t="s">
        <v>33</v>
      </c>
      <c r="J62" s="38" t="str">
        <f>E25</f>
        <v>Viagnostics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186</v>
      </c>
      <c r="D65" s="174"/>
      <c r="E65" s="174"/>
      <c r="F65" s="174"/>
      <c r="G65" s="174"/>
      <c r="H65" s="174"/>
      <c r="I65" s="174"/>
      <c r="J65" s="175" t="s">
        <v>187</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73</v>
      </c>
      <c r="D67" s="42"/>
      <c r="E67" s="42"/>
      <c r="F67" s="42"/>
      <c r="G67" s="42"/>
      <c r="H67" s="42"/>
      <c r="I67" s="42"/>
      <c r="J67" s="104">
        <f>J99</f>
        <v>0</v>
      </c>
      <c r="K67" s="42"/>
      <c r="L67" s="147"/>
      <c r="S67" s="40"/>
      <c r="T67" s="40"/>
      <c r="U67" s="40"/>
      <c r="V67" s="40"/>
      <c r="W67" s="40"/>
      <c r="X67" s="40"/>
      <c r="Y67" s="40"/>
      <c r="Z67" s="40"/>
      <c r="AA67" s="40"/>
      <c r="AB67" s="40"/>
      <c r="AC67" s="40"/>
      <c r="AD67" s="40"/>
      <c r="AE67" s="40"/>
      <c r="AU67" s="19" t="s">
        <v>188</v>
      </c>
    </row>
    <row r="68" s="9" customFormat="1" ht="24.96" customHeight="1">
      <c r="A68" s="9"/>
      <c r="B68" s="177"/>
      <c r="C68" s="178"/>
      <c r="D68" s="179" t="s">
        <v>265</v>
      </c>
      <c r="E68" s="180"/>
      <c r="F68" s="180"/>
      <c r="G68" s="180"/>
      <c r="H68" s="180"/>
      <c r="I68" s="180"/>
      <c r="J68" s="181">
        <f>J100</f>
        <v>0</v>
      </c>
      <c r="K68" s="178"/>
      <c r="L68" s="182"/>
      <c r="S68" s="9"/>
      <c r="T68" s="9"/>
      <c r="U68" s="9"/>
      <c r="V68" s="9"/>
      <c r="W68" s="9"/>
      <c r="X68" s="9"/>
      <c r="Y68" s="9"/>
      <c r="Z68" s="9"/>
      <c r="AA68" s="9"/>
      <c r="AB68" s="9"/>
      <c r="AC68" s="9"/>
      <c r="AD68" s="9"/>
      <c r="AE68" s="9"/>
    </row>
    <row r="69" s="12" customFormat="1" ht="19.92" customHeight="1">
      <c r="A69" s="12"/>
      <c r="B69" s="232"/>
      <c r="C69" s="127"/>
      <c r="D69" s="233" t="s">
        <v>266</v>
      </c>
      <c r="E69" s="234"/>
      <c r="F69" s="234"/>
      <c r="G69" s="234"/>
      <c r="H69" s="234"/>
      <c r="I69" s="234"/>
      <c r="J69" s="235">
        <f>J101</f>
        <v>0</v>
      </c>
      <c r="K69" s="127"/>
      <c r="L69" s="236"/>
      <c r="S69" s="12"/>
      <c r="T69" s="12"/>
      <c r="U69" s="12"/>
      <c r="V69" s="12"/>
      <c r="W69" s="12"/>
      <c r="X69" s="12"/>
      <c r="Y69" s="12"/>
      <c r="Z69" s="12"/>
      <c r="AA69" s="12"/>
      <c r="AB69" s="12"/>
      <c r="AC69" s="12"/>
      <c r="AD69" s="12"/>
      <c r="AE69" s="12"/>
    </row>
    <row r="70" s="12" customFormat="1" ht="19.92" customHeight="1">
      <c r="A70" s="12"/>
      <c r="B70" s="232"/>
      <c r="C70" s="127"/>
      <c r="D70" s="233" t="s">
        <v>268</v>
      </c>
      <c r="E70" s="234"/>
      <c r="F70" s="234"/>
      <c r="G70" s="234"/>
      <c r="H70" s="234"/>
      <c r="I70" s="234"/>
      <c r="J70" s="235">
        <f>J106</f>
        <v>0</v>
      </c>
      <c r="K70" s="127"/>
      <c r="L70" s="236"/>
      <c r="S70" s="12"/>
      <c r="T70" s="12"/>
      <c r="U70" s="12"/>
      <c r="V70" s="12"/>
      <c r="W70" s="12"/>
      <c r="X70" s="12"/>
      <c r="Y70" s="12"/>
      <c r="Z70" s="12"/>
      <c r="AA70" s="12"/>
      <c r="AB70" s="12"/>
      <c r="AC70" s="12"/>
      <c r="AD70" s="12"/>
      <c r="AE70" s="12"/>
    </row>
    <row r="71" s="12" customFormat="1" ht="19.92" customHeight="1">
      <c r="A71" s="12"/>
      <c r="B71" s="232"/>
      <c r="C71" s="127"/>
      <c r="D71" s="233" t="s">
        <v>567</v>
      </c>
      <c r="E71" s="234"/>
      <c r="F71" s="234"/>
      <c r="G71" s="234"/>
      <c r="H71" s="234"/>
      <c r="I71" s="234"/>
      <c r="J71" s="235">
        <f>J117</f>
        <v>0</v>
      </c>
      <c r="K71" s="127"/>
      <c r="L71" s="236"/>
      <c r="S71" s="12"/>
      <c r="T71" s="12"/>
      <c r="U71" s="12"/>
      <c r="V71" s="12"/>
      <c r="W71" s="12"/>
      <c r="X71" s="12"/>
      <c r="Y71" s="12"/>
      <c r="Z71" s="12"/>
      <c r="AA71" s="12"/>
      <c r="AB71" s="12"/>
      <c r="AC71" s="12"/>
      <c r="AD71" s="12"/>
      <c r="AE71" s="12"/>
    </row>
    <row r="72" s="12" customFormat="1" ht="19.92" customHeight="1">
      <c r="A72" s="12"/>
      <c r="B72" s="232"/>
      <c r="C72" s="127"/>
      <c r="D72" s="233" t="s">
        <v>272</v>
      </c>
      <c r="E72" s="234"/>
      <c r="F72" s="234"/>
      <c r="G72" s="234"/>
      <c r="H72" s="234"/>
      <c r="I72" s="234"/>
      <c r="J72" s="235">
        <f>J119</f>
        <v>0</v>
      </c>
      <c r="K72" s="127"/>
      <c r="L72" s="236"/>
      <c r="S72" s="12"/>
      <c r="T72" s="12"/>
      <c r="U72" s="12"/>
      <c r="V72" s="12"/>
      <c r="W72" s="12"/>
      <c r="X72" s="12"/>
      <c r="Y72" s="12"/>
      <c r="Z72" s="12"/>
      <c r="AA72" s="12"/>
      <c r="AB72" s="12"/>
      <c r="AC72" s="12"/>
      <c r="AD72" s="12"/>
      <c r="AE72" s="12"/>
    </row>
    <row r="73" s="12" customFormat="1" ht="19.92" customHeight="1">
      <c r="A73" s="12"/>
      <c r="B73" s="232"/>
      <c r="C73" s="127"/>
      <c r="D73" s="233" t="s">
        <v>273</v>
      </c>
      <c r="E73" s="234"/>
      <c r="F73" s="234"/>
      <c r="G73" s="234"/>
      <c r="H73" s="234"/>
      <c r="I73" s="234"/>
      <c r="J73" s="235">
        <f>J122</f>
        <v>0</v>
      </c>
      <c r="K73" s="127"/>
      <c r="L73" s="236"/>
      <c r="S73" s="12"/>
      <c r="T73" s="12"/>
      <c r="U73" s="12"/>
      <c r="V73" s="12"/>
      <c r="W73" s="12"/>
      <c r="X73" s="12"/>
      <c r="Y73" s="12"/>
      <c r="Z73" s="12"/>
      <c r="AA73" s="12"/>
      <c r="AB73" s="12"/>
      <c r="AC73" s="12"/>
      <c r="AD73" s="12"/>
      <c r="AE73" s="12"/>
    </row>
    <row r="74" s="9" customFormat="1" ht="24.96" customHeight="1">
      <c r="A74" s="9"/>
      <c r="B74" s="177"/>
      <c r="C74" s="178"/>
      <c r="D74" s="179" t="s">
        <v>568</v>
      </c>
      <c r="E74" s="180"/>
      <c r="F74" s="180"/>
      <c r="G74" s="180"/>
      <c r="H74" s="180"/>
      <c r="I74" s="180"/>
      <c r="J74" s="181">
        <f>J125</f>
        <v>0</v>
      </c>
      <c r="K74" s="178"/>
      <c r="L74" s="182"/>
      <c r="S74" s="9"/>
      <c r="T74" s="9"/>
      <c r="U74" s="9"/>
      <c r="V74" s="9"/>
      <c r="W74" s="9"/>
      <c r="X74" s="9"/>
      <c r="Y74" s="9"/>
      <c r="Z74" s="9"/>
      <c r="AA74" s="9"/>
      <c r="AB74" s="9"/>
      <c r="AC74" s="9"/>
      <c r="AD74" s="9"/>
      <c r="AE74" s="9"/>
    </row>
    <row r="75" s="12" customFormat="1" ht="19.92" customHeight="1">
      <c r="A75" s="12"/>
      <c r="B75" s="232"/>
      <c r="C75" s="127"/>
      <c r="D75" s="233" t="s">
        <v>275</v>
      </c>
      <c r="E75" s="234"/>
      <c r="F75" s="234"/>
      <c r="G75" s="234"/>
      <c r="H75" s="234"/>
      <c r="I75" s="234"/>
      <c r="J75" s="235">
        <f>J126</f>
        <v>0</v>
      </c>
      <c r="K75" s="127"/>
      <c r="L75" s="236"/>
      <c r="S75" s="12"/>
      <c r="T75" s="12"/>
      <c r="U75" s="12"/>
      <c r="V75" s="12"/>
      <c r="W75" s="12"/>
      <c r="X75" s="12"/>
      <c r="Y75" s="12"/>
      <c r="Z75" s="12"/>
      <c r="AA75" s="12"/>
      <c r="AB75" s="12"/>
      <c r="AC75" s="12"/>
      <c r="AD75" s="12"/>
      <c r="AE75" s="12"/>
    </row>
    <row r="76" s="2" customFormat="1" ht="21.84" customHeight="1">
      <c r="A76" s="40"/>
      <c r="B76" s="41"/>
      <c r="C76" s="42"/>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6.96" customHeight="1">
      <c r="A77" s="40"/>
      <c r="B77" s="61"/>
      <c r="C77" s="62"/>
      <c r="D77" s="62"/>
      <c r="E77" s="62"/>
      <c r="F77" s="62"/>
      <c r="G77" s="62"/>
      <c r="H77" s="62"/>
      <c r="I77" s="62"/>
      <c r="J77" s="62"/>
      <c r="K77" s="62"/>
      <c r="L77" s="147"/>
      <c r="S77" s="40"/>
      <c r="T77" s="40"/>
      <c r="U77" s="40"/>
      <c r="V77" s="40"/>
      <c r="W77" s="40"/>
      <c r="X77" s="40"/>
      <c r="Y77" s="40"/>
      <c r="Z77" s="40"/>
      <c r="AA77" s="40"/>
      <c r="AB77" s="40"/>
      <c r="AC77" s="40"/>
      <c r="AD77" s="40"/>
      <c r="AE77" s="40"/>
    </row>
    <row r="81" s="2" customFormat="1" ht="6.96" customHeight="1">
      <c r="A81" s="40"/>
      <c r="B81" s="63"/>
      <c r="C81" s="64"/>
      <c r="D81" s="64"/>
      <c r="E81" s="64"/>
      <c r="F81" s="64"/>
      <c r="G81" s="64"/>
      <c r="H81" s="64"/>
      <c r="I81" s="64"/>
      <c r="J81" s="64"/>
      <c r="K81" s="64"/>
      <c r="L81" s="147"/>
      <c r="S81" s="40"/>
      <c r="T81" s="40"/>
      <c r="U81" s="40"/>
      <c r="V81" s="40"/>
      <c r="W81" s="40"/>
      <c r="X81" s="40"/>
      <c r="Y81" s="40"/>
      <c r="Z81" s="40"/>
      <c r="AA81" s="40"/>
      <c r="AB81" s="40"/>
      <c r="AC81" s="40"/>
      <c r="AD81" s="40"/>
      <c r="AE81" s="40"/>
    </row>
    <row r="82" s="2" customFormat="1" ht="24.96" customHeight="1">
      <c r="A82" s="40"/>
      <c r="B82" s="41"/>
      <c r="C82" s="25" t="s">
        <v>191</v>
      </c>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2" customHeight="1">
      <c r="A84" s="40"/>
      <c r="B84" s="41"/>
      <c r="C84" s="34" t="s">
        <v>16</v>
      </c>
      <c r="D84" s="42"/>
      <c r="E84" s="42"/>
      <c r="F84" s="42"/>
      <c r="G84" s="42"/>
      <c r="H84" s="42"/>
      <c r="I84" s="42"/>
      <c r="J84" s="42"/>
      <c r="K84" s="42"/>
      <c r="L84" s="147"/>
      <c r="S84" s="40"/>
      <c r="T84" s="40"/>
      <c r="U84" s="40"/>
      <c r="V84" s="40"/>
      <c r="W84" s="40"/>
      <c r="X84" s="40"/>
      <c r="Y84" s="40"/>
      <c r="Z84" s="40"/>
      <c r="AA84" s="40"/>
      <c r="AB84" s="40"/>
      <c r="AC84" s="40"/>
      <c r="AD84" s="40"/>
      <c r="AE84" s="40"/>
    </row>
    <row r="85" s="2" customFormat="1" ht="16.5" customHeight="1">
      <c r="A85" s="40"/>
      <c r="B85" s="41"/>
      <c r="C85" s="42"/>
      <c r="D85" s="42"/>
      <c r="E85" s="172" t="str">
        <f>E7</f>
        <v xml:space="preserve">Rekonstrukce  výpravní budovy v ŽST Planá u Marianských Lázní</v>
      </c>
      <c r="F85" s="34"/>
      <c r="G85" s="34"/>
      <c r="H85" s="34"/>
      <c r="I85" s="42"/>
      <c r="J85" s="42"/>
      <c r="K85" s="42"/>
      <c r="L85" s="147"/>
      <c r="S85" s="40"/>
      <c r="T85" s="40"/>
      <c r="U85" s="40"/>
      <c r="V85" s="40"/>
      <c r="W85" s="40"/>
      <c r="X85" s="40"/>
      <c r="Y85" s="40"/>
      <c r="Z85" s="40"/>
      <c r="AA85" s="40"/>
      <c r="AB85" s="40"/>
      <c r="AC85" s="40"/>
      <c r="AD85" s="40"/>
      <c r="AE85" s="40"/>
    </row>
    <row r="86" s="1" customFormat="1" ht="12" customHeight="1">
      <c r="B86" s="23"/>
      <c r="C86" s="34" t="s">
        <v>181</v>
      </c>
      <c r="D86" s="24"/>
      <c r="E86" s="24"/>
      <c r="F86" s="24"/>
      <c r="G86" s="24"/>
      <c r="H86" s="24"/>
      <c r="I86" s="24"/>
      <c r="J86" s="24"/>
      <c r="K86" s="24"/>
      <c r="L86" s="22"/>
    </row>
    <row r="87" s="1" customFormat="1" ht="16.5" customHeight="1">
      <c r="B87" s="23"/>
      <c r="C87" s="24"/>
      <c r="D87" s="24"/>
      <c r="E87" s="172" t="s">
        <v>261</v>
      </c>
      <c r="F87" s="24"/>
      <c r="G87" s="24"/>
      <c r="H87" s="24"/>
      <c r="I87" s="24"/>
      <c r="J87" s="24"/>
      <c r="K87" s="24"/>
      <c r="L87" s="22"/>
    </row>
    <row r="88" s="1" customFormat="1" ht="12" customHeight="1">
      <c r="B88" s="23"/>
      <c r="C88" s="34" t="s">
        <v>183</v>
      </c>
      <c r="D88" s="24"/>
      <c r="E88" s="24"/>
      <c r="F88" s="24"/>
      <c r="G88" s="24"/>
      <c r="H88" s="24"/>
      <c r="I88" s="24"/>
      <c r="J88" s="24"/>
      <c r="K88" s="24"/>
      <c r="L88" s="22"/>
    </row>
    <row r="89" s="2" customFormat="1" ht="16.5" customHeight="1">
      <c r="A89" s="40"/>
      <c r="B89" s="41"/>
      <c r="C89" s="42"/>
      <c r="D89" s="42"/>
      <c r="E89" s="231" t="s">
        <v>473</v>
      </c>
      <c r="F89" s="42"/>
      <c r="G89" s="42"/>
      <c r="H89" s="42"/>
      <c r="I89" s="42"/>
      <c r="J89" s="42"/>
      <c r="K89" s="42"/>
      <c r="L89" s="147"/>
      <c r="S89" s="40"/>
      <c r="T89" s="40"/>
      <c r="U89" s="40"/>
      <c r="V89" s="40"/>
      <c r="W89" s="40"/>
      <c r="X89" s="40"/>
      <c r="Y89" s="40"/>
      <c r="Z89" s="40"/>
      <c r="AA89" s="40"/>
      <c r="AB89" s="40"/>
      <c r="AC89" s="40"/>
      <c r="AD89" s="40"/>
      <c r="AE89" s="40"/>
    </row>
    <row r="90" s="2" customFormat="1" ht="12" customHeight="1">
      <c r="A90" s="40"/>
      <c r="B90" s="41"/>
      <c r="C90" s="34" t="s">
        <v>263</v>
      </c>
      <c r="D90" s="42"/>
      <c r="E90" s="42"/>
      <c r="F90" s="42"/>
      <c r="G90" s="42"/>
      <c r="H90" s="42"/>
      <c r="I90" s="42"/>
      <c r="J90" s="42"/>
      <c r="K90" s="42"/>
      <c r="L90" s="147"/>
      <c r="S90" s="40"/>
      <c r="T90" s="40"/>
      <c r="U90" s="40"/>
      <c r="V90" s="40"/>
      <c r="W90" s="40"/>
      <c r="X90" s="40"/>
      <c r="Y90" s="40"/>
      <c r="Z90" s="40"/>
      <c r="AA90" s="40"/>
      <c r="AB90" s="40"/>
      <c r="AC90" s="40"/>
      <c r="AD90" s="40"/>
      <c r="AE90" s="40"/>
    </row>
    <row r="91" s="2" customFormat="1" ht="16.5" customHeight="1">
      <c r="A91" s="40"/>
      <c r="B91" s="41"/>
      <c r="C91" s="42"/>
      <c r="D91" s="42"/>
      <c r="E91" s="71" t="str">
        <f>E13</f>
        <v>03 - Chodník před perónem</v>
      </c>
      <c r="F91" s="42"/>
      <c r="G91" s="42"/>
      <c r="H91" s="42"/>
      <c r="I91" s="42"/>
      <c r="J91" s="42"/>
      <c r="K91" s="42"/>
      <c r="L91" s="147"/>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7"/>
      <c r="S92" s="40"/>
      <c r="T92" s="40"/>
      <c r="U92" s="40"/>
      <c r="V92" s="40"/>
      <c r="W92" s="40"/>
      <c r="X92" s="40"/>
      <c r="Y92" s="40"/>
      <c r="Z92" s="40"/>
      <c r="AA92" s="40"/>
      <c r="AB92" s="40"/>
      <c r="AC92" s="40"/>
      <c r="AD92" s="40"/>
      <c r="AE92" s="40"/>
    </row>
    <row r="93" s="2" customFormat="1" ht="12" customHeight="1">
      <c r="A93" s="40"/>
      <c r="B93" s="41"/>
      <c r="C93" s="34" t="s">
        <v>21</v>
      </c>
      <c r="D93" s="42"/>
      <c r="E93" s="42"/>
      <c r="F93" s="29" t="str">
        <f>F16</f>
        <v xml:space="preserve"> </v>
      </c>
      <c r="G93" s="42"/>
      <c r="H93" s="42"/>
      <c r="I93" s="34" t="s">
        <v>23</v>
      </c>
      <c r="J93" s="74" t="str">
        <f>IF(J16="","",J16)</f>
        <v>17. 6. 2020</v>
      </c>
      <c r="K93" s="42"/>
      <c r="L93" s="147"/>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147"/>
      <c r="S94" s="40"/>
      <c r="T94" s="40"/>
      <c r="U94" s="40"/>
      <c r="V94" s="40"/>
      <c r="W94" s="40"/>
      <c r="X94" s="40"/>
      <c r="Y94" s="40"/>
      <c r="Z94" s="40"/>
      <c r="AA94" s="40"/>
      <c r="AB94" s="40"/>
      <c r="AC94" s="40"/>
      <c r="AD94" s="40"/>
      <c r="AE94" s="40"/>
    </row>
    <row r="95" s="2" customFormat="1" ht="15.15" customHeight="1">
      <c r="A95" s="40"/>
      <c r="B95" s="41"/>
      <c r="C95" s="34" t="s">
        <v>25</v>
      </c>
      <c r="D95" s="42"/>
      <c r="E95" s="42"/>
      <c r="F95" s="29" t="str">
        <f>E19</f>
        <v>Správa železniční dopravní cesty</v>
      </c>
      <c r="G95" s="42"/>
      <c r="H95" s="42"/>
      <c r="I95" s="34" t="s">
        <v>33</v>
      </c>
      <c r="J95" s="38" t="str">
        <f>E25</f>
        <v>Viagnostics s.r.o.</v>
      </c>
      <c r="K95" s="42"/>
      <c r="L95" s="147"/>
      <c r="S95" s="40"/>
      <c r="T95" s="40"/>
      <c r="U95" s="40"/>
      <c r="V95" s="40"/>
      <c r="W95" s="40"/>
      <c r="X95" s="40"/>
      <c r="Y95" s="40"/>
      <c r="Z95" s="40"/>
      <c r="AA95" s="40"/>
      <c r="AB95" s="40"/>
      <c r="AC95" s="40"/>
      <c r="AD95" s="40"/>
      <c r="AE95" s="40"/>
    </row>
    <row r="96" s="2" customFormat="1" ht="15.15" customHeight="1">
      <c r="A96" s="40"/>
      <c r="B96" s="41"/>
      <c r="C96" s="34" t="s">
        <v>31</v>
      </c>
      <c r="D96" s="42"/>
      <c r="E96" s="42"/>
      <c r="F96" s="29" t="str">
        <f>IF(E22="","",E22)</f>
        <v>Vyplň údaj</v>
      </c>
      <c r="G96" s="42"/>
      <c r="H96" s="42"/>
      <c r="I96" s="34" t="s">
        <v>38</v>
      </c>
      <c r="J96" s="38" t="str">
        <f>E28</f>
        <v xml:space="preserve"> </v>
      </c>
      <c r="K96" s="42"/>
      <c r="L96" s="147"/>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147"/>
      <c r="S97" s="40"/>
      <c r="T97" s="40"/>
      <c r="U97" s="40"/>
      <c r="V97" s="40"/>
      <c r="W97" s="40"/>
      <c r="X97" s="40"/>
      <c r="Y97" s="40"/>
      <c r="Z97" s="40"/>
      <c r="AA97" s="40"/>
      <c r="AB97" s="40"/>
      <c r="AC97" s="40"/>
      <c r="AD97" s="40"/>
      <c r="AE97" s="40"/>
    </row>
    <row r="98" s="10" customFormat="1" ht="29.28" customHeight="1">
      <c r="A98" s="183"/>
      <c r="B98" s="184"/>
      <c r="C98" s="185" t="s">
        <v>192</v>
      </c>
      <c r="D98" s="186" t="s">
        <v>60</v>
      </c>
      <c r="E98" s="186" t="s">
        <v>56</v>
      </c>
      <c r="F98" s="186" t="s">
        <v>57</v>
      </c>
      <c r="G98" s="186" t="s">
        <v>193</v>
      </c>
      <c r="H98" s="186" t="s">
        <v>194</v>
      </c>
      <c r="I98" s="186" t="s">
        <v>195</v>
      </c>
      <c r="J98" s="186" t="s">
        <v>187</v>
      </c>
      <c r="K98" s="187" t="s">
        <v>196</v>
      </c>
      <c r="L98" s="188"/>
      <c r="M98" s="94" t="s">
        <v>19</v>
      </c>
      <c r="N98" s="95" t="s">
        <v>45</v>
      </c>
      <c r="O98" s="95" t="s">
        <v>197</v>
      </c>
      <c r="P98" s="95" t="s">
        <v>198</v>
      </c>
      <c r="Q98" s="95" t="s">
        <v>199</v>
      </c>
      <c r="R98" s="95" t="s">
        <v>200</v>
      </c>
      <c r="S98" s="95" t="s">
        <v>201</v>
      </c>
      <c r="T98" s="96" t="s">
        <v>202</v>
      </c>
      <c r="U98" s="183"/>
      <c r="V98" s="183"/>
      <c r="W98" s="183"/>
      <c r="X98" s="183"/>
      <c r="Y98" s="183"/>
      <c r="Z98" s="183"/>
      <c r="AA98" s="183"/>
      <c r="AB98" s="183"/>
      <c r="AC98" s="183"/>
      <c r="AD98" s="183"/>
      <c r="AE98" s="183"/>
    </row>
    <row r="99" s="2" customFormat="1" ht="22.8" customHeight="1">
      <c r="A99" s="40"/>
      <c r="B99" s="41"/>
      <c r="C99" s="101" t="s">
        <v>203</v>
      </c>
      <c r="D99" s="42"/>
      <c r="E99" s="42"/>
      <c r="F99" s="42"/>
      <c r="G99" s="42"/>
      <c r="H99" s="42"/>
      <c r="I99" s="42"/>
      <c r="J99" s="189">
        <f>BK99</f>
        <v>0</v>
      </c>
      <c r="K99" s="42"/>
      <c r="L99" s="46"/>
      <c r="M99" s="97"/>
      <c r="N99" s="190"/>
      <c r="O99" s="98"/>
      <c r="P99" s="191">
        <f>P100+P125</f>
        <v>0</v>
      </c>
      <c r="Q99" s="98"/>
      <c r="R99" s="191">
        <f>R100+R125</f>
        <v>38.871865800000002</v>
      </c>
      <c r="S99" s="98"/>
      <c r="T99" s="192">
        <f>T100+T125</f>
        <v>12.505965</v>
      </c>
      <c r="U99" s="40"/>
      <c r="V99" s="40"/>
      <c r="W99" s="40"/>
      <c r="X99" s="40"/>
      <c r="Y99" s="40"/>
      <c r="Z99" s="40"/>
      <c r="AA99" s="40"/>
      <c r="AB99" s="40"/>
      <c r="AC99" s="40"/>
      <c r="AD99" s="40"/>
      <c r="AE99" s="40"/>
      <c r="AT99" s="19" t="s">
        <v>74</v>
      </c>
      <c r="AU99" s="19" t="s">
        <v>188</v>
      </c>
      <c r="BK99" s="193">
        <f>BK100+BK125</f>
        <v>0</v>
      </c>
    </row>
    <row r="100" s="11" customFormat="1" ht="25.92" customHeight="1">
      <c r="A100" s="11"/>
      <c r="B100" s="194"/>
      <c r="C100" s="195"/>
      <c r="D100" s="196" t="s">
        <v>74</v>
      </c>
      <c r="E100" s="197" t="s">
        <v>276</v>
      </c>
      <c r="F100" s="197" t="s">
        <v>277</v>
      </c>
      <c r="G100" s="195"/>
      <c r="H100" s="195"/>
      <c r="I100" s="198"/>
      <c r="J100" s="199">
        <f>BK100</f>
        <v>0</v>
      </c>
      <c r="K100" s="195"/>
      <c r="L100" s="200"/>
      <c r="M100" s="201"/>
      <c r="N100" s="202"/>
      <c r="O100" s="202"/>
      <c r="P100" s="203">
        <f>P101+P106+P117+P119+P122</f>
        <v>0</v>
      </c>
      <c r="Q100" s="202"/>
      <c r="R100" s="203">
        <f>R101+R106+R117+R119+R122</f>
        <v>38.871865800000002</v>
      </c>
      <c r="S100" s="202"/>
      <c r="T100" s="204">
        <f>T101+T106+T117+T119+T122</f>
        <v>12.505965</v>
      </c>
      <c r="U100" s="11"/>
      <c r="V100" s="11"/>
      <c r="W100" s="11"/>
      <c r="X100" s="11"/>
      <c r="Y100" s="11"/>
      <c r="Z100" s="11"/>
      <c r="AA100" s="11"/>
      <c r="AB100" s="11"/>
      <c r="AC100" s="11"/>
      <c r="AD100" s="11"/>
      <c r="AE100" s="11"/>
      <c r="AR100" s="205" t="s">
        <v>82</v>
      </c>
      <c r="AT100" s="206" t="s">
        <v>74</v>
      </c>
      <c r="AU100" s="206" t="s">
        <v>75</v>
      </c>
      <c r="AY100" s="205" t="s">
        <v>207</v>
      </c>
      <c r="BK100" s="207">
        <f>BK101+BK106+BK117+BK119+BK122</f>
        <v>0</v>
      </c>
    </row>
    <row r="101" s="11" customFormat="1" ht="22.8" customHeight="1">
      <c r="A101" s="11"/>
      <c r="B101" s="194"/>
      <c r="C101" s="195"/>
      <c r="D101" s="196" t="s">
        <v>74</v>
      </c>
      <c r="E101" s="237" t="s">
        <v>82</v>
      </c>
      <c r="F101" s="237" t="s">
        <v>278</v>
      </c>
      <c r="G101" s="195"/>
      <c r="H101" s="195"/>
      <c r="I101" s="198"/>
      <c r="J101" s="238">
        <f>BK101</f>
        <v>0</v>
      </c>
      <c r="K101" s="195"/>
      <c r="L101" s="200"/>
      <c r="M101" s="201"/>
      <c r="N101" s="202"/>
      <c r="O101" s="202"/>
      <c r="P101" s="203">
        <f>SUM(P102:P105)</f>
        <v>0</v>
      </c>
      <c r="Q101" s="202"/>
      <c r="R101" s="203">
        <f>SUM(R102:R105)</f>
        <v>0</v>
      </c>
      <c r="S101" s="202"/>
      <c r="T101" s="204">
        <f>SUM(T102:T105)</f>
        <v>12.505965</v>
      </c>
      <c r="U101" s="11"/>
      <c r="V101" s="11"/>
      <c r="W101" s="11"/>
      <c r="X101" s="11"/>
      <c r="Y101" s="11"/>
      <c r="Z101" s="11"/>
      <c r="AA101" s="11"/>
      <c r="AB101" s="11"/>
      <c r="AC101" s="11"/>
      <c r="AD101" s="11"/>
      <c r="AE101" s="11"/>
      <c r="AR101" s="205" t="s">
        <v>82</v>
      </c>
      <c r="AT101" s="206" t="s">
        <v>74</v>
      </c>
      <c r="AU101" s="206" t="s">
        <v>82</v>
      </c>
      <c r="AY101" s="205" t="s">
        <v>207</v>
      </c>
      <c r="BK101" s="207">
        <f>SUM(BK102:BK105)</f>
        <v>0</v>
      </c>
    </row>
    <row r="102" s="2" customFormat="1" ht="37.8" customHeight="1">
      <c r="A102" s="40"/>
      <c r="B102" s="41"/>
      <c r="C102" s="208" t="s">
        <v>82</v>
      </c>
      <c r="D102" s="208" t="s">
        <v>208</v>
      </c>
      <c r="E102" s="209" t="s">
        <v>279</v>
      </c>
      <c r="F102" s="210" t="s">
        <v>280</v>
      </c>
      <c r="G102" s="211" t="s">
        <v>281</v>
      </c>
      <c r="H102" s="212">
        <v>49.042999999999999</v>
      </c>
      <c r="I102" s="213"/>
      <c r="J102" s="214">
        <f>ROUND(I102*H102,2)</f>
        <v>0</v>
      </c>
      <c r="K102" s="210" t="s">
        <v>212</v>
      </c>
      <c r="L102" s="46"/>
      <c r="M102" s="215" t="s">
        <v>19</v>
      </c>
      <c r="N102" s="216" t="s">
        <v>46</v>
      </c>
      <c r="O102" s="86"/>
      <c r="P102" s="217">
        <f>O102*H102</f>
        <v>0</v>
      </c>
      <c r="Q102" s="217">
        <v>0</v>
      </c>
      <c r="R102" s="217">
        <f>Q102*H102</f>
        <v>0</v>
      </c>
      <c r="S102" s="217">
        <v>0.255</v>
      </c>
      <c r="T102" s="218">
        <f>S102*H102</f>
        <v>12.505965</v>
      </c>
      <c r="U102" s="40"/>
      <c r="V102" s="40"/>
      <c r="W102" s="40"/>
      <c r="X102" s="40"/>
      <c r="Y102" s="40"/>
      <c r="Z102" s="40"/>
      <c r="AA102" s="40"/>
      <c r="AB102" s="40"/>
      <c r="AC102" s="40"/>
      <c r="AD102" s="40"/>
      <c r="AE102" s="40"/>
      <c r="AR102" s="219" t="s">
        <v>225</v>
      </c>
      <c r="AT102" s="219" t="s">
        <v>208</v>
      </c>
      <c r="AU102" s="219" t="s">
        <v>84</v>
      </c>
      <c r="AY102" s="19" t="s">
        <v>207</v>
      </c>
      <c r="BE102" s="220">
        <f>IF(N102="základní",J102,0)</f>
        <v>0</v>
      </c>
      <c r="BF102" s="220">
        <f>IF(N102="snížená",J102,0)</f>
        <v>0</v>
      </c>
      <c r="BG102" s="220">
        <f>IF(N102="zákl. přenesená",J102,0)</f>
        <v>0</v>
      </c>
      <c r="BH102" s="220">
        <f>IF(N102="sníž. přenesená",J102,0)</f>
        <v>0</v>
      </c>
      <c r="BI102" s="220">
        <f>IF(N102="nulová",J102,0)</f>
        <v>0</v>
      </c>
      <c r="BJ102" s="19" t="s">
        <v>82</v>
      </c>
      <c r="BK102" s="220">
        <f>ROUND(I102*H102,2)</f>
        <v>0</v>
      </c>
      <c r="BL102" s="19" t="s">
        <v>225</v>
      </c>
      <c r="BM102" s="219" t="s">
        <v>569</v>
      </c>
    </row>
    <row r="103" s="2" customFormat="1">
      <c r="A103" s="40"/>
      <c r="B103" s="41"/>
      <c r="C103" s="42"/>
      <c r="D103" s="221" t="s">
        <v>215</v>
      </c>
      <c r="E103" s="42"/>
      <c r="F103" s="222" t="s">
        <v>283</v>
      </c>
      <c r="G103" s="42"/>
      <c r="H103" s="42"/>
      <c r="I103" s="223"/>
      <c r="J103" s="42"/>
      <c r="K103" s="42"/>
      <c r="L103" s="46"/>
      <c r="M103" s="224"/>
      <c r="N103" s="225"/>
      <c r="O103" s="86"/>
      <c r="P103" s="86"/>
      <c r="Q103" s="86"/>
      <c r="R103" s="86"/>
      <c r="S103" s="86"/>
      <c r="T103" s="87"/>
      <c r="U103" s="40"/>
      <c r="V103" s="40"/>
      <c r="W103" s="40"/>
      <c r="X103" s="40"/>
      <c r="Y103" s="40"/>
      <c r="Z103" s="40"/>
      <c r="AA103" s="40"/>
      <c r="AB103" s="40"/>
      <c r="AC103" s="40"/>
      <c r="AD103" s="40"/>
      <c r="AE103" s="40"/>
      <c r="AT103" s="19" t="s">
        <v>215</v>
      </c>
      <c r="AU103" s="19" t="s">
        <v>84</v>
      </c>
    </row>
    <row r="104" s="2" customFormat="1" ht="14.4" customHeight="1">
      <c r="A104" s="40"/>
      <c r="B104" s="41"/>
      <c r="C104" s="208" t="s">
        <v>84</v>
      </c>
      <c r="D104" s="208" t="s">
        <v>208</v>
      </c>
      <c r="E104" s="209" t="s">
        <v>485</v>
      </c>
      <c r="F104" s="210" t="s">
        <v>486</v>
      </c>
      <c r="G104" s="211" t="s">
        <v>281</v>
      </c>
      <c r="H104" s="212">
        <v>49.042999999999999</v>
      </c>
      <c r="I104" s="213"/>
      <c r="J104" s="214">
        <f>ROUND(I104*H104,2)</f>
        <v>0</v>
      </c>
      <c r="K104" s="210" t="s">
        <v>212</v>
      </c>
      <c r="L104" s="46"/>
      <c r="M104" s="215" t="s">
        <v>19</v>
      </c>
      <c r="N104" s="216" t="s">
        <v>46</v>
      </c>
      <c r="O104" s="86"/>
      <c r="P104" s="217">
        <f>O104*H104</f>
        <v>0</v>
      </c>
      <c r="Q104" s="217">
        <v>0</v>
      </c>
      <c r="R104" s="217">
        <f>Q104*H104</f>
        <v>0</v>
      </c>
      <c r="S104" s="217">
        <v>0</v>
      </c>
      <c r="T104" s="218">
        <f>S104*H104</f>
        <v>0</v>
      </c>
      <c r="U104" s="40"/>
      <c r="V104" s="40"/>
      <c r="W104" s="40"/>
      <c r="X104" s="40"/>
      <c r="Y104" s="40"/>
      <c r="Z104" s="40"/>
      <c r="AA104" s="40"/>
      <c r="AB104" s="40"/>
      <c r="AC104" s="40"/>
      <c r="AD104" s="40"/>
      <c r="AE104" s="40"/>
      <c r="AR104" s="219" t="s">
        <v>225</v>
      </c>
      <c r="AT104" s="219" t="s">
        <v>208</v>
      </c>
      <c r="AU104" s="219" t="s">
        <v>84</v>
      </c>
      <c r="AY104" s="19" t="s">
        <v>207</v>
      </c>
      <c r="BE104" s="220">
        <f>IF(N104="základní",J104,0)</f>
        <v>0</v>
      </c>
      <c r="BF104" s="220">
        <f>IF(N104="snížená",J104,0)</f>
        <v>0</v>
      </c>
      <c r="BG104" s="220">
        <f>IF(N104="zákl. přenesená",J104,0)</f>
        <v>0</v>
      </c>
      <c r="BH104" s="220">
        <f>IF(N104="sníž. přenesená",J104,0)</f>
        <v>0</v>
      </c>
      <c r="BI104" s="220">
        <f>IF(N104="nulová",J104,0)</f>
        <v>0</v>
      </c>
      <c r="BJ104" s="19" t="s">
        <v>82</v>
      </c>
      <c r="BK104" s="220">
        <f>ROUND(I104*H104,2)</f>
        <v>0</v>
      </c>
      <c r="BL104" s="19" t="s">
        <v>225</v>
      </c>
      <c r="BM104" s="219" t="s">
        <v>570</v>
      </c>
    </row>
    <row r="105" s="2" customFormat="1">
      <c r="A105" s="40"/>
      <c r="B105" s="41"/>
      <c r="C105" s="42"/>
      <c r="D105" s="221" t="s">
        <v>215</v>
      </c>
      <c r="E105" s="42"/>
      <c r="F105" s="222" t="s">
        <v>488</v>
      </c>
      <c r="G105" s="42"/>
      <c r="H105" s="42"/>
      <c r="I105" s="223"/>
      <c r="J105" s="42"/>
      <c r="K105" s="42"/>
      <c r="L105" s="46"/>
      <c r="M105" s="224"/>
      <c r="N105" s="225"/>
      <c r="O105" s="86"/>
      <c r="P105" s="86"/>
      <c r="Q105" s="86"/>
      <c r="R105" s="86"/>
      <c r="S105" s="86"/>
      <c r="T105" s="87"/>
      <c r="U105" s="40"/>
      <c r="V105" s="40"/>
      <c r="W105" s="40"/>
      <c r="X105" s="40"/>
      <c r="Y105" s="40"/>
      <c r="Z105" s="40"/>
      <c r="AA105" s="40"/>
      <c r="AB105" s="40"/>
      <c r="AC105" s="40"/>
      <c r="AD105" s="40"/>
      <c r="AE105" s="40"/>
      <c r="AT105" s="19" t="s">
        <v>215</v>
      </c>
      <c r="AU105" s="19" t="s">
        <v>84</v>
      </c>
    </row>
    <row r="106" s="11" customFormat="1" ht="22.8" customHeight="1">
      <c r="A106" s="11"/>
      <c r="B106" s="194"/>
      <c r="C106" s="195"/>
      <c r="D106" s="196" t="s">
        <v>74</v>
      </c>
      <c r="E106" s="237" t="s">
        <v>206</v>
      </c>
      <c r="F106" s="237" t="s">
        <v>328</v>
      </c>
      <c r="G106" s="195"/>
      <c r="H106" s="195"/>
      <c r="I106" s="198"/>
      <c r="J106" s="238">
        <f>BK106</f>
        <v>0</v>
      </c>
      <c r="K106" s="195"/>
      <c r="L106" s="200"/>
      <c r="M106" s="201"/>
      <c r="N106" s="202"/>
      <c r="O106" s="202"/>
      <c r="P106" s="203">
        <f>SUM(P107:P116)</f>
        <v>0</v>
      </c>
      <c r="Q106" s="202"/>
      <c r="R106" s="203">
        <f>SUM(R107:R116)</f>
        <v>38.871865800000002</v>
      </c>
      <c r="S106" s="202"/>
      <c r="T106" s="204">
        <f>SUM(T107:T116)</f>
        <v>0</v>
      </c>
      <c r="U106" s="11"/>
      <c r="V106" s="11"/>
      <c r="W106" s="11"/>
      <c r="X106" s="11"/>
      <c r="Y106" s="11"/>
      <c r="Z106" s="11"/>
      <c r="AA106" s="11"/>
      <c r="AB106" s="11"/>
      <c r="AC106" s="11"/>
      <c r="AD106" s="11"/>
      <c r="AE106" s="11"/>
      <c r="AR106" s="205" t="s">
        <v>82</v>
      </c>
      <c r="AT106" s="206" t="s">
        <v>74</v>
      </c>
      <c r="AU106" s="206" t="s">
        <v>82</v>
      </c>
      <c r="AY106" s="205" t="s">
        <v>207</v>
      </c>
      <c r="BK106" s="207">
        <f>SUM(BK107:BK116)</f>
        <v>0</v>
      </c>
    </row>
    <row r="107" s="2" customFormat="1" ht="14.4" customHeight="1">
      <c r="A107" s="40"/>
      <c r="B107" s="41"/>
      <c r="C107" s="208" t="s">
        <v>97</v>
      </c>
      <c r="D107" s="208" t="s">
        <v>208</v>
      </c>
      <c r="E107" s="209" t="s">
        <v>571</v>
      </c>
      <c r="F107" s="210" t="s">
        <v>572</v>
      </c>
      <c r="G107" s="211" t="s">
        <v>281</v>
      </c>
      <c r="H107" s="212">
        <v>49.042999999999999</v>
      </c>
      <c r="I107" s="213"/>
      <c r="J107" s="214">
        <f>ROUND(I107*H107,2)</f>
        <v>0</v>
      </c>
      <c r="K107" s="210" t="s">
        <v>212</v>
      </c>
      <c r="L107" s="46"/>
      <c r="M107" s="215" t="s">
        <v>19</v>
      </c>
      <c r="N107" s="216" t="s">
        <v>46</v>
      </c>
      <c r="O107" s="86"/>
      <c r="P107" s="217">
        <f>O107*H107</f>
        <v>0</v>
      </c>
      <c r="Q107" s="217">
        <v>0.68999999999999995</v>
      </c>
      <c r="R107" s="217">
        <f>Q107*H107</f>
        <v>33.839669999999998</v>
      </c>
      <c r="S107" s="217">
        <v>0</v>
      </c>
      <c r="T107" s="218">
        <f>S107*H107</f>
        <v>0</v>
      </c>
      <c r="U107" s="40"/>
      <c r="V107" s="40"/>
      <c r="W107" s="40"/>
      <c r="X107" s="40"/>
      <c r="Y107" s="40"/>
      <c r="Z107" s="40"/>
      <c r="AA107" s="40"/>
      <c r="AB107" s="40"/>
      <c r="AC107" s="40"/>
      <c r="AD107" s="40"/>
      <c r="AE107" s="40"/>
      <c r="AR107" s="219" t="s">
        <v>225</v>
      </c>
      <c r="AT107" s="219" t="s">
        <v>208</v>
      </c>
      <c r="AU107" s="219" t="s">
        <v>84</v>
      </c>
      <c r="AY107" s="19" t="s">
        <v>207</v>
      </c>
      <c r="BE107" s="220">
        <f>IF(N107="základní",J107,0)</f>
        <v>0</v>
      </c>
      <c r="BF107" s="220">
        <f>IF(N107="snížená",J107,0)</f>
        <v>0</v>
      </c>
      <c r="BG107" s="220">
        <f>IF(N107="zákl. přenesená",J107,0)</f>
        <v>0</v>
      </c>
      <c r="BH107" s="220">
        <f>IF(N107="sníž. přenesená",J107,0)</f>
        <v>0</v>
      </c>
      <c r="BI107" s="220">
        <f>IF(N107="nulová",J107,0)</f>
        <v>0</v>
      </c>
      <c r="BJ107" s="19" t="s">
        <v>82</v>
      </c>
      <c r="BK107" s="220">
        <f>ROUND(I107*H107,2)</f>
        <v>0</v>
      </c>
      <c r="BL107" s="19" t="s">
        <v>225</v>
      </c>
      <c r="BM107" s="219" t="s">
        <v>573</v>
      </c>
    </row>
    <row r="108" s="13" customFormat="1">
      <c r="A108" s="13"/>
      <c r="B108" s="239"/>
      <c r="C108" s="240"/>
      <c r="D108" s="221" t="s">
        <v>293</v>
      </c>
      <c r="E108" s="241" t="s">
        <v>19</v>
      </c>
      <c r="F108" s="242" t="s">
        <v>574</v>
      </c>
      <c r="G108" s="240"/>
      <c r="H108" s="243">
        <v>49.042999999999999</v>
      </c>
      <c r="I108" s="244"/>
      <c r="J108" s="240"/>
      <c r="K108" s="240"/>
      <c r="L108" s="245"/>
      <c r="M108" s="246"/>
      <c r="N108" s="247"/>
      <c r="O108" s="247"/>
      <c r="P108" s="247"/>
      <c r="Q108" s="247"/>
      <c r="R108" s="247"/>
      <c r="S108" s="247"/>
      <c r="T108" s="248"/>
      <c r="U108" s="13"/>
      <c r="V108" s="13"/>
      <c r="W108" s="13"/>
      <c r="X108" s="13"/>
      <c r="Y108" s="13"/>
      <c r="Z108" s="13"/>
      <c r="AA108" s="13"/>
      <c r="AB108" s="13"/>
      <c r="AC108" s="13"/>
      <c r="AD108" s="13"/>
      <c r="AE108" s="13"/>
      <c r="AT108" s="249" t="s">
        <v>293</v>
      </c>
      <c r="AU108" s="249" t="s">
        <v>84</v>
      </c>
      <c r="AV108" s="13" t="s">
        <v>84</v>
      </c>
      <c r="AW108" s="13" t="s">
        <v>37</v>
      </c>
      <c r="AX108" s="13" t="s">
        <v>82</v>
      </c>
      <c r="AY108" s="249" t="s">
        <v>207</v>
      </c>
    </row>
    <row r="109" s="2" customFormat="1" ht="37.8" customHeight="1">
      <c r="A109" s="40"/>
      <c r="B109" s="41"/>
      <c r="C109" s="208" t="s">
        <v>225</v>
      </c>
      <c r="D109" s="208" t="s">
        <v>208</v>
      </c>
      <c r="E109" s="209" t="s">
        <v>332</v>
      </c>
      <c r="F109" s="210" t="s">
        <v>333</v>
      </c>
      <c r="G109" s="211" t="s">
        <v>281</v>
      </c>
      <c r="H109" s="212">
        <v>0.44</v>
      </c>
      <c r="I109" s="213"/>
      <c r="J109" s="214">
        <f>ROUND(I109*H109,2)</f>
        <v>0</v>
      </c>
      <c r="K109" s="210" t="s">
        <v>212</v>
      </c>
      <c r="L109" s="46"/>
      <c r="M109" s="215" t="s">
        <v>19</v>
      </c>
      <c r="N109" s="216" t="s">
        <v>46</v>
      </c>
      <c r="O109" s="86"/>
      <c r="P109" s="217">
        <f>O109*H109</f>
        <v>0</v>
      </c>
      <c r="Q109" s="217">
        <v>0.10362</v>
      </c>
      <c r="R109" s="217">
        <f>Q109*H109</f>
        <v>0.045592800000000003</v>
      </c>
      <c r="S109" s="217">
        <v>0</v>
      </c>
      <c r="T109" s="218">
        <f>S109*H109</f>
        <v>0</v>
      </c>
      <c r="U109" s="40"/>
      <c r="V109" s="40"/>
      <c r="W109" s="40"/>
      <c r="X109" s="40"/>
      <c r="Y109" s="40"/>
      <c r="Z109" s="40"/>
      <c r="AA109" s="40"/>
      <c r="AB109" s="40"/>
      <c r="AC109" s="40"/>
      <c r="AD109" s="40"/>
      <c r="AE109" s="40"/>
      <c r="AR109" s="219" t="s">
        <v>225</v>
      </c>
      <c r="AT109" s="219" t="s">
        <v>208</v>
      </c>
      <c r="AU109" s="219" t="s">
        <v>84</v>
      </c>
      <c r="AY109" s="19" t="s">
        <v>207</v>
      </c>
      <c r="BE109" s="220">
        <f>IF(N109="základní",J109,0)</f>
        <v>0</v>
      </c>
      <c r="BF109" s="220">
        <f>IF(N109="snížená",J109,0)</f>
        <v>0</v>
      </c>
      <c r="BG109" s="220">
        <f>IF(N109="zákl. přenesená",J109,0)</f>
        <v>0</v>
      </c>
      <c r="BH109" s="220">
        <f>IF(N109="sníž. přenesená",J109,0)</f>
        <v>0</v>
      </c>
      <c r="BI109" s="220">
        <f>IF(N109="nulová",J109,0)</f>
        <v>0</v>
      </c>
      <c r="BJ109" s="19" t="s">
        <v>82</v>
      </c>
      <c r="BK109" s="220">
        <f>ROUND(I109*H109,2)</f>
        <v>0</v>
      </c>
      <c r="BL109" s="19" t="s">
        <v>225</v>
      </c>
      <c r="BM109" s="219" t="s">
        <v>575</v>
      </c>
    </row>
    <row r="110" s="2" customFormat="1">
      <c r="A110" s="40"/>
      <c r="B110" s="41"/>
      <c r="C110" s="42"/>
      <c r="D110" s="221" t="s">
        <v>215</v>
      </c>
      <c r="E110" s="42"/>
      <c r="F110" s="222" t="s">
        <v>335</v>
      </c>
      <c r="G110" s="42"/>
      <c r="H110" s="42"/>
      <c r="I110" s="223"/>
      <c r="J110" s="42"/>
      <c r="K110" s="42"/>
      <c r="L110" s="46"/>
      <c r="M110" s="224"/>
      <c r="N110" s="225"/>
      <c r="O110" s="86"/>
      <c r="P110" s="86"/>
      <c r="Q110" s="86"/>
      <c r="R110" s="86"/>
      <c r="S110" s="86"/>
      <c r="T110" s="87"/>
      <c r="U110" s="40"/>
      <c r="V110" s="40"/>
      <c r="W110" s="40"/>
      <c r="X110" s="40"/>
      <c r="Y110" s="40"/>
      <c r="Z110" s="40"/>
      <c r="AA110" s="40"/>
      <c r="AB110" s="40"/>
      <c r="AC110" s="40"/>
      <c r="AD110" s="40"/>
      <c r="AE110" s="40"/>
      <c r="AT110" s="19" t="s">
        <v>215</v>
      </c>
      <c r="AU110" s="19" t="s">
        <v>84</v>
      </c>
    </row>
    <row r="111" s="2" customFormat="1" ht="14.4" customHeight="1">
      <c r="A111" s="40"/>
      <c r="B111" s="41"/>
      <c r="C111" s="260" t="s">
        <v>206</v>
      </c>
      <c r="D111" s="260" t="s">
        <v>339</v>
      </c>
      <c r="E111" s="261" t="s">
        <v>538</v>
      </c>
      <c r="F111" s="262" t="s">
        <v>539</v>
      </c>
      <c r="G111" s="263" t="s">
        <v>281</v>
      </c>
      <c r="H111" s="264">
        <v>0.44400000000000001</v>
      </c>
      <c r="I111" s="265"/>
      <c r="J111" s="266">
        <f>ROUND(I111*H111,2)</f>
        <v>0</v>
      </c>
      <c r="K111" s="262" t="s">
        <v>212</v>
      </c>
      <c r="L111" s="267"/>
      <c r="M111" s="268" t="s">
        <v>19</v>
      </c>
      <c r="N111" s="269" t="s">
        <v>46</v>
      </c>
      <c r="O111" s="86"/>
      <c r="P111" s="217">
        <f>O111*H111</f>
        <v>0</v>
      </c>
      <c r="Q111" s="217">
        <v>0.17499999999999999</v>
      </c>
      <c r="R111" s="217">
        <f>Q111*H111</f>
        <v>0.077699999999999991</v>
      </c>
      <c r="S111" s="217">
        <v>0</v>
      </c>
      <c r="T111" s="218">
        <f>S111*H111</f>
        <v>0</v>
      </c>
      <c r="U111" s="40"/>
      <c r="V111" s="40"/>
      <c r="W111" s="40"/>
      <c r="X111" s="40"/>
      <c r="Y111" s="40"/>
      <c r="Z111" s="40"/>
      <c r="AA111" s="40"/>
      <c r="AB111" s="40"/>
      <c r="AC111" s="40"/>
      <c r="AD111" s="40"/>
      <c r="AE111" s="40"/>
      <c r="AR111" s="219" t="s">
        <v>241</v>
      </c>
      <c r="AT111" s="219" t="s">
        <v>339</v>
      </c>
      <c r="AU111" s="219" t="s">
        <v>84</v>
      </c>
      <c r="AY111" s="19" t="s">
        <v>207</v>
      </c>
      <c r="BE111" s="220">
        <f>IF(N111="základní",J111,0)</f>
        <v>0</v>
      </c>
      <c r="BF111" s="220">
        <f>IF(N111="snížená",J111,0)</f>
        <v>0</v>
      </c>
      <c r="BG111" s="220">
        <f>IF(N111="zákl. přenesená",J111,0)</f>
        <v>0</v>
      </c>
      <c r="BH111" s="220">
        <f>IF(N111="sníž. přenesená",J111,0)</f>
        <v>0</v>
      </c>
      <c r="BI111" s="220">
        <f>IF(N111="nulová",J111,0)</f>
        <v>0</v>
      </c>
      <c r="BJ111" s="19" t="s">
        <v>82</v>
      </c>
      <c r="BK111" s="220">
        <f>ROUND(I111*H111,2)</f>
        <v>0</v>
      </c>
      <c r="BL111" s="19" t="s">
        <v>225</v>
      </c>
      <c r="BM111" s="219" t="s">
        <v>576</v>
      </c>
    </row>
    <row r="112" s="13" customFormat="1">
      <c r="A112" s="13"/>
      <c r="B112" s="239"/>
      <c r="C112" s="240"/>
      <c r="D112" s="221" t="s">
        <v>293</v>
      </c>
      <c r="E112" s="240"/>
      <c r="F112" s="242" t="s">
        <v>577</v>
      </c>
      <c r="G112" s="240"/>
      <c r="H112" s="243">
        <v>0.44400000000000001</v>
      </c>
      <c r="I112" s="244"/>
      <c r="J112" s="240"/>
      <c r="K112" s="240"/>
      <c r="L112" s="245"/>
      <c r="M112" s="246"/>
      <c r="N112" s="247"/>
      <c r="O112" s="247"/>
      <c r="P112" s="247"/>
      <c r="Q112" s="247"/>
      <c r="R112" s="247"/>
      <c r="S112" s="247"/>
      <c r="T112" s="248"/>
      <c r="U112" s="13"/>
      <c r="V112" s="13"/>
      <c r="W112" s="13"/>
      <c r="X112" s="13"/>
      <c r="Y112" s="13"/>
      <c r="Z112" s="13"/>
      <c r="AA112" s="13"/>
      <c r="AB112" s="13"/>
      <c r="AC112" s="13"/>
      <c r="AD112" s="13"/>
      <c r="AE112" s="13"/>
      <c r="AT112" s="249" t="s">
        <v>293</v>
      </c>
      <c r="AU112" s="249" t="s">
        <v>84</v>
      </c>
      <c r="AV112" s="13" t="s">
        <v>84</v>
      </c>
      <c r="AW112" s="13" t="s">
        <v>4</v>
      </c>
      <c r="AX112" s="13" t="s">
        <v>82</v>
      </c>
      <c r="AY112" s="249" t="s">
        <v>207</v>
      </c>
    </row>
    <row r="113" s="2" customFormat="1" ht="37.8" customHeight="1">
      <c r="A113" s="40"/>
      <c r="B113" s="41"/>
      <c r="C113" s="208" t="s">
        <v>232</v>
      </c>
      <c r="D113" s="208" t="s">
        <v>208</v>
      </c>
      <c r="E113" s="209" t="s">
        <v>578</v>
      </c>
      <c r="F113" s="210" t="s">
        <v>579</v>
      </c>
      <c r="G113" s="211" t="s">
        <v>281</v>
      </c>
      <c r="H113" s="212">
        <v>48.603000000000002</v>
      </c>
      <c r="I113" s="213"/>
      <c r="J113" s="214">
        <f>ROUND(I113*H113,2)</f>
        <v>0</v>
      </c>
      <c r="K113" s="210" t="s">
        <v>212</v>
      </c>
      <c r="L113" s="46"/>
      <c r="M113" s="215" t="s">
        <v>19</v>
      </c>
      <c r="N113" s="216" t="s">
        <v>46</v>
      </c>
      <c r="O113" s="86"/>
      <c r="P113" s="217">
        <f>O113*H113</f>
        <v>0</v>
      </c>
      <c r="Q113" s="217">
        <v>0.10100000000000001</v>
      </c>
      <c r="R113" s="217">
        <f>Q113*H113</f>
        <v>4.9089030000000005</v>
      </c>
      <c r="S113" s="217">
        <v>0</v>
      </c>
      <c r="T113" s="218">
        <f>S113*H113</f>
        <v>0</v>
      </c>
      <c r="U113" s="40"/>
      <c r="V113" s="40"/>
      <c r="W113" s="40"/>
      <c r="X113" s="40"/>
      <c r="Y113" s="40"/>
      <c r="Z113" s="40"/>
      <c r="AA113" s="40"/>
      <c r="AB113" s="40"/>
      <c r="AC113" s="40"/>
      <c r="AD113" s="40"/>
      <c r="AE113" s="40"/>
      <c r="AR113" s="219" t="s">
        <v>225</v>
      </c>
      <c r="AT113" s="219" t="s">
        <v>208</v>
      </c>
      <c r="AU113" s="219" t="s">
        <v>84</v>
      </c>
      <c r="AY113" s="19" t="s">
        <v>207</v>
      </c>
      <c r="BE113" s="220">
        <f>IF(N113="základní",J113,0)</f>
        <v>0</v>
      </c>
      <c r="BF113" s="220">
        <f>IF(N113="snížená",J113,0)</f>
        <v>0</v>
      </c>
      <c r="BG113" s="220">
        <f>IF(N113="zákl. přenesená",J113,0)</f>
        <v>0</v>
      </c>
      <c r="BH113" s="220">
        <f>IF(N113="sníž. přenesená",J113,0)</f>
        <v>0</v>
      </c>
      <c r="BI113" s="220">
        <f>IF(N113="nulová",J113,0)</f>
        <v>0</v>
      </c>
      <c r="BJ113" s="19" t="s">
        <v>82</v>
      </c>
      <c r="BK113" s="220">
        <f>ROUND(I113*H113,2)</f>
        <v>0</v>
      </c>
      <c r="BL113" s="19" t="s">
        <v>225</v>
      </c>
      <c r="BM113" s="219" t="s">
        <v>580</v>
      </c>
    </row>
    <row r="114" s="2" customFormat="1">
      <c r="A114" s="40"/>
      <c r="B114" s="41"/>
      <c r="C114" s="42"/>
      <c r="D114" s="221" t="s">
        <v>215</v>
      </c>
      <c r="E114" s="42"/>
      <c r="F114" s="222" t="s">
        <v>581</v>
      </c>
      <c r="G114" s="42"/>
      <c r="H114" s="42"/>
      <c r="I114" s="223"/>
      <c r="J114" s="42"/>
      <c r="K114" s="42"/>
      <c r="L114" s="46"/>
      <c r="M114" s="224"/>
      <c r="N114" s="225"/>
      <c r="O114" s="86"/>
      <c r="P114" s="86"/>
      <c r="Q114" s="86"/>
      <c r="R114" s="86"/>
      <c r="S114" s="86"/>
      <c r="T114" s="87"/>
      <c r="U114" s="40"/>
      <c r="V114" s="40"/>
      <c r="W114" s="40"/>
      <c r="X114" s="40"/>
      <c r="Y114" s="40"/>
      <c r="Z114" s="40"/>
      <c r="AA114" s="40"/>
      <c r="AB114" s="40"/>
      <c r="AC114" s="40"/>
      <c r="AD114" s="40"/>
      <c r="AE114" s="40"/>
      <c r="AT114" s="19" t="s">
        <v>215</v>
      </c>
      <c r="AU114" s="19" t="s">
        <v>84</v>
      </c>
    </row>
    <row r="115" s="14" customFormat="1">
      <c r="A115" s="14"/>
      <c r="B115" s="250"/>
      <c r="C115" s="251"/>
      <c r="D115" s="221" t="s">
        <v>293</v>
      </c>
      <c r="E115" s="252" t="s">
        <v>19</v>
      </c>
      <c r="F115" s="253" t="s">
        <v>582</v>
      </c>
      <c r="G115" s="251"/>
      <c r="H115" s="252" t="s">
        <v>19</v>
      </c>
      <c r="I115" s="254"/>
      <c r="J115" s="251"/>
      <c r="K115" s="251"/>
      <c r="L115" s="255"/>
      <c r="M115" s="256"/>
      <c r="N115" s="257"/>
      <c r="O115" s="257"/>
      <c r="P115" s="257"/>
      <c r="Q115" s="257"/>
      <c r="R115" s="257"/>
      <c r="S115" s="257"/>
      <c r="T115" s="258"/>
      <c r="U115" s="14"/>
      <c r="V115" s="14"/>
      <c r="W115" s="14"/>
      <c r="X115" s="14"/>
      <c r="Y115" s="14"/>
      <c r="Z115" s="14"/>
      <c r="AA115" s="14"/>
      <c r="AB115" s="14"/>
      <c r="AC115" s="14"/>
      <c r="AD115" s="14"/>
      <c r="AE115" s="14"/>
      <c r="AT115" s="259" t="s">
        <v>293</v>
      </c>
      <c r="AU115" s="259" t="s">
        <v>84</v>
      </c>
      <c r="AV115" s="14" t="s">
        <v>82</v>
      </c>
      <c r="AW115" s="14" t="s">
        <v>37</v>
      </c>
      <c r="AX115" s="14" t="s">
        <v>75</v>
      </c>
      <c r="AY115" s="259" t="s">
        <v>207</v>
      </c>
    </row>
    <row r="116" s="13" customFormat="1">
      <c r="A116" s="13"/>
      <c r="B116" s="239"/>
      <c r="C116" s="240"/>
      <c r="D116" s="221" t="s">
        <v>293</v>
      </c>
      <c r="E116" s="241" t="s">
        <v>19</v>
      </c>
      <c r="F116" s="242" t="s">
        <v>583</v>
      </c>
      <c r="G116" s="240"/>
      <c r="H116" s="243">
        <v>48.603000000000002</v>
      </c>
      <c r="I116" s="244"/>
      <c r="J116" s="240"/>
      <c r="K116" s="240"/>
      <c r="L116" s="245"/>
      <c r="M116" s="246"/>
      <c r="N116" s="247"/>
      <c r="O116" s="247"/>
      <c r="P116" s="247"/>
      <c r="Q116" s="247"/>
      <c r="R116" s="247"/>
      <c r="S116" s="247"/>
      <c r="T116" s="248"/>
      <c r="U116" s="13"/>
      <c r="V116" s="13"/>
      <c r="W116" s="13"/>
      <c r="X116" s="13"/>
      <c r="Y116" s="13"/>
      <c r="Z116" s="13"/>
      <c r="AA116" s="13"/>
      <c r="AB116" s="13"/>
      <c r="AC116" s="13"/>
      <c r="AD116" s="13"/>
      <c r="AE116" s="13"/>
      <c r="AT116" s="249" t="s">
        <v>293</v>
      </c>
      <c r="AU116" s="249" t="s">
        <v>84</v>
      </c>
      <c r="AV116" s="13" t="s">
        <v>84</v>
      </c>
      <c r="AW116" s="13" t="s">
        <v>37</v>
      </c>
      <c r="AX116" s="13" t="s">
        <v>82</v>
      </c>
      <c r="AY116" s="249" t="s">
        <v>207</v>
      </c>
    </row>
    <row r="117" s="11" customFormat="1" ht="22.8" customHeight="1">
      <c r="A117" s="11"/>
      <c r="B117" s="194"/>
      <c r="C117" s="195"/>
      <c r="D117" s="196" t="s">
        <v>74</v>
      </c>
      <c r="E117" s="237" t="s">
        <v>584</v>
      </c>
      <c r="F117" s="237" t="s">
        <v>585</v>
      </c>
      <c r="G117" s="195"/>
      <c r="H117" s="195"/>
      <c r="I117" s="198"/>
      <c r="J117" s="238">
        <f>BK117</f>
        <v>0</v>
      </c>
      <c r="K117" s="195"/>
      <c r="L117" s="200"/>
      <c r="M117" s="201"/>
      <c r="N117" s="202"/>
      <c r="O117" s="202"/>
      <c r="P117" s="203">
        <f>P118</f>
        <v>0</v>
      </c>
      <c r="Q117" s="202"/>
      <c r="R117" s="203">
        <f>R118</f>
        <v>0</v>
      </c>
      <c r="S117" s="202"/>
      <c r="T117" s="204">
        <f>T118</f>
        <v>0</v>
      </c>
      <c r="U117" s="11"/>
      <c r="V117" s="11"/>
      <c r="W117" s="11"/>
      <c r="X117" s="11"/>
      <c r="Y117" s="11"/>
      <c r="Z117" s="11"/>
      <c r="AA117" s="11"/>
      <c r="AB117" s="11"/>
      <c r="AC117" s="11"/>
      <c r="AD117" s="11"/>
      <c r="AE117" s="11"/>
      <c r="AR117" s="205" t="s">
        <v>82</v>
      </c>
      <c r="AT117" s="206" t="s">
        <v>74</v>
      </c>
      <c r="AU117" s="206" t="s">
        <v>82</v>
      </c>
      <c r="AY117" s="205" t="s">
        <v>207</v>
      </c>
      <c r="BK117" s="207">
        <f>BK118</f>
        <v>0</v>
      </c>
    </row>
    <row r="118" s="2" customFormat="1" ht="90.75" customHeight="1">
      <c r="A118" s="40"/>
      <c r="B118" s="41"/>
      <c r="C118" s="208" t="s">
        <v>236</v>
      </c>
      <c r="D118" s="208" t="s">
        <v>208</v>
      </c>
      <c r="E118" s="209" t="s">
        <v>586</v>
      </c>
      <c r="F118" s="210" t="s">
        <v>587</v>
      </c>
      <c r="G118" s="211" t="s">
        <v>317</v>
      </c>
      <c r="H118" s="212">
        <v>1</v>
      </c>
      <c r="I118" s="213"/>
      <c r="J118" s="214">
        <f>ROUND(I118*H118,2)</f>
        <v>0</v>
      </c>
      <c r="K118" s="210" t="s">
        <v>19</v>
      </c>
      <c r="L118" s="46"/>
      <c r="M118" s="215" t="s">
        <v>19</v>
      </c>
      <c r="N118" s="216" t="s">
        <v>46</v>
      </c>
      <c r="O118" s="86"/>
      <c r="P118" s="217">
        <f>O118*H118</f>
        <v>0</v>
      </c>
      <c r="Q118" s="217">
        <v>0</v>
      </c>
      <c r="R118" s="217">
        <f>Q118*H118</f>
        <v>0</v>
      </c>
      <c r="S118" s="217">
        <v>0</v>
      </c>
      <c r="T118" s="218">
        <f>S118*H118</f>
        <v>0</v>
      </c>
      <c r="U118" s="40"/>
      <c r="V118" s="40"/>
      <c r="W118" s="40"/>
      <c r="X118" s="40"/>
      <c r="Y118" s="40"/>
      <c r="Z118" s="40"/>
      <c r="AA118" s="40"/>
      <c r="AB118" s="40"/>
      <c r="AC118" s="40"/>
      <c r="AD118" s="40"/>
      <c r="AE118" s="40"/>
      <c r="AR118" s="219" t="s">
        <v>225</v>
      </c>
      <c r="AT118" s="219" t="s">
        <v>208</v>
      </c>
      <c r="AU118" s="219" t="s">
        <v>84</v>
      </c>
      <c r="AY118" s="19" t="s">
        <v>207</v>
      </c>
      <c r="BE118" s="220">
        <f>IF(N118="základní",J118,0)</f>
        <v>0</v>
      </c>
      <c r="BF118" s="220">
        <f>IF(N118="snížená",J118,0)</f>
        <v>0</v>
      </c>
      <c r="BG118" s="220">
        <f>IF(N118="zákl. přenesená",J118,0)</f>
        <v>0</v>
      </c>
      <c r="BH118" s="220">
        <f>IF(N118="sníž. přenesená",J118,0)</f>
        <v>0</v>
      </c>
      <c r="BI118" s="220">
        <f>IF(N118="nulová",J118,0)</f>
        <v>0</v>
      </c>
      <c r="BJ118" s="19" t="s">
        <v>82</v>
      </c>
      <c r="BK118" s="220">
        <f>ROUND(I118*H118,2)</f>
        <v>0</v>
      </c>
      <c r="BL118" s="19" t="s">
        <v>225</v>
      </c>
      <c r="BM118" s="219" t="s">
        <v>588</v>
      </c>
    </row>
    <row r="119" s="11" customFormat="1" ht="22.8" customHeight="1">
      <c r="A119" s="11"/>
      <c r="B119" s="194"/>
      <c r="C119" s="195"/>
      <c r="D119" s="196" t="s">
        <v>74</v>
      </c>
      <c r="E119" s="237" t="s">
        <v>398</v>
      </c>
      <c r="F119" s="237" t="s">
        <v>399</v>
      </c>
      <c r="G119" s="195"/>
      <c r="H119" s="195"/>
      <c r="I119" s="198"/>
      <c r="J119" s="238">
        <f>BK119</f>
        <v>0</v>
      </c>
      <c r="K119" s="195"/>
      <c r="L119" s="200"/>
      <c r="M119" s="201"/>
      <c r="N119" s="202"/>
      <c r="O119" s="202"/>
      <c r="P119" s="203">
        <f>SUM(P120:P121)</f>
        <v>0</v>
      </c>
      <c r="Q119" s="202"/>
      <c r="R119" s="203">
        <f>SUM(R120:R121)</f>
        <v>0</v>
      </c>
      <c r="S119" s="202"/>
      <c r="T119" s="204">
        <f>SUM(T120:T121)</f>
        <v>0</v>
      </c>
      <c r="U119" s="11"/>
      <c r="V119" s="11"/>
      <c r="W119" s="11"/>
      <c r="X119" s="11"/>
      <c r="Y119" s="11"/>
      <c r="Z119" s="11"/>
      <c r="AA119" s="11"/>
      <c r="AB119" s="11"/>
      <c r="AC119" s="11"/>
      <c r="AD119" s="11"/>
      <c r="AE119" s="11"/>
      <c r="AR119" s="205" t="s">
        <v>82</v>
      </c>
      <c r="AT119" s="206" t="s">
        <v>74</v>
      </c>
      <c r="AU119" s="206" t="s">
        <v>82</v>
      </c>
      <c r="AY119" s="205" t="s">
        <v>207</v>
      </c>
      <c r="BK119" s="207">
        <f>SUM(BK120:BK121)</f>
        <v>0</v>
      </c>
    </row>
    <row r="120" s="2" customFormat="1" ht="24.15" customHeight="1">
      <c r="A120" s="40"/>
      <c r="B120" s="41"/>
      <c r="C120" s="208" t="s">
        <v>241</v>
      </c>
      <c r="D120" s="208" t="s">
        <v>208</v>
      </c>
      <c r="E120" s="209" t="s">
        <v>589</v>
      </c>
      <c r="F120" s="210" t="s">
        <v>590</v>
      </c>
      <c r="G120" s="211" t="s">
        <v>305</v>
      </c>
      <c r="H120" s="212">
        <v>12.506</v>
      </c>
      <c r="I120" s="213"/>
      <c r="J120" s="214">
        <f>ROUND(I120*H120,2)</f>
        <v>0</v>
      </c>
      <c r="K120" s="210" t="s">
        <v>212</v>
      </c>
      <c r="L120" s="46"/>
      <c r="M120" s="215" t="s">
        <v>19</v>
      </c>
      <c r="N120" s="216" t="s">
        <v>46</v>
      </c>
      <c r="O120" s="86"/>
      <c r="P120" s="217">
        <f>O120*H120</f>
        <v>0</v>
      </c>
      <c r="Q120" s="217">
        <v>0</v>
      </c>
      <c r="R120" s="217">
        <f>Q120*H120</f>
        <v>0</v>
      </c>
      <c r="S120" s="217">
        <v>0</v>
      </c>
      <c r="T120" s="218">
        <f>S120*H120</f>
        <v>0</v>
      </c>
      <c r="U120" s="40"/>
      <c r="V120" s="40"/>
      <c r="W120" s="40"/>
      <c r="X120" s="40"/>
      <c r="Y120" s="40"/>
      <c r="Z120" s="40"/>
      <c r="AA120" s="40"/>
      <c r="AB120" s="40"/>
      <c r="AC120" s="40"/>
      <c r="AD120" s="40"/>
      <c r="AE120" s="40"/>
      <c r="AR120" s="219" t="s">
        <v>225</v>
      </c>
      <c r="AT120" s="219" t="s">
        <v>208</v>
      </c>
      <c r="AU120" s="219" t="s">
        <v>84</v>
      </c>
      <c r="AY120" s="19" t="s">
        <v>207</v>
      </c>
      <c r="BE120" s="220">
        <f>IF(N120="základní",J120,0)</f>
        <v>0</v>
      </c>
      <c r="BF120" s="220">
        <f>IF(N120="snížená",J120,0)</f>
        <v>0</v>
      </c>
      <c r="BG120" s="220">
        <f>IF(N120="zákl. přenesená",J120,0)</f>
        <v>0</v>
      </c>
      <c r="BH120" s="220">
        <f>IF(N120="sníž. přenesená",J120,0)</f>
        <v>0</v>
      </c>
      <c r="BI120" s="220">
        <f>IF(N120="nulová",J120,0)</f>
        <v>0</v>
      </c>
      <c r="BJ120" s="19" t="s">
        <v>82</v>
      </c>
      <c r="BK120" s="220">
        <f>ROUND(I120*H120,2)</f>
        <v>0</v>
      </c>
      <c r="BL120" s="19" t="s">
        <v>225</v>
      </c>
      <c r="BM120" s="219" t="s">
        <v>591</v>
      </c>
    </row>
    <row r="121" s="2" customFormat="1">
      <c r="A121" s="40"/>
      <c r="B121" s="41"/>
      <c r="C121" s="42"/>
      <c r="D121" s="221" t="s">
        <v>215</v>
      </c>
      <c r="E121" s="42"/>
      <c r="F121" s="222" t="s">
        <v>592</v>
      </c>
      <c r="G121" s="42"/>
      <c r="H121" s="42"/>
      <c r="I121" s="223"/>
      <c r="J121" s="42"/>
      <c r="K121" s="42"/>
      <c r="L121" s="46"/>
      <c r="M121" s="224"/>
      <c r="N121" s="225"/>
      <c r="O121" s="86"/>
      <c r="P121" s="86"/>
      <c r="Q121" s="86"/>
      <c r="R121" s="86"/>
      <c r="S121" s="86"/>
      <c r="T121" s="87"/>
      <c r="U121" s="40"/>
      <c r="V121" s="40"/>
      <c r="W121" s="40"/>
      <c r="X121" s="40"/>
      <c r="Y121" s="40"/>
      <c r="Z121" s="40"/>
      <c r="AA121" s="40"/>
      <c r="AB121" s="40"/>
      <c r="AC121" s="40"/>
      <c r="AD121" s="40"/>
      <c r="AE121" s="40"/>
      <c r="AT121" s="19" t="s">
        <v>215</v>
      </c>
      <c r="AU121" s="19" t="s">
        <v>84</v>
      </c>
    </row>
    <row r="122" s="11" customFormat="1" ht="22.8" customHeight="1">
      <c r="A122" s="11"/>
      <c r="B122" s="194"/>
      <c r="C122" s="195"/>
      <c r="D122" s="196" t="s">
        <v>74</v>
      </c>
      <c r="E122" s="237" t="s">
        <v>423</v>
      </c>
      <c r="F122" s="237" t="s">
        <v>424</v>
      </c>
      <c r="G122" s="195"/>
      <c r="H122" s="195"/>
      <c r="I122" s="198"/>
      <c r="J122" s="238">
        <f>BK122</f>
        <v>0</v>
      </c>
      <c r="K122" s="195"/>
      <c r="L122" s="200"/>
      <c r="M122" s="201"/>
      <c r="N122" s="202"/>
      <c r="O122" s="202"/>
      <c r="P122" s="203">
        <f>SUM(P123:P124)</f>
        <v>0</v>
      </c>
      <c r="Q122" s="202"/>
      <c r="R122" s="203">
        <f>SUM(R123:R124)</f>
        <v>0</v>
      </c>
      <c r="S122" s="202"/>
      <c r="T122" s="204">
        <f>SUM(T123:T124)</f>
        <v>0</v>
      </c>
      <c r="U122" s="11"/>
      <c r="V122" s="11"/>
      <c r="W122" s="11"/>
      <c r="X122" s="11"/>
      <c r="Y122" s="11"/>
      <c r="Z122" s="11"/>
      <c r="AA122" s="11"/>
      <c r="AB122" s="11"/>
      <c r="AC122" s="11"/>
      <c r="AD122" s="11"/>
      <c r="AE122" s="11"/>
      <c r="AR122" s="205" t="s">
        <v>82</v>
      </c>
      <c r="AT122" s="206" t="s">
        <v>74</v>
      </c>
      <c r="AU122" s="206" t="s">
        <v>82</v>
      </c>
      <c r="AY122" s="205" t="s">
        <v>207</v>
      </c>
      <c r="BK122" s="207">
        <f>SUM(BK123:BK124)</f>
        <v>0</v>
      </c>
    </row>
    <row r="123" s="2" customFormat="1" ht="24.15" customHeight="1">
      <c r="A123" s="40"/>
      <c r="B123" s="41"/>
      <c r="C123" s="208" t="s">
        <v>245</v>
      </c>
      <c r="D123" s="208" t="s">
        <v>208</v>
      </c>
      <c r="E123" s="209" t="s">
        <v>508</v>
      </c>
      <c r="F123" s="210" t="s">
        <v>509</v>
      </c>
      <c r="G123" s="211" t="s">
        <v>305</v>
      </c>
      <c r="H123" s="212">
        <v>38.872</v>
      </c>
      <c r="I123" s="213"/>
      <c r="J123" s="214">
        <f>ROUND(I123*H123,2)</f>
        <v>0</v>
      </c>
      <c r="K123" s="210" t="s">
        <v>19</v>
      </c>
      <c r="L123" s="46"/>
      <c r="M123" s="215" t="s">
        <v>19</v>
      </c>
      <c r="N123" s="216" t="s">
        <v>46</v>
      </c>
      <c r="O123" s="86"/>
      <c r="P123" s="217">
        <f>O123*H123</f>
        <v>0</v>
      </c>
      <c r="Q123" s="217">
        <v>0</v>
      </c>
      <c r="R123" s="217">
        <f>Q123*H123</f>
        <v>0</v>
      </c>
      <c r="S123" s="217">
        <v>0</v>
      </c>
      <c r="T123" s="218">
        <f>S123*H123</f>
        <v>0</v>
      </c>
      <c r="U123" s="40"/>
      <c r="V123" s="40"/>
      <c r="W123" s="40"/>
      <c r="X123" s="40"/>
      <c r="Y123" s="40"/>
      <c r="Z123" s="40"/>
      <c r="AA123" s="40"/>
      <c r="AB123" s="40"/>
      <c r="AC123" s="40"/>
      <c r="AD123" s="40"/>
      <c r="AE123" s="40"/>
      <c r="AR123" s="219" t="s">
        <v>225</v>
      </c>
      <c r="AT123" s="219" t="s">
        <v>208</v>
      </c>
      <c r="AU123" s="219" t="s">
        <v>84</v>
      </c>
      <c r="AY123" s="19" t="s">
        <v>207</v>
      </c>
      <c r="BE123" s="220">
        <f>IF(N123="základní",J123,0)</f>
        <v>0</v>
      </c>
      <c r="BF123" s="220">
        <f>IF(N123="snížená",J123,0)</f>
        <v>0</v>
      </c>
      <c r="BG123" s="220">
        <f>IF(N123="zákl. přenesená",J123,0)</f>
        <v>0</v>
      </c>
      <c r="BH123" s="220">
        <f>IF(N123="sníž. přenesená",J123,0)</f>
        <v>0</v>
      </c>
      <c r="BI123" s="220">
        <f>IF(N123="nulová",J123,0)</f>
        <v>0</v>
      </c>
      <c r="BJ123" s="19" t="s">
        <v>82</v>
      </c>
      <c r="BK123" s="220">
        <f>ROUND(I123*H123,2)</f>
        <v>0</v>
      </c>
      <c r="BL123" s="19" t="s">
        <v>225</v>
      </c>
      <c r="BM123" s="219" t="s">
        <v>593</v>
      </c>
    </row>
    <row r="124" s="2" customFormat="1">
      <c r="A124" s="40"/>
      <c r="B124" s="41"/>
      <c r="C124" s="42"/>
      <c r="D124" s="221" t="s">
        <v>215</v>
      </c>
      <c r="E124" s="42"/>
      <c r="F124" s="222" t="s">
        <v>511</v>
      </c>
      <c r="G124" s="42"/>
      <c r="H124" s="42"/>
      <c r="I124" s="223"/>
      <c r="J124" s="42"/>
      <c r="K124" s="42"/>
      <c r="L124" s="46"/>
      <c r="M124" s="224"/>
      <c r="N124" s="225"/>
      <c r="O124" s="86"/>
      <c r="P124" s="86"/>
      <c r="Q124" s="86"/>
      <c r="R124" s="86"/>
      <c r="S124" s="86"/>
      <c r="T124" s="87"/>
      <c r="U124" s="40"/>
      <c r="V124" s="40"/>
      <c r="W124" s="40"/>
      <c r="X124" s="40"/>
      <c r="Y124" s="40"/>
      <c r="Z124" s="40"/>
      <c r="AA124" s="40"/>
      <c r="AB124" s="40"/>
      <c r="AC124" s="40"/>
      <c r="AD124" s="40"/>
      <c r="AE124" s="40"/>
      <c r="AT124" s="19" t="s">
        <v>215</v>
      </c>
      <c r="AU124" s="19" t="s">
        <v>84</v>
      </c>
    </row>
    <row r="125" s="11" customFormat="1" ht="25.92" customHeight="1">
      <c r="A125" s="11"/>
      <c r="B125" s="194"/>
      <c r="C125" s="195"/>
      <c r="D125" s="196" t="s">
        <v>74</v>
      </c>
      <c r="E125" s="197" t="s">
        <v>429</v>
      </c>
      <c r="F125" s="197" t="s">
        <v>594</v>
      </c>
      <c r="G125" s="195"/>
      <c r="H125" s="195"/>
      <c r="I125" s="198"/>
      <c r="J125" s="199">
        <f>BK125</f>
        <v>0</v>
      </c>
      <c r="K125" s="195"/>
      <c r="L125" s="200"/>
      <c r="M125" s="201"/>
      <c r="N125" s="202"/>
      <c r="O125" s="202"/>
      <c r="P125" s="203">
        <f>P126</f>
        <v>0</v>
      </c>
      <c r="Q125" s="202"/>
      <c r="R125" s="203">
        <f>R126</f>
        <v>0</v>
      </c>
      <c r="S125" s="202"/>
      <c r="T125" s="204">
        <f>T126</f>
        <v>0</v>
      </c>
      <c r="U125" s="11"/>
      <c r="V125" s="11"/>
      <c r="W125" s="11"/>
      <c r="X125" s="11"/>
      <c r="Y125" s="11"/>
      <c r="Z125" s="11"/>
      <c r="AA125" s="11"/>
      <c r="AB125" s="11"/>
      <c r="AC125" s="11"/>
      <c r="AD125" s="11"/>
      <c r="AE125" s="11"/>
      <c r="AR125" s="205" t="s">
        <v>84</v>
      </c>
      <c r="AT125" s="206" t="s">
        <v>74</v>
      </c>
      <c r="AU125" s="206" t="s">
        <v>75</v>
      </c>
      <c r="AY125" s="205" t="s">
        <v>207</v>
      </c>
      <c r="BK125" s="207">
        <f>BK126</f>
        <v>0</v>
      </c>
    </row>
    <row r="126" s="11" customFormat="1" ht="22.8" customHeight="1">
      <c r="A126" s="11"/>
      <c r="B126" s="194"/>
      <c r="C126" s="195"/>
      <c r="D126" s="196" t="s">
        <v>74</v>
      </c>
      <c r="E126" s="237" t="s">
        <v>430</v>
      </c>
      <c r="F126" s="237" t="s">
        <v>431</v>
      </c>
      <c r="G126" s="195"/>
      <c r="H126" s="195"/>
      <c r="I126" s="198"/>
      <c r="J126" s="238">
        <f>BK126</f>
        <v>0</v>
      </c>
      <c r="K126" s="195"/>
      <c r="L126" s="200"/>
      <c r="M126" s="201"/>
      <c r="N126" s="202"/>
      <c r="O126" s="202"/>
      <c r="P126" s="203">
        <f>SUM(P127:P129)</f>
        <v>0</v>
      </c>
      <c r="Q126" s="202"/>
      <c r="R126" s="203">
        <f>SUM(R127:R129)</f>
        <v>0</v>
      </c>
      <c r="S126" s="202"/>
      <c r="T126" s="204">
        <f>SUM(T127:T129)</f>
        <v>0</v>
      </c>
      <c r="U126" s="11"/>
      <c r="V126" s="11"/>
      <c r="W126" s="11"/>
      <c r="X126" s="11"/>
      <c r="Y126" s="11"/>
      <c r="Z126" s="11"/>
      <c r="AA126" s="11"/>
      <c r="AB126" s="11"/>
      <c r="AC126" s="11"/>
      <c r="AD126" s="11"/>
      <c r="AE126" s="11"/>
      <c r="AR126" s="205" t="s">
        <v>84</v>
      </c>
      <c r="AT126" s="206" t="s">
        <v>74</v>
      </c>
      <c r="AU126" s="206" t="s">
        <v>82</v>
      </c>
      <c r="AY126" s="205" t="s">
        <v>207</v>
      </c>
      <c r="BK126" s="207">
        <f>SUM(BK127:BK129)</f>
        <v>0</v>
      </c>
    </row>
    <row r="127" s="2" customFormat="1" ht="37.8" customHeight="1">
      <c r="A127" s="40"/>
      <c r="B127" s="41"/>
      <c r="C127" s="208" t="s">
        <v>249</v>
      </c>
      <c r="D127" s="208" t="s">
        <v>208</v>
      </c>
      <c r="E127" s="209" t="s">
        <v>595</v>
      </c>
      <c r="F127" s="210" t="s">
        <v>596</v>
      </c>
      <c r="G127" s="211" t="s">
        <v>317</v>
      </c>
      <c r="H127" s="212">
        <v>1</v>
      </c>
      <c r="I127" s="213"/>
      <c r="J127" s="214">
        <f>ROUND(I127*H127,2)</f>
        <v>0</v>
      </c>
      <c r="K127" s="210" t="s">
        <v>19</v>
      </c>
      <c r="L127" s="46"/>
      <c r="M127" s="215" t="s">
        <v>19</v>
      </c>
      <c r="N127" s="216" t="s">
        <v>46</v>
      </c>
      <c r="O127" s="86"/>
      <c r="P127" s="217">
        <f>O127*H127</f>
        <v>0</v>
      </c>
      <c r="Q127" s="217">
        <v>0</v>
      </c>
      <c r="R127" s="217">
        <f>Q127*H127</f>
        <v>0</v>
      </c>
      <c r="S127" s="217">
        <v>0</v>
      </c>
      <c r="T127" s="218">
        <f>S127*H127</f>
        <v>0</v>
      </c>
      <c r="U127" s="40"/>
      <c r="V127" s="40"/>
      <c r="W127" s="40"/>
      <c r="X127" s="40"/>
      <c r="Y127" s="40"/>
      <c r="Z127" s="40"/>
      <c r="AA127" s="40"/>
      <c r="AB127" s="40"/>
      <c r="AC127" s="40"/>
      <c r="AD127" s="40"/>
      <c r="AE127" s="40"/>
      <c r="AR127" s="219" t="s">
        <v>358</v>
      </c>
      <c r="AT127" s="219" t="s">
        <v>208</v>
      </c>
      <c r="AU127" s="219" t="s">
        <v>84</v>
      </c>
      <c r="AY127" s="19" t="s">
        <v>207</v>
      </c>
      <c r="BE127" s="220">
        <f>IF(N127="základní",J127,0)</f>
        <v>0</v>
      </c>
      <c r="BF127" s="220">
        <f>IF(N127="snížená",J127,0)</f>
        <v>0</v>
      </c>
      <c r="BG127" s="220">
        <f>IF(N127="zákl. přenesená",J127,0)</f>
        <v>0</v>
      </c>
      <c r="BH127" s="220">
        <f>IF(N127="sníž. přenesená",J127,0)</f>
        <v>0</v>
      </c>
      <c r="BI127" s="220">
        <f>IF(N127="nulová",J127,0)</f>
        <v>0</v>
      </c>
      <c r="BJ127" s="19" t="s">
        <v>82</v>
      </c>
      <c r="BK127" s="220">
        <f>ROUND(I127*H127,2)</f>
        <v>0</v>
      </c>
      <c r="BL127" s="19" t="s">
        <v>358</v>
      </c>
      <c r="BM127" s="219" t="s">
        <v>597</v>
      </c>
    </row>
    <row r="128" s="2" customFormat="1" ht="24.15" customHeight="1">
      <c r="A128" s="40"/>
      <c r="B128" s="41"/>
      <c r="C128" s="208" t="s">
        <v>253</v>
      </c>
      <c r="D128" s="208" t="s">
        <v>208</v>
      </c>
      <c r="E128" s="209" t="s">
        <v>598</v>
      </c>
      <c r="F128" s="210" t="s">
        <v>599</v>
      </c>
      <c r="G128" s="211" t="s">
        <v>600</v>
      </c>
      <c r="H128" s="284"/>
      <c r="I128" s="213"/>
      <c r="J128" s="214">
        <f>ROUND(I128*H128,2)</f>
        <v>0</v>
      </c>
      <c r="K128" s="210" t="s">
        <v>212</v>
      </c>
      <c r="L128" s="46"/>
      <c r="M128" s="215" t="s">
        <v>19</v>
      </c>
      <c r="N128" s="216" t="s">
        <v>46</v>
      </c>
      <c r="O128" s="86"/>
      <c r="P128" s="217">
        <f>O128*H128</f>
        <v>0</v>
      </c>
      <c r="Q128" s="217">
        <v>0</v>
      </c>
      <c r="R128" s="217">
        <f>Q128*H128</f>
        <v>0</v>
      </c>
      <c r="S128" s="217">
        <v>0</v>
      </c>
      <c r="T128" s="218">
        <f>S128*H128</f>
        <v>0</v>
      </c>
      <c r="U128" s="40"/>
      <c r="V128" s="40"/>
      <c r="W128" s="40"/>
      <c r="X128" s="40"/>
      <c r="Y128" s="40"/>
      <c r="Z128" s="40"/>
      <c r="AA128" s="40"/>
      <c r="AB128" s="40"/>
      <c r="AC128" s="40"/>
      <c r="AD128" s="40"/>
      <c r="AE128" s="40"/>
      <c r="AR128" s="219" t="s">
        <v>358</v>
      </c>
      <c r="AT128" s="219" t="s">
        <v>208</v>
      </c>
      <c r="AU128" s="219" t="s">
        <v>84</v>
      </c>
      <c r="AY128" s="19" t="s">
        <v>207</v>
      </c>
      <c r="BE128" s="220">
        <f>IF(N128="základní",J128,0)</f>
        <v>0</v>
      </c>
      <c r="BF128" s="220">
        <f>IF(N128="snížená",J128,0)</f>
        <v>0</v>
      </c>
      <c r="BG128" s="220">
        <f>IF(N128="zákl. přenesená",J128,0)</f>
        <v>0</v>
      </c>
      <c r="BH128" s="220">
        <f>IF(N128="sníž. přenesená",J128,0)</f>
        <v>0</v>
      </c>
      <c r="BI128" s="220">
        <f>IF(N128="nulová",J128,0)</f>
        <v>0</v>
      </c>
      <c r="BJ128" s="19" t="s">
        <v>82</v>
      </c>
      <c r="BK128" s="220">
        <f>ROUND(I128*H128,2)</f>
        <v>0</v>
      </c>
      <c r="BL128" s="19" t="s">
        <v>358</v>
      </c>
      <c r="BM128" s="219" t="s">
        <v>601</v>
      </c>
    </row>
    <row r="129" s="2" customFormat="1">
      <c r="A129" s="40"/>
      <c r="B129" s="41"/>
      <c r="C129" s="42"/>
      <c r="D129" s="221" t="s">
        <v>215</v>
      </c>
      <c r="E129" s="42"/>
      <c r="F129" s="222" t="s">
        <v>441</v>
      </c>
      <c r="G129" s="42"/>
      <c r="H129" s="42"/>
      <c r="I129" s="223"/>
      <c r="J129" s="42"/>
      <c r="K129" s="42"/>
      <c r="L129" s="46"/>
      <c r="M129" s="281"/>
      <c r="N129" s="282"/>
      <c r="O129" s="228"/>
      <c r="P129" s="228"/>
      <c r="Q129" s="228"/>
      <c r="R129" s="228"/>
      <c r="S129" s="228"/>
      <c r="T129" s="283"/>
      <c r="U129" s="40"/>
      <c r="V129" s="40"/>
      <c r="W129" s="40"/>
      <c r="X129" s="40"/>
      <c r="Y129" s="40"/>
      <c r="Z129" s="40"/>
      <c r="AA129" s="40"/>
      <c r="AB129" s="40"/>
      <c r="AC129" s="40"/>
      <c r="AD129" s="40"/>
      <c r="AE129" s="40"/>
      <c r="AT129" s="19" t="s">
        <v>215</v>
      </c>
      <c r="AU129" s="19" t="s">
        <v>84</v>
      </c>
    </row>
    <row r="130" s="2" customFormat="1" ht="6.96" customHeight="1">
      <c r="A130" s="40"/>
      <c r="B130" s="61"/>
      <c r="C130" s="62"/>
      <c r="D130" s="62"/>
      <c r="E130" s="62"/>
      <c r="F130" s="62"/>
      <c r="G130" s="62"/>
      <c r="H130" s="62"/>
      <c r="I130" s="62"/>
      <c r="J130" s="62"/>
      <c r="K130" s="62"/>
      <c r="L130" s="46"/>
      <c r="M130" s="40"/>
      <c r="O130" s="40"/>
      <c r="P130" s="40"/>
      <c r="Q130" s="40"/>
      <c r="R130" s="40"/>
      <c r="S130" s="40"/>
      <c r="T130" s="40"/>
      <c r="U130" s="40"/>
      <c r="V130" s="40"/>
      <c r="W130" s="40"/>
      <c r="X130" s="40"/>
      <c r="Y130" s="40"/>
      <c r="Z130" s="40"/>
      <c r="AA130" s="40"/>
      <c r="AB130" s="40"/>
      <c r="AC130" s="40"/>
      <c r="AD130" s="40"/>
      <c r="AE130" s="40"/>
    </row>
  </sheetData>
  <sheetProtection sheet="1" autoFilter="0" formatColumns="0" formatRows="0" objects="1" scenarios="1" spinCount="100000" saltValue="NONOYLZnfDA6FS5xhbTMVjs6S1wtXv4XiyEqdiUQ7lfgO01b8+glmv53+lHDVNp+A8x5CZtDQ/5mX7ldsu4jRQ==" hashValue="Wno04zEQZ9OgJV4q2SmZqIe7ynNQuljMsQHcwhnCHZHKYDY0WheJGLuhgFL+SiGZxSc6h7Hrj/hAneXorenj5Q==" algorithmName="SHA-512" password="CC35"/>
  <autoFilter ref="C98:K129"/>
  <mergeCells count="15">
    <mergeCell ref="E7:H7"/>
    <mergeCell ref="E11:H11"/>
    <mergeCell ref="E9:H9"/>
    <mergeCell ref="E13:H13"/>
    <mergeCell ref="E22:H22"/>
    <mergeCell ref="E31:H31"/>
    <mergeCell ref="E52:H52"/>
    <mergeCell ref="E56:H56"/>
    <mergeCell ref="E54:H54"/>
    <mergeCell ref="E58:H58"/>
    <mergeCell ref="E85:H85"/>
    <mergeCell ref="E89:H89"/>
    <mergeCell ref="E87:H87"/>
    <mergeCell ref="E91:H9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114</v>
      </c>
    </row>
    <row r="3" s="1" customFormat="1" ht="6.96" customHeight="1">
      <c r="B3" s="141"/>
      <c r="C3" s="142"/>
      <c r="D3" s="142"/>
      <c r="E3" s="142"/>
      <c r="F3" s="142"/>
      <c r="G3" s="142"/>
      <c r="H3" s="142"/>
      <c r="I3" s="142"/>
      <c r="J3" s="142"/>
      <c r="K3" s="142"/>
      <c r="L3" s="22"/>
      <c r="AT3" s="19" t="s">
        <v>84</v>
      </c>
    </row>
    <row r="4" s="1" customFormat="1" ht="24.96" customHeight="1">
      <c r="B4" s="22"/>
      <c r="D4" s="143" t="s">
        <v>180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c r="B8" s="22"/>
      <c r="D8" s="145" t="s">
        <v>181</v>
      </c>
      <c r="L8" s="22"/>
    </row>
    <row r="9" s="1" customFormat="1" ht="16.5" customHeight="1">
      <c r="B9" s="22"/>
      <c r="E9" s="146" t="s">
        <v>261</v>
      </c>
      <c r="F9" s="1"/>
      <c r="G9" s="1"/>
      <c r="H9" s="1"/>
      <c r="L9" s="22"/>
    </row>
    <row r="10" s="1" customFormat="1" ht="12" customHeight="1">
      <c r="B10" s="22"/>
      <c r="D10" s="145" t="s">
        <v>183</v>
      </c>
      <c r="L10" s="22"/>
    </row>
    <row r="11" s="2" customFormat="1" ht="16.5" customHeight="1">
      <c r="A11" s="40"/>
      <c r="B11" s="46"/>
      <c r="C11" s="40"/>
      <c r="D11" s="40"/>
      <c r="E11" s="158" t="s">
        <v>473</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263</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602</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19</v>
      </c>
      <c r="G15" s="40"/>
      <c r="H15" s="40"/>
      <c r="I15" s="145" t="s">
        <v>20</v>
      </c>
      <c r="J15" s="135"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49" t="str">
        <f>'Rekapitulace stavby'!AN8</f>
        <v>17. 6. 2020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39</v>
      </c>
      <c r="E30" s="40"/>
      <c r="F30" s="40"/>
      <c r="G30" s="40"/>
      <c r="H30" s="40"/>
      <c r="I30" s="40"/>
      <c r="J30" s="40"/>
      <c r="K30" s="40"/>
      <c r="L30" s="147"/>
      <c r="S30" s="40"/>
      <c r="T30" s="40"/>
      <c r="U30" s="40"/>
      <c r="V30" s="40"/>
      <c r="W30" s="40"/>
      <c r="X30" s="40"/>
      <c r="Y30" s="40"/>
      <c r="Z30" s="40"/>
      <c r="AA30" s="40"/>
      <c r="AB30" s="40"/>
      <c r="AC30" s="40"/>
      <c r="AD30" s="40"/>
      <c r="AE30" s="40"/>
    </row>
    <row r="31" s="8" customFormat="1" ht="16.5" customHeight="1">
      <c r="A31" s="150"/>
      <c r="B31" s="151"/>
      <c r="C31" s="150"/>
      <c r="D31" s="150"/>
      <c r="E31" s="152" t="s">
        <v>19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41</v>
      </c>
      <c r="E34" s="40"/>
      <c r="F34" s="40"/>
      <c r="G34" s="40"/>
      <c r="H34" s="40"/>
      <c r="I34" s="40"/>
      <c r="J34" s="156">
        <f>ROUND(J97,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43</v>
      </c>
      <c r="G36" s="40"/>
      <c r="H36" s="40"/>
      <c r="I36" s="157" t="s">
        <v>42</v>
      </c>
      <c r="J36" s="157" t="s">
        <v>44</v>
      </c>
      <c r="K36" s="40"/>
      <c r="L36" s="147"/>
      <c r="S36" s="40"/>
      <c r="T36" s="40"/>
      <c r="U36" s="40"/>
      <c r="V36" s="40"/>
      <c r="W36" s="40"/>
      <c r="X36" s="40"/>
      <c r="Y36" s="40"/>
      <c r="Z36" s="40"/>
      <c r="AA36" s="40"/>
      <c r="AB36" s="40"/>
      <c r="AC36" s="40"/>
      <c r="AD36" s="40"/>
      <c r="AE36" s="40"/>
    </row>
    <row r="37" s="2" customFormat="1" ht="14.4" customHeight="1">
      <c r="A37" s="40"/>
      <c r="B37" s="46"/>
      <c r="C37" s="40"/>
      <c r="D37" s="158" t="s">
        <v>45</v>
      </c>
      <c r="E37" s="145" t="s">
        <v>46</v>
      </c>
      <c r="F37" s="159">
        <f>ROUND((SUM(BE97:BE130)),  2)</f>
        <v>0</v>
      </c>
      <c r="G37" s="40"/>
      <c r="H37" s="40"/>
      <c r="I37" s="160">
        <v>0.20999999999999999</v>
      </c>
      <c r="J37" s="159">
        <f>ROUND(((SUM(BE97:BE130))*I37),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47</v>
      </c>
      <c r="F38" s="159">
        <f>ROUND((SUM(BF97:BF130)),  2)</f>
        <v>0</v>
      </c>
      <c r="G38" s="40"/>
      <c r="H38" s="40"/>
      <c r="I38" s="160">
        <v>0.14999999999999999</v>
      </c>
      <c r="J38" s="159">
        <f>ROUND(((SUM(BF97:BF130))*I38),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48</v>
      </c>
      <c r="F39" s="159">
        <f>ROUND((SUM(BG97:BG130)),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49</v>
      </c>
      <c r="F40" s="159">
        <f>ROUND((SUM(BH97:BH130)),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50</v>
      </c>
      <c r="F41" s="159">
        <f>ROUND((SUM(BI97:BI130)),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51</v>
      </c>
      <c r="E43" s="163"/>
      <c r="F43" s="163"/>
      <c r="G43" s="164" t="s">
        <v>52</v>
      </c>
      <c r="H43" s="165" t="s">
        <v>53</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185</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 xml:space="preserve">Rekonstrukce  výpravní budovy v ŽST Planá u Marianských Lázní</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24"/>
      <c r="J53" s="24"/>
      <c r="K53" s="24"/>
      <c r="L53" s="22"/>
    </row>
    <row r="54" s="1" customFormat="1" ht="16.5" customHeight="1">
      <c r="B54" s="23"/>
      <c r="C54" s="24"/>
      <c r="D54" s="24"/>
      <c r="E54" s="172" t="s">
        <v>261</v>
      </c>
      <c r="F54" s="24"/>
      <c r="G54" s="24"/>
      <c r="H54" s="24"/>
      <c r="I54" s="24"/>
      <c r="J54" s="24"/>
      <c r="K54" s="24"/>
      <c r="L54" s="22"/>
    </row>
    <row r="55" s="1" customFormat="1" ht="12" customHeight="1">
      <c r="B55" s="23"/>
      <c r="C55" s="34" t="s">
        <v>183</v>
      </c>
      <c r="D55" s="24"/>
      <c r="E55" s="24"/>
      <c r="F55" s="24"/>
      <c r="G55" s="24"/>
      <c r="H55" s="24"/>
      <c r="I55" s="24"/>
      <c r="J55" s="24"/>
      <c r="K55" s="24"/>
      <c r="L55" s="22"/>
    </row>
    <row r="56" s="2" customFormat="1" ht="16.5" customHeight="1">
      <c r="A56" s="40"/>
      <c r="B56" s="41"/>
      <c r="C56" s="42"/>
      <c r="D56" s="42"/>
      <c r="E56" s="231" t="s">
        <v>473</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263</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04 - Okapový chodník</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17. 6. 2020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Správa železniční dopravní cesty</v>
      </c>
      <c r="G62" s="42"/>
      <c r="H62" s="42"/>
      <c r="I62" s="34" t="s">
        <v>33</v>
      </c>
      <c r="J62" s="38" t="str">
        <f>E25</f>
        <v>Viagnostics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186</v>
      </c>
      <c r="D65" s="174"/>
      <c r="E65" s="174"/>
      <c r="F65" s="174"/>
      <c r="G65" s="174"/>
      <c r="H65" s="174"/>
      <c r="I65" s="174"/>
      <c r="J65" s="175" t="s">
        <v>187</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73</v>
      </c>
      <c r="D67" s="42"/>
      <c r="E67" s="42"/>
      <c r="F67" s="42"/>
      <c r="G67" s="42"/>
      <c r="H67" s="42"/>
      <c r="I67" s="42"/>
      <c r="J67" s="104">
        <f>J97</f>
        <v>0</v>
      </c>
      <c r="K67" s="42"/>
      <c r="L67" s="147"/>
      <c r="S67" s="40"/>
      <c r="T67" s="40"/>
      <c r="U67" s="40"/>
      <c r="V67" s="40"/>
      <c r="W67" s="40"/>
      <c r="X67" s="40"/>
      <c r="Y67" s="40"/>
      <c r="Z67" s="40"/>
      <c r="AA67" s="40"/>
      <c r="AB67" s="40"/>
      <c r="AC67" s="40"/>
      <c r="AD67" s="40"/>
      <c r="AE67" s="40"/>
      <c r="AU67" s="19" t="s">
        <v>188</v>
      </c>
    </row>
    <row r="68" s="9" customFormat="1" ht="24.96" customHeight="1">
      <c r="A68" s="9"/>
      <c r="B68" s="177"/>
      <c r="C68" s="178"/>
      <c r="D68" s="179" t="s">
        <v>265</v>
      </c>
      <c r="E68" s="180"/>
      <c r="F68" s="180"/>
      <c r="G68" s="180"/>
      <c r="H68" s="180"/>
      <c r="I68" s="180"/>
      <c r="J68" s="181">
        <f>J98</f>
        <v>0</v>
      </c>
      <c r="K68" s="178"/>
      <c r="L68" s="182"/>
      <c r="S68" s="9"/>
      <c r="T68" s="9"/>
      <c r="U68" s="9"/>
      <c r="V68" s="9"/>
      <c r="W68" s="9"/>
      <c r="X68" s="9"/>
      <c r="Y68" s="9"/>
      <c r="Z68" s="9"/>
      <c r="AA68" s="9"/>
      <c r="AB68" s="9"/>
      <c r="AC68" s="9"/>
      <c r="AD68" s="9"/>
      <c r="AE68" s="9"/>
    </row>
    <row r="69" s="12" customFormat="1" ht="19.92" customHeight="1">
      <c r="A69" s="12"/>
      <c r="B69" s="232"/>
      <c r="C69" s="127"/>
      <c r="D69" s="233" t="s">
        <v>266</v>
      </c>
      <c r="E69" s="234"/>
      <c r="F69" s="234"/>
      <c r="G69" s="234"/>
      <c r="H69" s="234"/>
      <c r="I69" s="234"/>
      <c r="J69" s="235">
        <f>J99</f>
        <v>0</v>
      </c>
      <c r="K69" s="127"/>
      <c r="L69" s="236"/>
      <c r="S69" s="12"/>
      <c r="T69" s="12"/>
      <c r="U69" s="12"/>
      <c r="V69" s="12"/>
      <c r="W69" s="12"/>
      <c r="X69" s="12"/>
      <c r="Y69" s="12"/>
      <c r="Z69" s="12"/>
      <c r="AA69" s="12"/>
      <c r="AB69" s="12"/>
      <c r="AC69" s="12"/>
      <c r="AD69" s="12"/>
      <c r="AE69" s="12"/>
    </row>
    <row r="70" s="12" customFormat="1" ht="19.92" customHeight="1">
      <c r="A70" s="12"/>
      <c r="B70" s="232"/>
      <c r="C70" s="127"/>
      <c r="D70" s="233" t="s">
        <v>268</v>
      </c>
      <c r="E70" s="234"/>
      <c r="F70" s="234"/>
      <c r="G70" s="234"/>
      <c r="H70" s="234"/>
      <c r="I70" s="234"/>
      <c r="J70" s="235">
        <f>J104</f>
        <v>0</v>
      </c>
      <c r="K70" s="127"/>
      <c r="L70" s="236"/>
      <c r="S70" s="12"/>
      <c r="T70" s="12"/>
      <c r="U70" s="12"/>
      <c r="V70" s="12"/>
      <c r="W70" s="12"/>
      <c r="X70" s="12"/>
      <c r="Y70" s="12"/>
      <c r="Z70" s="12"/>
      <c r="AA70" s="12"/>
      <c r="AB70" s="12"/>
      <c r="AC70" s="12"/>
      <c r="AD70" s="12"/>
      <c r="AE70" s="12"/>
    </row>
    <row r="71" s="12" customFormat="1" ht="19.92" customHeight="1">
      <c r="A71" s="12"/>
      <c r="B71" s="232"/>
      <c r="C71" s="127"/>
      <c r="D71" s="233" t="s">
        <v>270</v>
      </c>
      <c r="E71" s="234"/>
      <c r="F71" s="234"/>
      <c r="G71" s="234"/>
      <c r="H71" s="234"/>
      <c r="I71" s="234"/>
      <c r="J71" s="235">
        <f>J116</f>
        <v>0</v>
      </c>
      <c r="K71" s="127"/>
      <c r="L71" s="236"/>
      <c r="S71" s="12"/>
      <c r="T71" s="12"/>
      <c r="U71" s="12"/>
      <c r="V71" s="12"/>
      <c r="W71" s="12"/>
      <c r="X71" s="12"/>
      <c r="Y71" s="12"/>
      <c r="Z71" s="12"/>
      <c r="AA71" s="12"/>
      <c r="AB71" s="12"/>
      <c r="AC71" s="12"/>
      <c r="AD71" s="12"/>
      <c r="AE71" s="12"/>
    </row>
    <row r="72" s="12" customFormat="1" ht="19.92" customHeight="1">
      <c r="A72" s="12"/>
      <c r="B72" s="232"/>
      <c r="C72" s="127"/>
      <c r="D72" s="233" t="s">
        <v>272</v>
      </c>
      <c r="E72" s="234"/>
      <c r="F72" s="234"/>
      <c r="G72" s="234"/>
      <c r="H72" s="234"/>
      <c r="I72" s="234"/>
      <c r="J72" s="235">
        <f>J119</f>
        <v>0</v>
      </c>
      <c r="K72" s="127"/>
      <c r="L72" s="236"/>
      <c r="S72" s="12"/>
      <c r="T72" s="12"/>
      <c r="U72" s="12"/>
      <c r="V72" s="12"/>
      <c r="W72" s="12"/>
      <c r="X72" s="12"/>
      <c r="Y72" s="12"/>
      <c r="Z72" s="12"/>
      <c r="AA72" s="12"/>
      <c r="AB72" s="12"/>
      <c r="AC72" s="12"/>
      <c r="AD72" s="12"/>
      <c r="AE72" s="12"/>
    </row>
    <row r="73" s="12" customFormat="1" ht="19.92" customHeight="1">
      <c r="A73" s="12"/>
      <c r="B73" s="232"/>
      <c r="C73" s="127"/>
      <c r="D73" s="233" t="s">
        <v>273</v>
      </c>
      <c r="E73" s="234"/>
      <c r="F73" s="234"/>
      <c r="G73" s="234"/>
      <c r="H73" s="234"/>
      <c r="I73" s="234"/>
      <c r="J73" s="235">
        <f>J129</f>
        <v>0</v>
      </c>
      <c r="K73" s="127"/>
      <c r="L73" s="236"/>
      <c r="S73" s="12"/>
      <c r="T73" s="12"/>
      <c r="U73" s="12"/>
      <c r="V73" s="12"/>
      <c r="W73" s="12"/>
      <c r="X73" s="12"/>
      <c r="Y73" s="12"/>
      <c r="Z73" s="12"/>
      <c r="AA73" s="12"/>
      <c r="AB73" s="12"/>
      <c r="AC73" s="12"/>
      <c r="AD73" s="12"/>
      <c r="AE73" s="12"/>
    </row>
    <row r="74" s="2" customFormat="1" ht="21.84" customHeight="1">
      <c r="A74" s="40"/>
      <c r="B74" s="41"/>
      <c r="C74" s="42"/>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6.96" customHeight="1">
      <c r="A75" s="40"/>
      <c r="B75" s="61"/>
      <c r="C75" s="62"/>
      <c r="D75" s="62"/>
      <c r="E75" s="62"/>
      <c r="F75" s="62"/>
      <c r="G75" s="62"/>
      <c r="H75" s="62"/>
      <c r="I75" s="62"/>
      <c r="J75" s="62"/>
      <c r="K75" s="62"/>
      <c r="L75" s="147"/>
      <c r="S75" s="40"/>
      <c r="T75" s="40"/>
      <c r="U75" s="40"/>
      <c r="V75" s="40"/>
      <c r="W75" s="40"/>
      <c r="X75" s="40"/>
      <c r="Y75" s="40"/>
      <c r="Z75" s="40"/>
      <c r="AA75" s="40"/>
      <c r="AB75" s="40"/>
      <c r="AC75" s="40"/>
      <c r="AD75" s="40"/>
      <c r="AE75" s="40"/>
    </row>
    <row r="79" s="2" customFormat="1" ht="6.96" customHeight="1">
      <c r="A79" s="40"/>
      <c r="B79" s="63"/>
      <c r="C79" s="64"/>
      <c r="D79" s="64"/>
      <c r="E79" s="64"/>
      <c r="F79" s="64"/>
      <c r="G79" s="64"/>
      <c r="H79" s="64"/>
      <c r="I79" s="64"/>
      <c r="J79" s="64"/>
      <c r="K79" s="64"/>
      <c r="L79" s="147"/>
      <c r="S79" s="40"/>
      <c r="T79" s="40"/>
      <c r="U79" s="40"/>
      <c r="V79" s="40"/>
      <c r="W79" s="40"/>
      <c r="X79" s="40"/>
      <c r="Y79" s="40"/>
      <c r="Z79" s="40"/>
      <c r="AA79" s="40"/>
      <c r="AB79" s="40"/>
      <c r="AC79" s="40"/>
      <c r="AD79" s="40"/>
      <c r="AE79" s="40"/>
    </row>
    <row r="80" s="2" customFormat="1" ht="24.96" customHeight="1">
      <c r="A80" s="40"/>
      <c r="B80" s="41"/>
      <c r="C80" s="25" t="s">
        <v>191</v>
      </c>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12" customHeight="1">
      <c r="A82" s="40"/>
      <c r="B82" s="41"/>
      <c r="C82" s="34" t="s">
        <v>16</v>
      </c>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6.5" customHeight="1">
      <c r="A83" s="40"/>
      <c r="B83" s="41"/>
      <c r="C83" s="42"/>
      <c r="D83" s="42"/>
      <c r="E83" s="172" t="str">
        <f>E7</f>
        <v xml:space="preserve">Rekonstrukce  výpravní budovy v ŽST Planá u Marianských Lázní</v>
      </c>
      <c r="F83" s="34"/>
      <c r="G83" s="34"/>
      <c r="H83" s="34"/>
      <c r="I83" s="42"/>
      <c r="J83" s="42"/>
      <c r="K83" s="42"/>
      <c r="L83" s="147"/>
      <c r="S83" s="40"/>
      <c r="T83" s="40"/>
      <c r="U83" s="40"/>
      <c r="V83" s="40"/>
      <c r="W83" s="40"/>
      <c r="X83" s="40"/>
      <c r="Y83" s="40"/>
      <c r="Z83" s="40"/>
      <c r="AA83" s="40"/>
      <c r="AB83" s="40"/>
      <c r="AC83" s="40"/>
      <c r="AD83" s="40"/>
      <c r="AE83" s="40"/>
    </row>
    <row r="84" s="1" customFormat="1" ht="12" customHeight="1">
      <c r="B84" s="23"/>
      <c r="C84" s="34" t="s">
        <v>181</v>
      </c>
      <c r="D84" s="24"/>
      <c r="E84" s="24"/>
      <c r="F84" s="24"/>
      <c r="G84" s="24"/>
      <c r="H84" s="24"/>
      <c r="I84" s="24"/>
      <c r="J84" s="24"/>
      <c r="K84" s="24"/>
      <c r="L84" s="22"/>
    </row>
    <row r="85" s="1" customFormat="1" ht="16.5" customHeight="1">
      <c r="B85" s="23"/>
      <c r="C85" s="24"/>
      <c r="D85" s="24"/>
      <c r="E85" s="172" t="s">
        <v>261</v>
      </c>
      <c r="F85" s="24"/>
      <c r="G85" s="24"/>
      <c r="H85" s="24"/>
      <c r="I85" s="24"/>
      <c r="J85" s="24"/>
      <c r="K85" s="24"/>
      <c r="L85" s="22"/>
    </row>
    <row r="86" s="1" customFormat="1" ht="12" customHeight="1">
      <c r="B86" s="23"/>
      <c r="C86" s="34" t="s">
        <v>183</v>
      </c>
      <c r="D86" s="24"/>
      <c r="E86" s="24"/>
      <c r="F86" s="24"/>
      <c r="G86" s="24"/>
      <c r="H86" s="24"/>
      <c r="I86" s="24"/>
      <c r="J86" s="24"/>
      <c r="K86" s="24"/>
      <c r="L86" s="22"/>
    </row>
    <row r="87" s="2" customFormat="1" ht="16.5" customHeight="1">
      <c r="A87" s="40"/>
      <c r="B87" s="41"/>
      <c r="C87" s="42"/>
      <c r="D87" s="42"/>
      <c r="E87" s="231" t="s">
        <v>473</v>
      </c>
      <c r="F87" s="42"/>
      <c r="G87" s="42"/>
      <c r="H87" s="42"/>
      <c r="I87" s="42"/>
      <c r="J87" s="42"/>
      <c r="K87" s="42"/>
      <c r="L87" s="147"/>
      <c r="S87" s="40"/>
      <c r="T87" s="40"/>
      <c r="U87" s="40"/>
      <c r="V87" s="40"/>
      <c r="W87" s="40"/>
      <c r="X87" s="40"/>
      <c r="Y87" s="40"/>
      <c r="Z87" s="40"/>
      <c r="AA87" s="40"/>
      <c r="AB87" s="40"/>
      <c r="AC87" s="40"/>
      <c r="AD87" s="40"/>
      <c r="AE87" s="40"/>
    </row>
    <row r="88" s="2" customFormat="1" ht="12" customHeight="1">
      <c r="A88" s="40"/>
      <c r="B88" s="41"/>
      <c r="C88" s="34" t="s">
        <v>263</v>
      </c>
      <c r="D88" s="42"/>
      <c r="E88" s="42"/>
      <c r="F88" s="42"/>
      <c r="G88" s="42"/>
      <c r="H88" s="42"/>
      <c r="I88" s="42"/>
      <c r="J88" s="42"/>
      <c r="K88" s="42"/>
      <c r="L88" s="147"/>
      <c r="S88" s="40"/>
      <c r="T88" s="40"/>
      <c r="U88" s="40"/>
      <c r="V88" s="40"/>
      <c r="W88" s="40"/>
      <c r="X88" s="40"/>
      <c r="Y88" s="40"/>
      <c r="Z88" s="40"/>
      <c r="AA88" s="40"/>
      <c r="AB88" s="40"/>
      <c r="AC88" s="40"/>
      <c r="AD88" s="40"/>
      <c r="AE88" s="40"/>
    </row>
    <row r="89" s="2" customFormat="1" ht="16.5" customHeight="1">
      <c r="A89" s="40"/>
      <c r="B89" s="41"/>
      <c r="C89" s="42"/>
      <c r="D89" s="42"/>
      <c r="E89" s="71" t="str">
        <f>E13</f>
        <v>04 - Okapový chodník</v>
      </c>
      <c r="F89" s="42"/>
      <c r="G89" s="42"/>
      <c r="H89" s="42"/>
      <c r="I89" s="42"/>
      <c r="J89" s="42"/>
      <c r="K89" s="42"/>
      <c r="L89" s="147"/>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7"/>
      <c r="S90" s="40"/>
      <c r="T90" s="40"/>
      <c r="U90" s="40"/>
      <c r="V90" s="40"/>
      <c r="W90" s="40"/>
      <c r="X90" s="40"/>
      <c r="Y90" s="40"/>
      <c r="Z90" s="40"/>
      <c r="AA90" s="40"/>
      <c r="AB90" s="40"/>
      <c r="AC90" s="40"/>
      <c r="AD90" s="40"/>
      <c r="AE90" s="40"/>
    </row>
    <row r="91" s="2" customFormat="1" ht="12" customHeight="1">
      <c r="A91" s="40"/>
      <c r="B91" s="41"/>
      <c r="C91" s="34" t="s">
        <v>21</v>
      </c>
      <c r="D91" s="42"/>
      <c r="E91" s="42"/>
      <c r="F91" s="29" t="str">
        <f>F16</f>
        <v xml:space="preserve"> </v>
      </c>
      <c r="G91" s="42"/>
      <c r="H91" s="42"/>
      <c r="I91" s="34" t="s">
        <v>23</v>
      </c>
      <c r="J91" s="74" t="str">
        <f>IF(J16="","",J16)</f>
        <v>17. 6. 2020</v>
      </c>
      <c r="K91" s="42"/>
      <c r="L91" s="147"/>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7"/>
      <c r="S92" s="40"/>
      <c r="T92" s="40"/>
      <c r="U92" s="40"/>
      <c r="V92" s="40"/>
      <c r="W92" s="40"/>
      <c r="X92" s="40"/>
      <c r="Y92" s="40"/>
      <c r="Z92" s="40"/>
      <c r="AA92" s="40"/>
      <c r="AB92" s="40"/>
      <c r="AC92" s="40"/>
      <c r="AD92" s="40"/>
      <c r="AE92" s="40"/>
    </row>
    <row r="93" s="2" customFormat="1" ht="15.15" customHeight="1">
      <c r="A93" s="40"/>
      <c r="B93" s="41"/>
      <c r="C93" s="34" t="s">
        <v>25</v>
      </c>
      <c r="D93" s="42"/>
      <c r="E93" s="42"/>
      <c r="F93" s="29" t="str">
        <f>E19</f>
        <v>Správa železniční dopravní cesty</v>
      </c>
      <c r="G93" s="42"/>
      <c r="H93" s="42"/>
      <c r="I93" s="34" t="s">
        <v>33</v>
      </c>
      <c r="J93" s="38" t="str">
        <f>E25</f>
        <v>Viagnostics s.r.o.</v>
      </c>
      <c r="K93" s="42"/>
      <c r="L93" s="147"/>
      <c r="S93" s="40"/>
      <c r="T93" s="40"/>
      <c r="U93" s="40"/>
      <c r="V93" s="40"/>
      <c r="W93" s="40"/>
      <c r="X93" s="40"/>
      <c r="Y93" s="40"/>
      <c r="Z93" s="40"/>
      <c r="AA93" s="40"/>
      <c r="AB93" s="40"/>
      <c r="AC93" s="40"/>
      <c r="AD93" s="40"/>
      <c r="AE93" s="40"/>
    </row>
    <row r="94" s="2" customFormat="1" ht="15.15" customHeight="1">
      <c r="A94" s="40"/>
      <c r="B94" s="41"/>
      <c r="C94" s="34" t="s">
        <v>31</v>
      </c>
      <c r="D94" s="42"/>
      <c r="E94" s="42"/>
      <c r="F94" s="29" t="str">
        <f>IF(E22="","",E22)</f>
        <v>Vyplň údaj</v>
      </c>
      <c r="G94" s="42"/>
      <c r="H94" s="42"/>
      <c r="I94" s="34" t="s">
        <v>38</v>
      </c>
      <c r="J94" s="38" t="str">
        <f>E28</f>
        <v xml:space="preserve"> </v>
      </c>
      <c r="K94" s="42"/>
      <c r="L94" s="147"/>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147"/>
      <c r="S95" s="40"/>
      <c r="T95" s="40"/>
      <c r="U95" s="40"/>
      <c r="V95" s="40"/>
      <c r="W95" s="40"/>
      <c r="X95" s="40"/>
      <c r="Y95" s="40"/>
      <c r="Z95" s="40"/>
      <c r="AA95" s="40"/>
      <c r="AB95" s="40"/>
      <c r="AC95" s="40"/>
      <c r="AD95" s="40"/>
      <c r="AE95" s="40"/>
    </row>
    <row r="96" s="10" customFormat="1" ht="29.28" customHeight="1">
      <c r="A96" s="183"/>
      <c r="B96" s="184"/>
      <c r="C96" s="185" t="s">
        <v>192</v>
      </c>
      <c r="D96" s="186" t="s">
        <v>60</v>
      </c>
      <c r="E96" s="186" t="s">
        <v>56</v>
      </c>
      <c r="F96" s="186" t="s">
        <v>57</v>
      </c>
      <c r="G96" s="186" t="s">
        <v>193</v>
      </c>
      <c r="H96" s="186" t="s">
        <v>194</v>
      </c>
      <c r="I96" s="186" t="s">
        <v>195</v>
      </c>
      <c r="J96" s="186" t="s">
        <v>187</v>
      </c>
      <c r="K96" s="187" t="s">
        <v>196</v>
      </c>
      <c r="L96" s="188"/>
      <c r="M96" s="94" t="s">
        <v>19</v>
      </c>
      <c r="N96" s="95" t="s">
        <v>45</v>
      </c>
      <c r="O96" s="95" t="s">
        <v>197</v>
      </c>
      <c r="P96" s="95" t="s">
        <v>198</v>
      </c>
      <c r="Q96" s="95" t="s">
        <v>199</v>
      </c>
      <c r="R96" s="95" t="s">
        <v>200</v>
      </c>
      <c r="S96" s="95" t="s">
        <v>201</v>
      </c>
      <c r="T96" s="96" t="s">
        <v>202</v>
      </c>
      <c r="U96" s="183"/>
      <c r="V96" s="183"/>
      <c r="W96" s="183"/>
      <c r="X96" s="183"/>
      <c r="Y96" s="183"/>
      <c r="Z96" s="183"/>
      <c r="AA96" s="183"/>
      <c r="AB96" s="183"/>
      <c r="AC96" s="183"/>
      <c r="AD96" s="183"/>
      <c r="AE96" s="183"/>
    </row>
    <row r="97" s="2" customFormat="1" ht="22.8" customHeight="1">
      <c r="A97" s="40"/>
      <c r="B97" s="41"/>
      <c r="C97" s="101" t="s">
        <v>203</v>
      </c>
      <c r="D97" s="42"/>
      <c r="E97" s="42"/>
      <c r="F97" s="42"/>
      <c r="G97" s="42"/>
      <c r="H97" s="42"/>
      <c r="I97" s="42"/>
      <c r="J97" s="189">
        <f>BK97</f>
        <v>0</v>
      </c>
      <c r="K97" s="42"/>
      <c r="L97" s="46"/>
      <c r="M97" s="97"/>
      <c r="N97" s="190"/>
      <c r="O97" s="98"/>
      <c r="P97" s="191">
        <f>P98</f>
        <v>0</v>
      </c>
      <c r="Q97" s="98"/>
      <c r="R97" s="191">
        <f>R98</f>
        <v>10.623714550000001</v>
      </c>
      <c r="S97" s="98"/>
      <c r="T97" s="192">
        <f>T98</f>
        <v>4.6675499999999994</v>
      </c>
      <c r="U97" s="40"/>
      <c r="V97" s="40"/>
      <c r="W97" s="40"/>
      <c r="X97" s="40"/>
      <c r="Y97" s="40"/>
      <c r="Z97" s="40"/>
      <c r="AA97" s="40"/>
      <c r="AB97" s="40"/>
      <c r="AC97" s="40"/>
      <c r="AD97" s="40"/>
      <c r="AE97" s="40"/>
      <c r="AT97" s="19" t="s">
        <v>74</v>
      </c>
      <c r="AU97" s="19" t="s">
        <v>188</v>
      </c>
      <c r="BK97" s="193">
        <f>BK98</f>
        <v>0</v>
      </c>
    </row>
    <row r="98" s="11" customFormat="1" ht="25.92" customHeight="1">
      <c r="A98" s="11"/>
      <c r="B98" s="194"/>
      <c r="C98" s="195"/>
      <c r="D98" s="196" t="s">
        <v>74</v>
      </c>
      <c r="E98" s="197" t="s">
        <v>276</v>
      </c>
      <c r="F98" s="197" t="s">
        <v>277</v>
      </c>
      <c r="G98" s="195"/>
      <c r="H98" s="195"/>
      <c r="I98" s="198"/>
      <c r="J98" s="199">
        <f>BK98</f>
        <v>0</v>
      </c>
      <c r="K98" s="195"/>
      <c r="L98" s="200"/>
      <c r="M98" s="201"/>
      <c r="N98" s="202"/>
      <c r="O98" s="202"/>
      <c r="P98" s="203">
        <f>P99+P104+P116+P119+P129</f>
        <v>0</v>
      </c>
      <c r="Q98" s="202"/>
      <c r="R98" s="203">
        <f>R99+R104+R116+R119+R129</f>
        <v>10.623714550000001</v>
      </c>
      <c r="S98" s="202"/>
      <c r="T98" s="204">
        <f>T99+T104+T116+T119+T129</f>
        <v>4.6675499999999994</v>
      </c>
      <c r="U98" s="11"/>
      <c r="V98" s="11"/>
      <c r="W98" s="11"/>
      <c r="X98" s="11"/>
      <c r="Y98" s="11"/>
      <c r="Z98" s="11"/>
      <c r="AA98" s="11"/>
      <c r="AB98" s="11"/>
      <c r="AC98" s="11"/>
      <c r="AD98" s="11"/>
      <c r="AE98" s="11"/>
      <c r="AR98" s="205" t="s">
        <v>82</v>
      </c>
      <c r="AT98" s="206" t="s">
        <v>74</v>
      </c>
      <c r="AU98" s="206" t="s">
        <v>75</v>
      </c>
      <c r="AY98" s="205" t="s">
        <v>207</v>
      </c>
      <c r="BK98" s="207">
        <f>BK99+BK104+BK116+BK119+BK129</f>
        <v>0</v>
      </c>
    </row>
    <row r="99" s="11" customFormat="1" ht="22.8" customHeight="1">
      <c r="A99" s="11"/>
      <c r="B99" s="194"/>
      <c r="C99" s="195"/>
      <c r="D99" s="196" t="s">
        <v>74</v>
      </c>
      <c r="E99" s="237" t="s">
        <v>82</v>
      </c>
      <c r="F99" s="237" t="s">
        <v>278</v>
      </c>
      <c r="G99" s="195"/>
      <c r="H99" s="195"/>
      <c r="I99" s="198"/>
      <c r="J99" s="238">
        <f>BK99</f>
        <v>0</v>
      </c>
      <c r="K99" s="195"/>
      <c r="L99" s="200"/>
      <c r="M99" s="201"/>
      <c r="N99" s="202"/>
      <c r="O99" s="202"/>
      <c r="P99" s="203">
        <f>SUM(P100:P103)</f>
        <v>0</v>
      </c>
      <c r="Q99" s="202"/>
      <c r="R99" s="203">
        <f>SUM(R100:R103)</f>
        <v>0</v>
      </c>
      <c r="S99" s="202"/>
      <c r="T99" s="204">
        <f>SUM(T100:T103)</f>
        <v>4.6675499999999994</v>
      </c>
      <c r="U99" s="11"/>
      <c r="V99" s="11"/>
      <c r="W99" s="11"/>
      <c r="X99" s="11"/>
      <c r="Y99" s="11"/>
      <c r="Z99" s="11"/>
      <c r="AA99" s="11"/>
      <c r="AB99" s="11"/>
      <c r="AC99" s="11"/>
      <c r="AD99" s="11"/>
      <c r="AE99" s="11"/>
      <c r="AR99" s="205" t="s">
        <v>82</v>
      </c>
      <c r="AT99" s="206" t="s">
        <v>74</v>
      </c>
      <c r="AU99" s="206" t="s">
        <v>82</v>
      </c>
      <c r="AY99" s="205" t="s">
        <v>207</v>
      </c>
      <c r="BK99" s="207">
        <f>SUM(BK100:BK103)</f>
        <v>0</v>
      </c>
    </row>
    <row r="100" s="2" customFormat="1" ht="37.8" customHeight="1">
      <c r="A100" s="40"/>
      <c r="B100" s="41"/>
      <c r="C100" s="208" t="s">
        <v>82</v>
      </c>
      <c r="D100" s="208" t="s">
        <v>208</v>
      </c>
      <c r="E100" s="209" t="s">
        <v>513</v>
      </c>
      <c r="F100" s="210" t="s">
        <v>514</v>
      </c>
      <c r="G100" s="211" t="s">
        <v>281</v>
      </c>
      <c r="H100" s="212">
        <v>16.094999999999999</v>
      </c>
      <c r="I100" s="213"/>
      <c r="J100" s="214">
        <f>ROUND(I100*H100,2)</f>
        <v>0</v>
      </c>
      <c r="K100" s="210" t="s">
        <v>212</v>
      </c>
      <c r="L100" s="46"/>
      <c r="M100" s="215" t="s">
        <v>19</v>
      </c>
      <c r="N100" s="216" t="s">
        <v>46</v>
      </c>
      <c r="O100" s="86"/>
      <c r="P100" s="217">
        <f>O100*H100</f>
        <v>0</v>
      </c>
      <c r="Q100" s="217">
        <v>0</v>
      </c>
      <c r="R100" s="217">
        <f>Q100*H100</f>
        <v>0</v>
      </c>
      <c r="S100" s="217">
        <v>0.28999999999999998</v>
      </c>
      <c r="T100" s="218">
        <f>S100*H100</f>
        <v>4.6675499999999994</v>
      </c>
      <c r="U100" s="40"/>
      <c r="V100" s="40"/>
      <c r="W100" s="40"/>
      <c r="X100" s="40"/>
      <c r="Y100" s="40"/>
      <c r="Z100" s="40"/>
      <c r="AA100" s="40"/>
      <c r="AB100" s="40"/>
      <c r="AC100" s="40"/>
      <c r="AD100" s="40"/>
      <c r="AE100" s="40"/>
      <c r="AR100" s="219" t="s">
        <v>225</v>
      </c>
      <c r="AT100" s="219" t="s">
        <v>208</v>
      </c>
      <c r="AU100" s="219" t="s">
        <v>84</v>
      </c>
      <c r="AY100" s="19" t="s">
        <v>207</v>
      </c>
      <c r="BE100" s="220">
        <f>IF(N100="základní",J100,0)</f>
        <v>0</v>
      </c>
      <c r="BF100" s="220">
        <f>IF(N100="snížená",J100,0)</f>
        <v>0</v>
      </c>
      <c r="BG100" s="220">
        <f>IF(N100="zákl. přenesená",J100,0)</f>
        <v>0</v>
      </c>
      <c r="BH100" s="220">
        <f>IF(N100="sníž. přenesená",J100,0)</f>
        <v>0</v>
      </c>
      <c r="BI100" s="220">
        <f>IF(N100="nulová",J100,0)</f>
        <v>0</v>
      </c>
      <c r="BJ100" s="19" t="s">
        <v>82</v>
      </c>
      <c r="BK100" s="220">
        <f>ROUND(I100*H100,2)</f>
        <v>0</v>
      </c>
      <c r="BL100" s="19" t="s">
        <v>225</v>
      </c>
      <c r="BM100" s="219" t="s">
        <v>603</v>
      </c>
    </row>
    <row r="101" s="2" customFormat="1">
      <c r="A101" s="40"/>
      <c r="B101" s="41"/>
      <c r="C101" s="42"/>
      <c r="D101" s="221" t="s">
        <v>215</v>
      </c>
      <c r="E101" s="42"/>
      <c r="F101" s="222" t="s">
        <v>287</v>
      </c>
      <c r="G101" s="42"/>
      <c r="H101" s="42"/>
      <c r="I101" s="223"/>
      <c r="J101" s="42"/>
      <c r="K101" s="42"/>
      <c r="L101" s="46"/>
      <c r="M101" s="224"/>
      <c r="N101" s="225"/>
      <c r="O101" s="86"/>
      <c r="P101" s="86"/>
      <c r="Q101" s="86"/>
      <c r="R101" s="86"/>
      <c r="S101" s="86"/>
      <c r="T101" s="87"/>
      <c r="U101" s="40"/>
      <c r="V101" s="40"/>
      <c r="W101" s="40"/>
      <c r="X101" s="40"/>
      <c r="Y101" s="40"/>
      <c r="Z101" s="40"/>
      <c r="AA101" s="40"/>
      <c r="AB101" s="40"/>
      <c r="AC101" s="40"/>
      <c r="AD101" s="40"/>
      <c r="AE101" s="40"/>
      <c r="AT101" s="19" t="s">
        <v>215</v>
      </c>
      <c r="AU101" s="19" t="s">
        <v>84</v>
      </c>
    </row>
    <row r="102" s="2" customFormat="1" ht="14.4" customHeight="1">
      <c r="A102" s="40"/>
      <c r="B102" s="41"/>
      <c r="C102" s="208" t="s">
        <v>84</v>
      </c>
      <c r="D102" s="208" t="s">
        <v>208</v>
      </c>
      <c r="E102" s="209" t="s">
        <v>485</v>
      </c>
      <c r="F102" s="210" t="s">
        <v>486</v>
      </c>
      <c r="G102" s="211" t="s">
        <v>281</v>
      </c>
      <c r="H102" s="212">
        <v>16.094999999999999</v>
      </c>
      <c r="I102" s="213"/>
      <c r="J102" s="214">
        <f>ROUND(I102*H102,2)</f>
        <v>0</v>
      </c>
      <c r="K102" s="210" t="s">
        <v>212</v>
      </c>
      <c r="L102" s="46"/>
      <c r="M102" s="215" t="s">
        <v>19</v>
      </c>
      <c r="N102" s="216" t="s">
        <v>46</v>
      </c>
      <c r="O102" s="86"/>
      <c r="P102" s="217">
        <f>O102*H102</f>
        <v>0</v>
      </c>
      <c r="Q102" s="217">
        <v>0</v>
      </c>
      <c r="R102" s="217">
        <f>Q102*H102</f>
        <v>0</v>
      </c>
      <c r="S102" s="217">
        <v>0</v>
      </c>
      <c r="T102" s="218">
        <f>S102*H102</f>
        <v>0</v>
      </c>
      <c r="U102" s="40"/>
      <c r="V102" s="40"/>
      <c r="W102" s="40"/>
      <c r="X102" s="40"/>
      <c r="Y102" s="40"/>
      <c r="Z102" s="40"/>
      <c r="AA102" s="40"/>
      <c r="AB102" s="40"/>
      <c r="AC102" s="40"/>
      <c r="AD102" s="40"/>
      <c r="AE102" s="40"/>
      <c r="AR102" s="219" t="s">
        <v>225</v>
      </c>
      <c r="AT102" s="219" t="s">
        <v>208</v>
      </c>
      <c r="AU102" s="219" t="s">
        <v>84</v>
      </c>
      <c r="AY102" s="19" t="s">
        <v>207</v>
      </c>
      <c r="BE102" s="220">
        <f>IF(N102="základní",J102,0)</f>
        <v>0</v>
      </c>
      <c r="BF102" s="220">
        <f>IF(N102="snížená",J102,0)</f>
        <v>0</v>
      </c>
      <c r="BG102" s="220">
        <f>IF(N102="zákl. přenesená",J102,0)</f>
        <v>0</v>
      </c>
      <c r="BH102" s="220">
        <f>IF(N102="sníž. přenesená",J102,0)</f>
        <v>0</v>
      </c>
      <c r="BI102" s="220">
        <f>IF(N102="nulová",J102,0)</f>
        <v>0</v>
      </c>
      <c r="BJ102" s="19" t="s">
        <v>82</v>
      </c>
      <c r="BK102" s="220">
        <f>ROUND(I102*H102,2)</f>
        <v>0</v>
      </c>
      <c r="BL102" s="19" t="s">
        <v>225</v>
      </c>
      <c r="BM102" s="219" t="s">
        <v>604</v>
      </c>
    </row>
    <row r="103" s="2" customFormat="1">
      <c r="A103" s="40"/>
      <c r="B103" s="41"/>
      <c r="C103" s="42"/>
      <c r="D103" s="221" t="s">
        <v>215</v>
      </c>
      <c r="E103" s="42"/>
      <c r="F103" s="222" t="s">
        <v>488</v>
      </c>
      <c r="G103" s="42"/>
      <c r="H103" s="42"/>
      <c r="I103" s="223"/>
      <c r="J103" s="42"/>
      <c r="K103" s="42"/>
      <c r="L103" s="46"/>
      <c r="M103" s="224"/>
      <c r="N103" s="225"/>
      <c r="O103" s="86"/>
      <c r="P103" s="86"/>
      <c r="Q103" s="86"/>
      <c r="R103" s="86"/>
      <c r="S103" s="86"/>
      <c r="T103" s="87"/>
      <c r="U103" s="40"/>
      <c r="V103" s="40"/>
      <c r="W103" s="40"/>
      <c r="X103" s="40"/>
      <c r="Y103" s="40"/>
      <c r="Z103" s="40"/>
      <c r="AA103" s="40"/>
      <c r="AB103" s="40"/>
      <c r="AC103" s="40"/>
      <c r="AD103" s="40"/>
      <c r="AE103" s="40"/>
      <c r="AT103" s="19" t="s">
        <v>215</v>
      </c>
      <c r="AU103" s="19" t="s">
        <v>84</v>
      </c>
    </row>
    <row r="104" s="11" customFormat="1" ht="22.8" customHeight="1">
      <c r="A104" s="11"/>
      <c r="B104" s="194"/>
      <c r="C104" s="195"/>
      <c r="D104" s="196" t="s">
        <v>74</v>
      </c>
      <c r="E104" s="237" t="s">
        <v>206</v>
      </c>
      <c r="F104" s="237" t="s">
        <v>328</v>
      </c>
      <c r="G104" s="195"/>
      <c r="H104" s="195"/>
      <c r="I104" s="198"/>
      <c r="J104" s="238">
        <f>BK104</f>
        <v>0</v>
      </c>
      <c r="K104" s="195"/>
      <c r="L104" s="200"/>
      <c r="M104" s="201"/>
      <c r="N104" s="202"/>
      <c r="O104" s="202"/>
      <c r="P104" s="203">
        <f>SUM(P105:P115)</f>
        <v>0</v>
      </c>
      <c r="Q104" s="202"/>
      <c r="R104" s="203">
        <f>SUM(R105:R115)</f>
        <v>10.6161499</v>
      </c>
      <c r="S104" s="202"/>
      <c r="T104" s="204">
        <f>SUM(T105:T115)</f>
        <v>0</v>
      </c>
      <c r="U104" s="11"/>
      <c r="V104" s="11"/>
      <c r="W104" s="11"/>
      <c r="X104" s="11"/>
      <c r="Y104" s="11"/>
      <c r="Z104" s="11"/>
      <c r="AA104" s="11"/>
      <c r="AB104" s="11"/>
      <c r="AC104" s="11"/>
      <c r="AD104" s="11"/>
      <c r="AE104" s="11"/>
      <c r="AR104" s="205" t="s">
        <v>82</v>
      </c>
      <c r="AT104" s="206" t="s">
        <v>74</v>
      </c>
      <c r="AU104" s="206" t="s">
        <v>82</v>
      </c>
      <c r="AY104" s="205" t="s">
        <v>207</v>
      </c>
      <c r="BK104" s="207">
        <f>SUM(BK105:BK115)</f>
        <v>0</v>
      </c>
    </row>
    <row r="105" s="2" customFormat="1" ht="14.4" customHeight="1">
      <c r="A105" s="40"/>
      <c r="B105" s="41"/>
      <c r="C105" s="208" t="s">
        <v>97</v>
      </c>
      <c r="D105" s="208" t="s">
        <v>208</v>
      </c>
      <c r="E105" s="209" t="s">
        <v>531</v>
      </c>
      <c r="F105" s="210" t="s">
        <v>532</v>
      </c>
      <c r="G105" s="211" t="s">
        <v>281</v>
      </c>
      <c r="H105" s="212">
        <v>16.094999999999999</v>
      </c>
      <c r="I105" s="213"/>
      <c r="J105" s="214">
        <f>ROUND(I105*H105,2)</f>
        <v>0</v>
      </c>
      <c r="K105" s="210" t="s">
        <v>212</v>
      </c>
      <c r="L105" s="46"/>
      <c r="M105" s="215" t="s">
        <v>19</v>
      </c>
      <c r="N105" s="216" t="s">
        <v>46</v>
      </c>
      <c r="O105" s="86"/>
      <c r="P105" s="217">
        <f>O105*H105</f>
        <v>0</v>
      </c>
      <c r="Q105" s="217">
        <v>0.34499999999999997</v>
      </c>
      <c r="R105" s="217">
        <f>Q105*H105</f>
        <v>5.5527749999999996</v>
      </c>
      <c r="S105" s="217">
        <v>0</v>
      </c>
      <c r="T105" s="218">
        <f>S105*H105</f>
        <v>0</v>
      </c>
      <c r="U105" s="40"/>
      <c r="V105" s="40"/>
      <c r="W105" s="40"/>
      <c r="X105" s="40"/>
      <c r="Y105" s="40"/>
      <c r="Z105" s="40"/>
      <c r="AA105" s="40"/>
      <c r="AB105" s="40"/>
      <c r="AC105" s="40"/>
      <c r="AD105" s="40"/>
      <c r="AE105" s="40"/>
      <c r="AR105" s="219" t="s">
        <v>225</v>
      </c>
      <c r="AT105" s="219" t="s">
        <v>208</v>
      </c>
      <c r="AU105" s="219" t="s">
        <v>84</v>
      </c>
      <c r="AY105" s="19" t="s">
        <v>207</v>
      </c>
      <c r="BE105" s="220">
        <f>IF(N105="základní",J105,0)</f>
        <v>0</v>
      </c>
      <c r="BF105" s="220">
        <f>IF(N105="snížená",J105,0)</f>
        <v>0</v>
      </c>
      <c r="BG105" s="220">
        <f>IF(N105="zákl. přenesená",J105,0)</f>
        <v>0</v>
      </c>
      <c r="BH105" s="220">
        <f>IF(N105="sníž. přenesená",J105,0)</f>
        <v>0</v>
      </c>
      <c r="BI105" s="220">
        <f>IF(N105="nulová",J105,0)</f>
        <v>0</v>
      </c>
      <c r="BJ105" s="19" t="s">
        <v>82</v>
      </c>
      <c r="BK105" s="220">
        <f>ROUND(I105*H105,2)</f>
        <v>0</v>
      </c>
      <c r="BL105" s="19" t="s">
        <v>225</v>
      </c>
      <c r="BM105" s="219" t="s">
        <v>605</v>
      </c>
    </row>
    <row r="106" s="2" customFormat="1" ht="37.8" customHeight="1">
      <c r="A106" s="40"/>
      <c r="B106" s="41"/>
      <c r="C106" s="208" t="s">
        <v>225</v>
      </c>
      <c r="D106" s="208" t="s">
        <v>208</v>
      </c>
      <c r="E106" s="209" t="s">
        <v>332</v>
      </c>
      <c r="F106" s="210" t="s">
        <v>333</v>
      </c>
      <c r="G106" s="211" t="s">
        <v>281</v>
      </c>
      <c r="H106" s="212">
        <v>16.094999999999999</v>
      </c>
      <c r="I106" s="213"/>
      <c r="J106" s="214">
        <f>ROUND(I106*H106,2)</f>
        <v>0</v>
      </c>
      <c r="K106" s="210" t="s">
        <v>212</v>
      </c>
      <c r="L106" s="46"/>
      <c r="M106" s="215" t="s">
        <v>19</v>
      </c>
      <c r="N106" s="216" t="s">
        <v>46</v>
      </c>
      <c r="O106" s="86"/>
      <c r="P106" s="217">
        <f>O106*H106</f>
        <v>0</v>
      </c>
      <c r="Q106" s="217">
        <v>0.10362</v>
      </c>
      <c r="R106" s="217">
        <f>Q106*H106</f>
        <v>1.6677639</v>
      </c>
      <c r="S106" s="217">
        <v>0</v>
      </c>
      <c r="T106" s="218">
        <f>S106*H106</f>
        <v>0</v>
      </c>
      <c r="U106" s="40"/>
      <c r="V106" s="40"/>
      <c r="W106" s="40"/>
      <c r="X106" s="40"/>
      <c r="Y106" s="40"/>
      <c r="Z106" s="40"/>
      <c r="AA106" s="40"/>
      <c r="AB106" s="40"/>
      <c r="AC106" s="40"/>
      <c r="AD106" s="40"/>
      <c r="AE106" s="40"/>
      <c r="AR106" s="219" t="s">
        <v>225</v>
      </c>
      <c r="AT106" s="219" t="s">
        <v>208</v>
      </c>
      <c r="AU106" s="219" t="s">
        <v>84</v>
      </c>
      <c r="AY106" s="19" t="s">
        <v>207</v>
      </c>
      <c r="BE106" s="220">
        <f>IF(N106="základní",J106,0)</f>
        <v>0</v>
      </c>
      <c r="BF106" s="220">
        <f>IF(N106="snížená",J106,0)</f>
        <v>0</v>
      </c>
      <c r="BG106" s="220">
        <f>IF(N106="zákl. přenesená",J106,0)</f>
        <v>0</v>
      </c>
      <c r="BH106" s="220">
        <f>IF(N106="sníž. přenesená",J106,0)</f>
        <v>0</v>
      </c>
      <c r="BI106" s="220">
        <f>IF(N106="nulová",J106,0)</f>
        <v>0</v>
      </c>
      <c r="BJ106" s="19" t="s">
        <v>82</v>
      </c>
      <c r="BK106" s="220">
        <f>ROUND(I106*H106,2)</f>
        <v>0</v>
      </c>
      <c r="BL106" s="19" t="s">
        <v>225</v>
      </c>
      <c r="BM106" s="219" t="s">
        <v>606</v>
      </c>
    </row>
    <row r="107" s="2" customFormat="1">
      <c r="A107" s="40"/>
      <c r="B107" s="41"/>
      <c r="C107" s="42"/>
      <c r="D107" s="221" t="s">
        <v>215</v>
      </c>
      <c r="E107" s="42"/>
      <c r="F107" s="222" t="s">
        <v>335</v>
      </c>
      <c r="G107" s="42"/>
      <c r="H107" s="42"/>
      <c r="I107" s="223"/>
      <c r="J107" s="42"/>
      <c r="K107" s="42"/>
      <c r="L107" s="46"/>
      <c r="M107" s="224"/>
      <c r="N107" s="225"/>
      <c r="O107" s="86"/>
      <c r="P107" s="86"/>
      <c r="Q107" s="86"/>
      <c r="R107" s="86"/>
      <c r="S107" s="86"/>
      <c r="T107" s="87"/>
      <c r="U107" s="40"/>
      <c r="V107" s="40"/>
      <c r="W107" s="40"/>
      <c r="X107" s="40"/>
      <c r="Y107" s="40"/>
      <c r="Z107" s="40"/>
      <c r="AA107" s="40"/>
      <c r="AB107" s="40"/>
      <c r="AC107" s="40"/>
      <c r="AD107" s="40"/>
      <c r="AE107" s="40"/>
      <c r="AT107" s="19" t="s">
        <v>215</v>
      </c>
      <c r="AU107" s="19" t="s">
        <v>84</v>
      </c>
    </row>
    <row r="108" s="2" customFormat="1" ht="14.4" customHeight="1">
      <c r="A108" s="40"/>
      <c r="B108" s="41"/>
      <c r="C108" s="260" t="s">
        <v>206</v>
      </c>
      <c r="D108" s="260" t="s">
        <v>339</v>
      </c>
      <c r="E108" s="261" t="s">
        <v>340</v>
      </c>
      <c r="F108" s="262" t="s">
        <v>341</v>
      </c>
      <c r="G108" s="263" t="s">
        <v>281</v>
      </c>
      <c r="H108" s="264">
        <v>15.952999999999999</v>
      </c>
      <c r="I108" s="265"/>
      <c r="J108" s="266">
        <f>ROUND(I108*H108,2)</f>
        <v>0</v>
      </c>
      <c r="K108" s="262" t="s">
        <v>212</v>
      </c>
      <c r="L108" s="267"/>
      <c r="M108" s="268" t="s">
        <v>19</v>
      </c>
      <c r="N108" s="269" t="s">
        <v>46</v>
      </c>
      <c r="O108" s="86"/>
      <c r="P108" s="217">
        <f>O108*H108</f>
        <v>0</v>
      </c>
      <c r="Q108" s="217">
        <v>0.20999999999999999</v>
      </c>
      <c r="R108" s="217">
        <f>Q108*H108</f>
        <v>3.3501299999999996</v>
      </c>
      <c r="S108" s="217">
        <v>0</v>
      </c>
      <c r="T108" s="218">
        <f>S108*H108</f>
        <v>0</v>
      </c>
      <c r="U108" s="40"/>
      <c r="V108" s="40"/>
      <c r="W108" s="40"/>
      <c r="X108" s="40"/>
      <c r="Y108" s="40"/>
      <c r="Z108" s="40"/>
      <c r="AA108" s="40"/>
      <c r="AB108" s="40"/>
      <c r="AC108" s="40"/>
      <c r="AD108" s="40"/>
      <c r="AE108" s="40"/>
      <c r="AR108" s="219" t="s">
        <v>241</v>
      </c>
      <c r="AT108" s="219" t="s">
        <v>339</v>
      </c>
      <c r="AU108" s="219" t="s">
        <v>84</v>
      </c>
      <c r="AY108" s="19" t="s">
        <v>207</v>
      </c>
      <c r="BE108" s="220">
        <f>IF(N108="základní",J108,0)</f>
        <v>0</v>
      </c>
      <c r="BF108" s="220">
        <f>IF(N108="snížená",J108,0)</f>
        <v>0</v>
      </c>
      <c r="BG108" s="220">
        <f>IF(N108="zákl. přenesená",J108,0)</f>
        <v>0</v>
      </c>
      <c r="BH108" s="220">
        <f>IF(N108="sníž. přenesená",J108,0)</f>
        <v>0</v>
      </c>
      <c r="BI108" s="220">
        <f>IF(N108="nulová",J108,0)</f>
        <v>0</v>
      </c>
      <c r="BJ108" s="19" t="s">
        <v>82</v>
      </c>
      <c r="BK108" s="220">
        <f>ROUND(I108*H108,2)</f>
        <v>0</v>
      </c>
      <c r="BL108" s="19" t="s">
        <v>225</v>
      </c>
      <c r="BM108" s="219" t="s">
        <v>607</v>
      </c>
    </row>
    <row r="109" s="13" customFormat="1">
      <c r="A109" s="13"/>
      <c r="B109" s="239"/>
      <c r="C109" s="240"/>
      <c r="D109" s="221" t="s">
        <v>293</v>
      </c>
      <c r="E109" s="241" t="s">
        <v>19</v>
      </c>
      <c r="F109" s="242" t="s">
        <v>608</v>
      </c>
      <c r="G109" s="240"/>
      <c r="H109" s="243">
        <v>15.795</v>
      </c>
      <c r="I109" s="244"/>
      <c r="J109" s="240"/>
      <c r="K109" s="240"/>
      <c r="L109" s="245"/>
      <c r="M109" s="246"/>
      <c r="N109" s="247"/>
      <c r="O109" s="247"/>
      <c r="P109" s="247"/>
      <c r="Q109" s="247"/>
      <c r="R109" s="247"/>
      <c r="S109" s="247"/>
      <c r="T109" s="248"/>
      <c r="U109" s="13"/>
      <c r="V109" s="13"/>
      <c r="W109" s="13"/>
      <c r="X109" s="13"/>
      <c r="Y109" s="13"/>
      <c r="Z109" s="13"/>
      <c r="AA109" s="13"/>
      <c r="AB109" s="13"/>
      <c r="AC109" s="13"/>
      <c r="AD109" s="13"/>
      <c r="AE109" s="13"/>
      <c r="AT109" s="249" t="s">
        <v>293</v>
      </c>
      <c r="AU109" s="249" t="s">
        <v>84</v>
      </c>
      <c r="AV109" s="13" t="s">
        <v>84</v>
      </c>
      <c r="AW109" s="13" t="s">
        <v>37</v>
      </c>
      <c r="AX109" s="13" t="s">
        <v>82</v>
      </c>
      <c r="AY109" s="249" t="s">
        <v>207</v>
      </c>
    </row>
    <row r="110" s="13" customFormat="1">
      <c r="A110" s="13"/>
      <c r="B110" s="239"/>
      <c r="C110" s="240"/>
      <c r="D110" s="221" t="s">
        <v>293</v>
      </c>
      <c r="E110" s="240"/>
      <c r="F110" s="242" t="s">
        <v>609</v>
      </c>
      <c r="G110" s="240"/>
      <c r="H110" s="243">
        <v>15.952999999999999</v>
      </c>
      <c r="I110" s="244"/>
      <c r="J110" s="240"/>
      <c r="K110" s="240"/>
      <c r="L110" s="245"/>
      <c r="M110" s="246"/>
      <c r="N110" s="247"/>
      <c r="O110" s="247"/>
      <c r="P110" s="247"/>
      <c r="Q110" s="247"/>
      <c r="R110" s="247"/>
      <c r="S110" s="247"/>
      <c r="T110" s="248"/>
      <c r="U110" s="13"/>
      <c r="V110" s="13"/>
      <c r="W110" s="13"/>
      <c r="X110" s="13"/>
      <c r="Y110" s="13"/>
      <c r="Z110" s="13"/>
      <c r="AA110" s="13"/>
      <c r="AB110" s="13"/>
      <c r="AC110" s="13"/>
      <c r="AD110" s="13"/>
      <c r="AE110" s="13"/>
      <c r="AT110" s="249" t="s">
        <v>293</v>
      </c>
      <c r="AU110" s="249" t="s">
        <v>84</v>
      </c>
      <c r="AV110" s="13" t="s">
        <v>84</v>
      </c>
      <c r="AW110" s="13" t="s">
        <v>4</v>
      </c>
      <c r="AX110" s="13" t="s">
        <v>82</v>
      </c>
      <c r="AY110" s="249" t="s">
        <v>207</v>
      </c>
    </row>
    <row r="111" s="2" customFormat="1" ht="14.4" customHeight="1">
      <c r="A111" s="40"/>
      <c r="B111" s="41"/>
      <c r="C111" s="260" t="s">
        <v>232</v>
      </c>
      <c r="D111" s="260" t="s">
        <v>339</v>
      </c>
      <c r="E111" s="261" t="s">
        <v>347</v>
      </c>
      <c r="F111" s="262" t="s">
        <v>348</v>
      </c>
      <c r="G111" s="263" t="s">
        <v>281</v>
      </c>
      <c r="H111" s="264">
        <v>0.30299999999999999</v>
      </c>
      <c r="I111" s="265"/>
      <c r="J111" s="266">
        <f>ROUND(I111*H111,2)</f>
        <v>0</v>
      </c>
      <c r="K111" s="262" t="s">
        <v>212</v>
      </c>
      <c r="L111" s="267"/>
      <c r="M111" s="268" t="s">
        <v>19</v>
      </c>
      <c r="N111" s="269" t="s">
        <v>46</v>
      </c>
      <c r="O111" s="86"/>
      <c r="P111" s="217">
        <f>O111*H111</f>
        <v>0</v>
      </c>
      <c r="Q111" s="217">
        <v>0.14999999999999999</v>
      </c>
      <c r="R111" s="217">
        <f>Q111*H111</f>
        <v>0.045449999999999997</v>
      </c>
      <c r="S111" s="217">
        <v>0</v>
      </c>
      <c r="T111" s="218">
        <f>S111*H111</f>
        <v>0</v>
      </c>
      <c r="U111" s="40"/>
      <c r="V111" s="40"/>
      <c r="W111" s="40"/>
      <c r="X111" s="40"/>
      <c r="Y111" s="40"/>
      <c r="Z111" s="40"/>
      <c r="AA111" s="40"/>
      <c r="AB111" s="40"/>
      <c r="AC111" s="40"/>
      <c r="AD111" s="40"/>
      <c r="AE111" s="40"/>
      <c r="AR111" s="219" t="s">
        <v>241</v>
      </c>
      <c r="AT111" s="219" t="s">
        <v>339</v>
      </c>
      <c r="AU111" s="219" t="s">
        <v>84</v>
      </c>
      <c r="AY111" s="19" t="s">
        <v>207</v>
      </c>
      <c r="BE111" s="220">
        <f>IF(N111="základní",J111,0)</f>
        <v>0</v>
      </c>
      <c r="BF111" s="220">
        <f>IF(N111="snížená",J111,0)</f>
        <v>0</v>
      </c>
      <c r="BG111" s="220">
        <f>IF(N111="zákl. přenesená",J111,0)</f>
        <v>0</v>
      </c>
      <c r="BH111" s="220">
        <f>IF(N111="sníž. přenesená",J111,0)</f>
        <v>0</v>
      </c>
      <c r="BI111" s="220">
        <f>IF(N111="nulová",J111,0)</f>
        <v>0</v>
      </c>
      <c r="BJ111" s="19" t="s">
        <v>82</v>
      </c>
      <c r="BK111" s="220">
        <f>ROUND(I111*H111,2)</f>
        <v>0</v>
      </c>
      <c r="BL111" s="19" t="s">
        <v>225</v>
      </c>
      <c r="BM111" s="219" t="s">
        <v>610</v>
      </c>
    </row>
    <row r="112" s="13" customFormat="1">
      <c r="A112" s="13"/>
      <c r="B112" s="239"/>
      <c r="C112" s="240"/>
      <c r="D112" s="221" t="s">
        <v>293</v>
      </c>
      <c r="E112" s="240"/>
      <c r="F112" s="242" t="s">
        <v>611</v>
      </c>
      <c r="G112" s="240"/>
      <c r="H112" s="243">
        <v>0.30299999999999999</v>
      </c>
      <c r="I112" s="244"/>
      <c r="J112" s="240"/>
      <c r="K112" s="240"/>
      <c r="L112" s="245"/>
      <c r="M112" s="246"/>
      <c r="N112" s="247"/>
      <c r="O112" s="247"/>
      <c r="P112" s="247"/>
      <c r="Q112" s="247"/>
      <c r="R112" s="247"/>
      <c r="S112" s="247"/>
      <c r="T112" s="248"/>
      <c r="U112" s="13"/>
      <c r="V112" s="13"/>
      <c r="W112" s="13"/>
      <c r="X112" s="13"/>
      <c r="Y112" s="13"/>
      <c r="Z112" s="13"/>
      <c r="AA112" s="13"/>
      <c r="AB112" s="13"/>
      <c r="AC112" s="13"/>
      <c r="AD112" s="13"/>
      <c r="AE112" s="13"/>
      <c r="AT112" s="249" t="s">
        <v>293</v>
      </c>
      <c r="AU112" s="249" t="s">
        <v>84</v>
      </c>
      <c r="AV112" s="13" t="s">
        <v>84</v>
      </c>
      <c r="AW112" s="13" t="s">
        <v>4</v>
      </c>
      <c r="AX112" s="13" t="s">
        <v>82</v>
      </c>
      <c r="AY112" s="249" t="s">
        <v>207</v>
      </c>
    </row>
    <row r="113" s="2" customFormat="1" ht="14.4" customHeight="1">
      <c r="A113" s="40"/>
      <c r="B113" s="41"/>
      <c r="C113" s="208" t="s">
        <v>236</v>
      </c>
      <c r="D113" s="208" t="s">
        <v>208</v>
      </c>
      <c r="E113" s="209" t="s">
        <v>351</v>
      </c>
      <c r="F113" s="210" t="s">
        <v>352</v>
      </c>
      <c r="G113" s="211" t="s">
        <v>353</v>
      </c>
      <c r="H113" s="212">
        <v>3.1000000000000001</v>
      </c>
      <c r="I113" s="213"/>
      <c r="J113" s="214">
        <f>ROUND(I113*H113,2)</f>
        <v>0</v>
      </c>
      <c r="K113" s="210" t="s">
        <v>212</v>
      </c>
      <c r="L113" s="46"/>
      <c r="M113" s="215" t="s">
        <v>19</v>
      </c>
      <c r="N113" s="216" t="s">
        <v>46</v>
      </c>
      <c r="O113" s="86"/>
      <c r="P113" s="217">
        <f>O113*H113</f>
        <v>0</v>
      </c>
      <c r="Q113" s="217">
        <v>1.0000000000000001E-05</v>
      </c>
      <c r="R113" s="217">
        <f>Q113*H113</f>
        <v>3.1000000000000001E-05</v>
      </c>
      <c r="S113" s="217">
        <v>0</v>
      </c>
      <c r="T113" s="218">
        <f>S113*H113</f>
        <v>0</v>
      </c>
      <c r="U113" s="40"/>
      <c r="V113" s="40"/>
      <c r="W113" s="40"/>
      <c r="X113" s="40"/>
      <c r="Y113" s="40"/>
      <c r="Z113" s="40"/>
      <c r="AA113" s="40"/>
      <c r="AB113" s="40"/>
      <c r="AC113" s="40"/>
      <c r="AD113" s="40"/>
      <c r="AE113" s="40"/>
      <c r="AR113" s="219" t="s">
        <v>225</v>
      </c>
      <c r="AT113" s="219" t="s">
        <v>208</v>
      </c>
      <c r="AU113" s="219" t="s">
        <v>84</v>
      </c>
      <c r="AY113" s="19" t="s">
        <v>207</v>
      </c>
      <c r="BE113" s="220">
        <f>IF(N113="základní",J113,0)</f>
        <v>0</v>
      </c>
      <c r="BF113" s="220">
        <f>IF(N113="snížená",J113,0)</f>
        <v>0</v>
      </c>
      <c r="BG113" s="220">
        <f>IF(N113="zákl. přenesená",J113,0)</f>
        <v>0</v>
      </c>
      <c r="BH113" s="220">
        <f>IF(N113="sníž. přenesená",J113,0)</f>
        <v>0</v>
      </c>
      <c r="BI113" s="220">
        <f>IF(N113="nulová",J113,0)</f>
        <v>0</v>
      </c>
      <c r="BJ113" s="19" t="s">
        <v>82</v>
      </c>
      <c r="BK113" s="220">
        <f>ROUND(I113*H113,2)</f>
        <v>0</v>
      </c>
      <c r="BL113" s="19" t="s">
        <v>225</v>
      </c>
      <c r="BM113" s="219" t="s">
        <v>612</v>
      </c>
    </row>
    <row r="114" s="2" customFormat="1">
      <c r="A114" s="40"/>
      <c r="B114" s="41"/>
      <c r="C114" s="42"/>
      <c r="D114" s="221" t="s">
        <v>215</v>
      </c>
      <c r="E114" s="42"/>
      <c r="F114" s="222" t="s">
        <v>355</v>
      </c>
      <c r="G114" s="42"/>
      <c r="H114" s="42"/>
      <c r="I114" s="223"/>
      <c r="J114" s="42"/>
      <c r="K114" s="42"/>
      <c r="L114" s="46"/>
      <c r="M114" s="224"/>
      <c r="N114" s="225"/>
      <c r="O114" s="86"/>
      <c r="P114" s="86"/>
      <c r="Q114" s="86"/>
      <c r="R114" s="86"/>
      <c r="S114" s="86"/>
      <c r="T114" s="87"/>
      <c r="U114" s="40"/>
      <c r="V114" s="40"/>
      <c r="W114" s="40"/>
      <c r="X114" s="40"/>
      <c r="Y114" s="40"/>
      <c r="Z114" s="40"/>
      <c r="AA114" s="40"/>
      <c r="AB114" s="40"/>
      <c r="AC114" s="40"/>
      <c r="AD114" s="40"/>
      <c r="AE114" s="40"/>
      <c r="AT114" s="19" t="s">
        <v>215</v>
      </c>
      <c r="AU114" s="19" t="s">
        <v>84</v>
      </c>
    </row>
    <row r="115" s="13" customFormat="1">
      <c r="A115" s="13"/>
      <c r="B115" s="239"/>
      <c r="C115" s="240"/>
      <c r="D115" s="221" t="s">
        <v>293</v>
      </c>
      <c r="E115" s="241" t="s">
        <v>19</v>
      </c>
      <c r="F115" s="242" t="s">
        <v>613</v>
      </c>
      <c r="G115" s="240"/>
      <c r="H115" s="243">
        <v>3.1000000000000001</v>
      </c>
      <c r="I115" s="244"/>
      <c r="J115" s="240"/>
      <c r="K115" s="240"/>
      <c r="L115" s="245"/>
      <c r="M115" s="246"/>
      <c r="N115" s="247"/>
      <c r="O115" s="247"/>
      <c r="P115" s="247"/>
      <c r="Q115" s="247"/>
      <c r="R115" s="247"/>
      <c r="S115" s="247"/>
      <c r="T115" s="248"/>
      <c r="U115" s="13"/>
      <c r="V115" s="13"/>
      <c r="W115" s="13"/>
      <c r="X115" s="13"/>
      <c r="Y115" s="13"/>
      <c r="Z115" s="13"/>
      <c r="AA115" s="13"/>
      <c r="AB115" s="13"/>
      <c r="AC115" s="13"/>
      <c r="AD115" s="13"/>
      <c r="AE115" s="13"/>
      <c r="AT115" s="249" t="s">
        <v>293</v>
      </c>
      <c r="AU115" s="249" t="s">
        <v>84</v>
      </c>
      <c r="AV115" s="13" t="s">
        <v>84</v>
      </c>
      <c r="AW115" s="13" t="s">
        <v>37</v>
      </c>
      <c r="AX115" s="13" t="s">
        <v>82</v>
      </c>
      <c r="AY115" s="249" t="s">
        <v>207</v>
      </c>
    </row>
    <row r="116" s="11" customFormat="1" ht="22.8" customHeight="1">
      <c r="A116" s="11"/>
      <c r="B116" s="194"/>
      <c r="C116" s="195"/>
      <c r="D116" s="196" t="s">
        <v>74</v>
      </c>
      <c r="E116" s="237" t="s">
        <v>376</v>
      </c>
      <c r="F116" s="237" t="s">
        <v>377</v>
      </c>
      <c r="G116" s="195"/>
      <c r="H116" s="195"/>
      <c r="I116" s="198"/>
      <c r="J116" s="238">
        <f>BK116</f>
        <v>0</v>
      </c>
      <c r="K116" s="195"/>
      <c r="L116" s="200"/>
      <c r="M116" s="201"/>
      <c r="N116" s="202"/>
      <c r="O116" s="202"/>
      <c r="P116" s="203">
        <f>SUM(P117:P118)</f>
        <v>0</v>
      </c>
      <c r="Q116" s="202"/>
      <c r="R116" s="203">
        <f>SUM(R117:R118)</f>
        <v>0.0075646499999999992</v>
      </c>
      <c r="S116" s="202"/>
      <c r="T116" s="204">
        <f>SUM(T117:T118)</f>
        <v>0</v>
      </c>
      <c r="U116" s="11"/>
      <c r="V116" s="11"/>
      <c r="W116" s="11"/>
      <c r="X116" s="11"/>
      <c r="Y116" s="11"/>
      <c r="Z116" s="11"/>
      <c r="AA116" s="11"/>
      <c r="AB116" s="11"/>
      <c r="AC116" s="11"/>
      <c r="AD116" s="11"/>
      <c r="AE116" s="11"/>
      <c r="AR116" s="205" t="s">
        <v>82</v>
      </c>
      <c r="AT116" s="206" t="s">
        <v>74</v>
      </c>
      <c r="AU116" s="206" t="s">
        <v>82</v>
      </c>
      <c r="AY116" s="205" t="s">
        <v>207</v>
      </c>
      <c r="BK116" s="207">
        <f>SUM(BK117:BK118)</f>
        <v>0</v>
      </c>
    </row>
    <row r="117" s="2" customFormat="1" ht="14.4" customHeight="1">
      <c r="A117" s="40"/>
      <c r="B117" s="41"/>
      <c r="C117" s="208" t="s">
        <v>241</v>
      </c>
      <c r="D117" s="208" t="s">
        <v>208</v>
      </c>
      <c r="E117" s="209" t="s">
        <v>379</v>
      </c>
      <c r="F117" s="210" t="s">
        <v>380</v>
      </c>
      <c r="G117" s="211" t="s">
        <v>281</v>
      </c>
      <c r="H117" s="212">
        <v>16.094999999999999</v>
      </c>
      <c r="I117" s="213"/>
      <c r="J117" s="214">
        <f>ROUND(I117*H117,2)</f>
        <v>0</v>
      </c>
      <c r="K117" s="210" t="s">
        <v>212</v>
      </c>
      <c r="L117" s="46"/>
      <c r="M117" s="215" t="s">
        <v>19</v>
      </c>
      <c r="N117" s="216" t="s">
        <v>46</v>
      </c>
      <c r="O117" s="86"/>
      <c r="P117" s="217">
        <f>O117*H117</f>
        <v>0</v>
      </c>
      <c r="Q117" s="217">
        <v>0.00046999999999999999</v>
      </c>
      <c r="R117" s="217">
        <f>Q117*H117</f>
        <v>0.0075646499999999992</v>
      </c>
      <c r="S117" s="217">
        <v>0</v>
      </c>
      <c r="T117" s="218">
        <f>S117*H117</f>
        <v>0</v>
      </c>
      <c r="U117" s="40"/>
      <c r="V117" s="40"/>
      <c r="W117" s="40"/>
      <c r="X117" s="40"/>
      <c r="Y117" s="40"/>
      <c r="Z117" s="40"/>
      <c r="AA117" s="40"/>
      <c r="AB117" s="40"/>
      <c r="AC117" s="40"/>
      <c r="AD117" s="40"/>
      <c r="AE117" s="40"/>
      <c r="AR117" s="219" t="s">
        <v>225</v>
      </c>
      <c r="AT117" s="219" t="s">
        <v>208</v>
      </c>
      <c r="AU117" s="219" t="s">
        <v>84</v>
      </c>
      <c r="AY117" s="19" t="s">
        <v>207</v>
      </c>
      <c r="BE117" s="220">
        <f>IF(N117="základní",J117,0)</f>
        <v>0</v>
      </c>
      <c r="BF117" s="220">
        <f>IF(N117="snížená",J117,0)</f>
        <v>0</v>
      </c>
      <c r="BG117" s="220">
        <f>IF(N117="zákl. přenesená",J117,0)</f>
        <v>0</v>
      </c>
      <c r="BH117" s="220">
        <f>IF(N117="sníž. přenesená",J117,0)</f>
        <v>0</v>
      </c>
      <c r="BI117" s="220">
        <f>IF(N117="nulová",J117,0)</f>
        <v>0</v>
      </c>
      <c r="BJ117" s="19" t="s">
        <v>82</v>
      </c>
      <c r="BK117" s="220">
        <f>ROUND(I117*H117,2)</f>
        <v>0</v>
      </c>
      <c r="BL117" s="19" t="s">
        <v>225</v>
      </c>
      <c r="BM117" s="219" t="s">
        <v>614</v>
      </c>
    </row>
    <row r="118" s="2" customFormat="1">
      <c r="A118" s="40"/>
      <c r="B118" s="41"/>
      <c r="C118" s="42"/>
      <c r="D118" s="221" t="s">
        <v>215</v>
      </c>
      <c r="E118" s="42"/>
      <c r="F118" s="222" t="s">
        <v>382</v>
      </c>
      <c r="G118" s="42"/>
      <c r="H118" s="42"/>
      <c r="I118" s="223"/>
      <c r="J118" s="42"/>
      <c r="K118" s="42"/>
      <c r="L118" s="46"/>
      <c r="M118" s="224"/>
      <c r="N118" s="225"/>
      <c r="O118" s="86"/>
      <c r="P118" s="86"/>
      <c r="Q118" s="86"/>
      <c r="R118" s="86"/>
      <c r="S118" s="86"/>
      <c r="T118" s="87"/>
      <c r="U118" s="40"/>
      <c r="V118" s="40"/>
      <c r="W118" s="40"/>
      <c r="X118" s="40"/>
      <c r="Y118" s="40"/>
      <c r="Z118" s="40"/>
      <c r="AA118" s="40"/>
      <c r="AB118" s="40"/>
      <c r="AC118" s="40"/>
      <c r="AD118" s="40"/>
      <c r="AE118" s="40"/>
      <c r="AT118" s="19" t="s">
        <v>215</v>
      </c>
      <c r="AU118" s="19" t="s">
        <v>84</v>
      </c>
    </row>
    <row r="119" s="11" customFormat="1" ht="22.8" customHeight="1">
      <c r="A119" s="11"/>
      <c r="B119" s="194"/>
      <c r="C119" s="195"/>
      <c r="D119" s="196" t="s">
        <v>74</v>
      </c>
      <c r="E119" s="237" t="s">
        <v>398</v>
      </c>
      <c r="F119" s="237" t="s">
        <v>399</v>
      </c>
      <c r="G119" s="195"/>
      <c r="H119" s="195"/>
      <c r="I119" s="198"/>
      <c r="J119" s="238">
        <f>BK119</f>
        <v>0</v>
      </c>
      <c r="K119" s="195"/>
      <c r="L119" s="200"/>
      <c r="M119" s="201"/>
      <c r="N119" s="202"/>
      <c r="O119" s="202"/>
      <c r="P119" s="203">
        <f>SUM(P120:P128)</f>
        <v>0</v>
      </c>
      <c r="Q119" s="202"/>
      <c r="R119" s="203">
        <f>SUM(R120:R128)</f>
        <v>0</v>
      </c>
      <c r="S119" s="202"/>
      <c r="T119" s="204">
        <f>SUM(T120:T128)</f>
        <v>0</v>
      </c>
      <c r="U119" s="11"/>
      <c r="V119" s="11"/>
      <c r="W119" s="11"/>
      <c r="X119" s="11"/>
      <c r="Y119" s="11"/>
      <c r="Z119" s="11"/>
      <c r="AA119" s="11"/>
      <c r="AB119" s="11"/>
      <c r="AC119" s="11"/>
      <c r="AD119" s="11"/>
      <c r="AE119" s="11"/>
      <c r="AR119" s="205" t="s">
        <v>82</v>
      </c>
      <c r="AT119" s="206" t="s">
        <v>74</v>
      </c>
      <c r="AU119" s="206" t="s">
        <v>82</v>
      </c>
      <c r="AY119" s="205" t="s">
        <v>207</v>
      </c>
      <c r="BK119" s="207">
        <f>SUM(BK120:BK128)</f>
        <v>0</v>
      </c>
    </row>
    <row r="120" s="2" customFormat="1" ht="24.15" customHeight="1">
      <c r="A120" s="40"/>
      <c r="B120" s="41"/>
      <c r="C120" s="208" t="s">
        <v>245</v>
      </c>
      <c r="D120" s="208" t="s">
        <v>208</v>
      </c>
      <c r="E120" s="209" t="s">
        <v>401</v>
      </c>
      <c r="F120" s="210" t="s">
        <v>402</v>
      </c>
      <c r="G120" s="211" t="s">
        <v>305</v>
      </c>
      <c r="H120" s="212">
        <v>4.6680000000000001</v>
      </c>
      <c r="I120" s="213"/>
      <c r="J120" s="214">
        <f>ROUND(I120*H120,2)</f>
        <v>0</v>
      </c>
      <c r="K120" s="210" t="s">
        <v>212</v>
      </c>
      <c r="L120" s="46"/>
      <c r="M120" s="215" t="s">
        <v>19</v>
      </c>
      <c r="N120" s="216" t="s">
        <v>46</v>
      </c>
      <c r="O120" s="86"/>
      <c r="P120" s="217">
        <f>O120*H120</f>
        <v>0</v>
      </c>
      <c r="Q120" s="217">
        <v>0</v>
      </c>
      <c r="R120" s="217">
        <f>Q120*H120</f>
        <v>0</v>
      </c>
      <c r="S120" s="217">
        <v>0</v>
      </c>
      <c r="T120" s="218">
        <f>S120*H120</f>
        <v>0</v>
      </c>
      <c r="U120" s="40"/>
      <c r="V120" s="40"/>
      <c r="W120" s="40"/>
      <c r="X120" s="40"/>
      <c r="Y120" s="40"/>
      <c r="Z120" s="40"/>
      <c r="AA120" s="40"/>
      <c r="AB120" s="40"/>
      <c r="AC120" s="40"/>
      <c r="AD120" s="40"/>
      <c r="AE120" s="40"/>
      <c r="AR120" s="219" t="s">
        <v>225</v>
      </c>
      <c r="AT120" s="219" t="s">
        <v>208</v>
      </c>
      <c r="AU120" s="219" t="s">
        <v>84</v>
      </c>
      <c r="AY120" s="19" t="s">
        <v>207</v>
      </c>
      <c r="BE120" s="220">
        <f>IF(N120="základní",J120,0)</f>
        <v>0</v>
      </c>
      <c r="BF120" s="220">
        <f>IF(N120="snížená",J120,0)</f>
        <v>0</v>
      </c>
      <c r="BG120" s="220">
        <f>IF(N120="zákl. přenesená",J120,0)</f>
        <v>0</v>
      </c>
      <c r="BH120" s="220">
        <f>IF(N120="sníž. přenesená",J120,0)</f>
        <v>0</v>
      </c>
      <c r="BI120" s="220">
        <f>IF(N120="nulová",J120,0)</f>
        <v>0</v>
      </c>
      <c r="BJ120" s="19" t="s">
        <v>82</v>
      </c>
      <c r="BK120" s="220">
        <f>ROUND(I120*H120,2)</f>
        <v>0</v>
      </c>
      <c r="BL120" s="19" t="s">
        <v>225</v>
      </c>
      <c r="BM120" s="219" t="s">
        <v>615</v>
      </c>
    </row>
    <row r="121" s="2" customFormat="1">
      <c r="A121" s="40"/>
      <c r="B121" s="41"/>
      <c r="C121" s="42"/>
      <c r="D121" s="221" t="s">
        <v>215</v>
      </c>
      <c r="E121" s="42"/>
      <c r="F121" s="222" t="s">
        <v>404</v>
      </c>
      <c r="G121" s="42"/>
      <c r="H121" s="42"/>
      <c r="I121" s="223"/>
      <c r="J121" s="42"/>
      <c r="K121" s="42"/>
      <c r="L121" s="46"/>
      <c r="M121" s="224"/>
      <c r="N121" s="225"/>
      <c r="O121" s="86"/>
      <c r="P121" s="86"/>
      <c r="Q121" s="86"/>
      <c r="R121" s="86"/>
      <c r="S121" s="86"/>
      <c r="T121" s="87"/>
      <c r="U121" s="40"/>
      <c r="V121" s="40"/>
      <c r="W121" s="40"/>
      <c r="X121" s="40"/>
      <c r="Y121" s="40"/>
      <c r="Z121" s="40"/>
      <c r="AA121" s="40"/>
      <c r="AB121" s="40"/>
      <c r="AC121" s="40"/>
      <c r="AD121" s="40"/>
      <c r="AE121" s="40"/>
      <c r="AT121" s="19" t="s">
        <v>215</v>
      </c>
      <c r="AU121" s="19" t="s">
        <v>84</v>
      </c>
    </row>
    <row r="122" s="2" customFormat="1" ht="24.15" customHeight="1">
      <c r="A122" s="40"/>
      <c r="B122" s="41"/>
      <c r="C122" s="208" t="s">
        <v>249</v>
      </c>
      <c r="D122" s="208" t="s">
        <v>208</v>
      </c>
      <c r="E122" s="209" t="s">
        <v>406</v>
      </c>
      <c r="F122" s="210" t="s">
        <v>407</v>
      </c>
      <c r="G122" s="211" t="s">
        <v>305</v>
      </c>
      <c r="H122" s="212">
        <v>65.352000000000004</v>
      </c>
      <c r="I122" s="213"/>
      <c r="J122" s="214">
        <f>ROUND(I122*H122,2)</f>
        <v>0</v>
      </c>
      <c r="K122" s="210" t="s">
        <v>212</v>
      </c>
      <c r="L122" s="46"/>
      <c r="M122" s="215" t="s">
        <v>19</v>
      </c>
      <c r="N122" s="216" t="s">
        <v>46</v>
      </c>
      <c r="O122" s="86"/>
      <c r="P122" s="217">
        <f>O122*H122</f>
        <v>0</v>
      </c>
      <c r="Q122" s="217">
        <v>0</v>
      </c>
      <c r="R122" s="217">
        <f>Q122*H122</f>
        <v>0</v>
      </c>
      <c r="S122" s="217">
        <v>0</v>
      </c>
      <c r="T122" s="218">
        <f>S122*H122</f>
        <v>0</v>
      </c>
      <c r="U122" s="40"/>
      <c r="V122" s="40"/>
      <c r="W122" s="40"/>
      <c r="X122" s="40"/>
      <c r="Y122" s="40"/>
      <c r="Z122" s="40"/>
      <c r="AA122" s="40"/>
      <c r="AB122" s="40"/>
      <c r="AC122" s="40"/>
      <c r="AD122" s="40"/>
      <c r="AE122" s="40"/>
      <c r="AR122" s="219" t="s">
        <v>225</v>
      </c>
      <c r="AT122" s="219" t="s">
        <v>208</v>
      </c>
      <c r="AU122" s="219" t="s">
        <v>84</v>
      </c>
      <c r="AY122" s="19" t="s">
        <v>207</v>
      </c>
      <c r="BE122" s="220">
        <f>IF(N122="základní",J122,0)</f>
        <v>0</v>
      </c>
      <c r="BF122" s="220">
        <f>IF(N122="snížená",J122,0)</f>
        <v>0</v>
      </c>
      <c r="BG122" s="220">
        <f>IF(N122="zákl. přenesená",J122,0)</f>
        <v>0</v>
      </c>
      <c r="BH122" s="220">
        <f>IF(N122="sníž. přenesená",J122,0)</f>
        <v>0</v>
      </c>
      <c r="BI122" s="220">
        <f>IF(N122="nulová",J122,0)</f>
        <v>0</v>
      </c>
      <c r="BJ122" s="19" t="s">
        <v>82</v>
      </c>
      <c r="BK122" s="220">
        <f>ROUND(I122*H122,2)</f>
        <v>0</v>
      </c>
      <c r="BL122" s="19" t="s">
        <v>225</v>
      </c>
      <c r="BM122" s="219" t="s">
        <v>616</v>
      </c>
    </row>
    <row r="123" s="2" customFormat="1">
      <c r="A123" s="40"/>
      <c r="B123" s="41"/>
      <c r="C123" s="42"/>
      <c r="D123" s="221" t="s">
        <v>215</v>
      </c>
      <c r="E123" s="42"/>
      <c r="F123" s="222" t="s">
        <v>404</v>
      </c>
      <c r="G123" s="42"/>
      <c r="H123" s="42"/>
      <c r="I123" s="223"/>
      <c r="J123" s="42"/>
      <c r="K123" s="42"/>
      <c r="L123" s="46"/>
      <c r="M123" s="224"/>
      <c r="N123" s="225"/>
      <c r="O123" s="86"/>
      <c r="P123" s="86"/>
      <c r="Q123" s="86"/>
      <c r="R123" s="86"/>
      <c r="S123" s="86"/>
      <c r="T123" s="87"/>
      <c r="U123" s="40"/>
      <c r="V123" s="40"/>
      <c r="W123" s="40"/>
      <c r="X123" s="40"/>
      <c r="Y123" s="40"/>
      <c r="Z123" s="40"/>
      <c r="AA123" s="40"/>
      <c r="AB123" s="40"/>
      <c r="AC123" s="40"/>
      <c r="AD123" s="40"/>
      <c r="AE123" s="40"/>
      <c r="AT123" s="19" t="s">
        <v>215</v>
      </c>
      <c r="AU123" s="19" t="s">
        <v>84</v>
      </c>
    </row>
    <row r="124" s="13" customFormat="1">
      <c r="A124" s="13"/>
      <c r="B124" s="239"/>
      <c r="C124" s="240"/>
      <c r="D124" s="221" t="s">
        <v>293</v>
      </c>
      <c r="E124" s="240"/>
      <c r="F124" s="242" t="s">
        <v>617</v>
      </c>
      <c r="G124" s="240"/>
      <c r="H124" s="243">
        <v>65.352000000000004</v>
      </c>
      <c r="I124" s="244"/>
      <c r="J124" s="240"/>
      <c r="K124" s="240"/>
      <c r="L124" s="245"/>
      <c r="M124" s="246"/>
      <c r="N124" s="247"/>
      <c r="O124" s="247"/>
      <c r="P124" s="247"/>
      <c r="Q124" s="247"/>
      <c r="R124" s="247"/>
      <c r="S124" s="247"/>
      <c r="T124" s="248"/>
      <c r="U124" s="13"/>
      <c r="V124" s="13"/>
      <c r="W124" s="13"/>
      <c r="X124" s="13"/>
      <c r="Y124" s="13"/>
      <c r="Z124" s="13"/>
      <c r="AA124" s="13"/>
      <c r="AB124" s="13"/>
      <c r="AC124" s="13"/>
      <c r="AD124" s="13"/>
      <c r="AE124" s="13"/>
      <c r="AT124" s="249" t="s">
        <v>293</v>
      </c>
      <c r="AU124" s="249" t="s">
        <v>84</v>
      </c>
      <c r="AV124" s="13" t="s">
        <v>84</v>
      </c>
      <c r="AW124" s="13" t="s">
        <v>4</v>
      </c>
      <c r="AX124" s="13" t="s">
        <v>82</v>
      </c>
      <c r="AY124" s="249" t="s">
        <v>207</v>
      </c>
    </row>
    <row r="125" s="2" customFormat="1" ht="14.4" customHeight="1">
      <c r="A125" s="40"/>
      <c r="B125" s="41"/>
      <c r="C125" s="208" t="s">
        <v>253</v>
      </c>
      <c r="D125" s="208" t="s">
        <v>208</v>
      </c>
      <c r="E125" s="209" t="s">
        <v>411</v>
      </c>
      <c r="F125" s="210" t="s">
        <v>412</v>
      </c>
      <c r="G125" s="211" t="s">
        <v>305</v>
      </c>
      <c r="H125" s="212">
        <v>4.6680000000000001</v>
      </c>
      <c r="I125" s="213"/>
      <c r="J125" s="214">
        <f>ROUND(I125*H125,2)</f>
        <v>0</v>
      </c>
      <c r="K125" s="210" t="s">
        <v>212</v>
      </c>
      <c r="L125" s="46"/>
      <c r="M125" s="215" t="s">
        <v>19</v>
      </c>
      <c r="N125" s="216" t="s">
        <v>46</v>
      </c>
      <c r="O125" s="86"/>
      <c r="P125" s="217">
        <f>O125*H125</f>
        <v>0</v>
      </c>
      <c r="Q125" s="217">
        <v>0</v>
      </c>
      <c r="R125" s="217">
        <f>Q125*H125</f>
        <v>0</v>
      </c>
      <c r="S125" s="217">
        <v>0</v>
      </c>
      <c r="T125" s="218">
        <f>S125*H125</f>
        <v>0</v>
      </c>
      <c r="U125" s="40"/>
      <c r="V125" s="40"/>
      <c r="W125" s="40"/>
      <c r="X125" s="40"/>
      <c r="Y125" s="40"/>
      <c r="Z125" s="40"/>
      <c r="AA125" s="40"/>
      <c r="AB125" s="40"/>
      <c r="AC125" s="40"/>
      <c r="AD125" s="40"/>
      <c r="AE125" s="40"/>
      <c r="AR125" s="219" t="s">
        <v>225</v>
      </c>
      <c r="AT125" s="219" t="s">
        <v>208</v>
      </c>
      <c r="AU125" s="219" t="s">
        <v>84</v>
      </c>
      <c r="AY125" s="19" t="s">
        <v>207</v>
      </c>
      <c r="BE125" s="220">
        <f>IF(N125="základní",J125,0)</f>
        <v>0</v>
      </c>
      <c r="BF125" s="220">
        <f>IF(N125="snížená",J125,0)</f>
        <v>0</v>
      </c>
      <c r="BG125" s="220">
        <f>IF(N125="zákl. přenesená",J125,0)</f>
        <v>0</v>
      </c>
      <c r="BH125" s="220">
        <f>IF(N125="sníž. přenesená",J125,0)</f>
        <v>0</v>
      </c>
      <c r="BI125" s="220">
        <f>IF(N125="nulová",J125,0)</f>
        <v>0</v>
      </c>
      <c r="BJ125" s="19" t="s">
        <v>82</v>
      </c>
      <c r="BK125" s="220">
        <f>ROUND(I125*H125,2)</f>
        <v>0</v>
      </c>
      <c r="BL125" s="19" t="s">
        <v>225</v>
      </c>
      <c r="BM125" s="219" t="s">
        <v>618</v>
      </c>
    </row>
    <row r="126" s="2" customFormat="1">
      <c r="A126" s="40"/>
      <c r="B126" s="41"/>
      <c r="C126" s="42"/>
      <c r="D126" s="221" t="s">
        <v>215</v>
      </c>
      <c r="E126" s="42"/>
      <c r="F126" s="222" t="s">
        <v>414</v>
      </c>
      <c r="G126" s="42"/>
      <c r="H126" s="42"/>
      <c r="I126" s="223"/>
      <c r="J126" s="42"/>
      <c r="K126" s="42"/>
      <c r="L126" s="46"/>
      <c r="M126" s="224"/>
      <c r="N126" s="225"/>
      <c r="O126" s="86"/>
      <c r="P126" s="86"/>
      <c r="Q126" s="86"/>
      <c r="R126" s="86"/>
      <c r="S126" s="86"/>
      <c r="T126" s="87"/>
      <c r="U126" s="40"/>
      <c r="V126" s="40"/>
      <c r="W126" s="40"/>
      <c r="X126" s="40"/>
      <c r="Y126" s="40"/>
      <c r="Z126" s="40"/>
      <c r="AA126" s="40"/>
      <c r="AB126" s="40"/>
      <c r="AC126" s="40"/>
      <c r="AD126" s="40"/>
      <c r="AE126" s="40"/>
      <c r="AT126" s="19" t="s">
        <v>215</v>
      </c>
      <c r="AU126" s="19" t="s">
        <v>84</v>
      </c>
    </row>
    <row r="127" s="2" customFormat="1" ht="24.15" customHeight="1">
      <c r="A127" s="40"/>
      <c r="B127" s="41"/>
      <c r="C127" s="208" t="s">
        <v>257</v>
      </c>
      <c r="D127" s="208" t="s">
        <v>208</v>
      </c>
      <c r="E127" s="209" t="s">
        <v>421</v>
      </c>
      <c r="F127" s="210" t="s">
        <v>304</v>
      </c>
      <c r="G127" s="211" t="s">
        <v>305</v>
      </c>
      <c r="H127" s="212">
        <v>4.6680000000000001</v>
      </c>
      <c r="I127" s="213"/>
      <c r="J127" s="214">
        <f>ROUND(I127*H127,2)</f>
        <v>0</v>
      </c>
      <c r="K127" s="210" t="s">
        <v>212</v>
      </c>
      <c r="L127" s="46"/>
      <c r="M127" s="215" t="s">
        <v>19</v>
      </c>
      <c r="N127" s="216" t="s">
        <v>46</v>
      </c>
      <c r="O127" s="86"/>
      <c r="P127" s="217">
        <f>O127*H127</f>
        <v>0</v>
      </c>
      <c r="Q127" s="217">
        <v>0</v>
      </c>
      <c r="R127" s="217">
        <f>Q127*H127</f>
        <v>0</v>
      </c>
      <c r="S127" s="217">
        <v>0</v>
      </c>
      <c r="T127" s="218">
        <f>S127*H127</f>
        <v>0</v>
      </c>
      <c r="U127" s="40"/>
      <c r="V127" s="40"/>
      <c r="W127" s="40"/>
      <c r="X127" s="40"/>
      <c r="Y127" s="40"/>
      <c r="Z127" s="40"/>
      <c r="AA127" s="40"/>
      <c r="AB127" s="40"/>
      <c r="AC127" s="40"/>
      <c r="AD127" s="40"/>
      <c r="AE127" s="40"/>
      <c r="AR127" s="219" t="s">
        <v>225</v>
      </c>
      <c r="AT127" s="219" t="s">
        <v>208</v>
      </c>
      <c r="AU127" s="219" t="s">
        <v>84</v>
      </c>
      <c r="AY127" s="19" t="s">
        <v>207</v>
      </c>
      <c r="BE127" s="220">
        <f>IF(N127="základní",J127,0)</f>
        <v>0</v>
      </c>
      <c r="BF127" s="220">
        <f>IF(N127="snížená",J127,0)</f>
        <v>0</v>
      </c>
      <c r="BG127" s="220">
        <f>IF(N127="zákl. přenesená",J127,0)</f>
        <v>0</v>
      </c>
      <c r="BH127" s="220">
        <f>IF(N127="sníž. přenesená",J127,0)</f>
        <v>0</v>
      </c>
      <c r="BI127" s="220">
        <f>IF(N127="nulová",J127,0)</f>
        <v>0</v>
      </c>
      <c r="BJ127" s="19" t="s">
        <v>82</v>
      </c>
      <c r="BK127" s="220">
        <f>ROUND(I127*H127,2)</f>
        <v>0</v>
      </c>
      <c r="BL127" s="19" t="s">
        <v>225</v>
      </c>
      <c r="BM127" s="219" t="s">
        <v>619</v>
      </c>
    </row>
    <row r="128" s="2" customFormat="1">
      <c r="A128" s="40"/>
      <c r="B128" s="41"/>
      <c r="C128" s="42"/>
      <c r="D128" s="221" t="s">
        <v>215</v>
      </c>
      <c r="E128" s="42"/>
      <c r="F128" s="222" t="s">
        <v>419</v>
      </c>
      <c r="G128" s="42"/>
      <c r="H128" s="42"/>
      <c r="I128" s="223"/>
      <c r="J128" s="42"/>
      <c r="K128" s="42"/>
      <c r="L128" s="46"/>
      <c r="M128" s="224"/>
      <c r="N128" s="225"/>
      <c r="O128" s="86"/>
      <c r="P128" s="86"/>
      <c r="Q128" s="86"/>
      <c r="R128" s="86"/>
      <c r="S128" s="86"/>
      <c r="T128" s="87"/>
      <c r="U128" s="40"/>
      <c r="V128" s="40"/>
      <c r="W128" s="40"/>
      <c r="X128" s="40"/>
      <c r="Y128" s="40"/>
      <c r="Z128" s="40"/>
      <c r="AA128" s="40"/>
      <c r="AB128" s="40"/>
      <c r="AC128" s="40"/>
      <c r="AD128" s="40"/>
      <c r="AE128" s="40"/>
      <c r="AT128" s="19" t="s">
        <v>215</v>
      </c>
      <c r="AU128" s="19" t="s">
        <v>84</v>
      </c>
    </row>
    <row r="129" s="11" customFormat="1" ht="22.8" customHeight="1">
      <c r="A129" s="11"/>
      <c r="B129" s="194"/>
      <c r="C129" s="195"/>
      <c r="D129" s="196" t="s">
        <v>74</v>
      </c>
      <c r="E129" s="237" t="s">
        <v>423</v>
      </c>
      <c r="F129" s="237" t="s">
        <v>424</v>
      </c>
      <c r="G129" s="195"/>
      <c r="H129" s="195"/>
      <c r="I129" s="198"/>
      <c r="J129" s="238">
        <f>BK129</f>
        <v>0</v>
      </c>
      <c r="K129" s="195"/>
      <c r="L129" s="200"/>
      <c r="M129" s="201"/>
      <c r="N129" s="202"/>
      <c r="O129" s="202"/>
      <c r="P129" s="203">
        <f>P130</f>
        <v>0</v>
      </c>
      <c r="Q129" s="202"/>
      <c r="R129" s="203">
        <f>R130</f>
        <v>0</v>
      </c>
      <c r="S129" s="202"/>
      <c r="T129" s="204">
        <f>T130</f>
        <v>0</v>
      </c>
      <c r="U129" s="11"/>
      <c r="V129" s="11"/>
      <c r="W129" s="11"/>
      <c r="X129" s="11"/>
      <c r="Y129" s="11"/>
      <c r="Z129" s="11"/>
      <c r="AA129" s="11"/>
      <c r="AB129" s="11"/>
      <c r="AC129" s="11"/>
      <c r="AD129" s="11"/>
      <c r="AE129" s="11"/>
      <c r="AR129" s="205" t="s">
        <v>82</v>
      </c>
      <c r="AT129" s="206" t="s">
        <v>74</v>
      </c>
      <c r="AU129" s="206" t="s">
        <v>82</v>
      </c>
      <c r="AY129" s="205" t="s">
        <v>207</v>
      </c>
      <c r="BK129" s="207">
        <f>BK130</f>
        <v>0</v>
      </c>
    </row>
    <row r="130" s="2" customFormat="1" ht="24.15" customHeight="1">
      <c r="A130" s="40"/>
      <c r="B130" s="41"/>
      <c r="C130" s="208" t="s">
        <v>338</v>
      </c>
      <c r="D130" s="208" t="s">
        <v>208</v>
      </c>
      <c r="E130" s="209" t="s">
        <v>426</v>
      </c>
      <c r="F130" s="210" t="s">
        <v>427</v>
      </c>
      <c r="G130" s="211" t="s">
        <v>305</v>
      </c>
      <c r="H130" s="212">
        <v>10.624000000000001</v>
      </c>
      <c r="I130" s="213"/>
      <c r="J130" s="214">
        <f>ROUND(I130*H130,2)</f>
        <v>0</v>
      </c>
      <c r="K130" s="210" t="s">
        <v>212</v>
      </c>
      <c r="L130" s="46"/>
      <c r="M130" s="226" t="s">
        <v>19</v>
      </c>
      <c r="N130" s="227" t="s">
        <v>46</v>
      </c>
      <c r="O130" s="228"/>
      <c r="P130" s="229">
        <f>O130*H130</f>
        <v>0</v>
      </c>
      <c r="Q130" s="229">
        <v>0</v>
      </c>
      <c r="R130" s="229">
        <f>Q130*H130</f>
        <v>0</v>
      </c>
      <c r="S130" s="229">
        <v>0</v>
      </c>
      <c r="T130" s="230">
        <f>S130*H130</f>
        <v>0</v>
      </c>
      <c r="U130" s="40"/>
      <c r="V130" s="40"/>
      <c r="W130" s="40"/>
      <c r="X130" s="40"/>
      <c r="Y130" s="40"/>
      <c r="Z130" s="40"/>
      <c r="AA130" s="40"/>
      <c r="AB130" s="40"/>
      <c r="AC130" s="40"/>
      <c r="AD130" s="40"/>
      <c r="AE130" s="40"/>
      <c r="AR130" s="219" t="s">
        <v>225</v>
      </c>
      <c r="AT130" s="219" t="s">
        <v>208</v>
      </c>
      <c r="AU130" s="219" t="s">
        <v>84</v>
      </c>
      <c r="AY130" s="19" t="s">
        <v>207</v>
      </c>
      <c r="BE130" s="220">
        <f>IF(N130="základní",J130,0)</f>
        <v>0</v>
      </c>
      <c r="BF130" s="220">
        <f>IF(N130="snížená",J130,0)</f>
        <v>0</v>
      </c>
      <c r="BG130" s="220">
        <f>IF(N130="zákl. přenesená",J130,0)</f>
        <v>0</v>
      </c>
      <c r="BH130" s="220">
        <f>IF(N130="sníž. přenesená",J130,0)</f>
        <v>0</v>
      </c>
      <c r="BI130" s="220">
        <f>IF(N130="nulová",J130,0)</f>
        <v>0</v>
      </c>
      <c r="BJ130" s="19" t="s">
        <v>82</v>
      </c>
      <c r="BK130" s="220">
        <f>ROUND(I130*H130,2)</f>
        <v>0</v>
      </c>
      <c r="BL130" s="19" t="s">
        <v>225</v>
      </c>
      <c r="BM130" s="219" t="s">
        <v>620</v>
      </c>
    </row>
    <row r="131" s="2" customFormat="1" ht="6.96" customHeight="1">
      <c r="A131" s="40"/>
      <c r="B131" s="61"/>
      <c r="C131" s="62"/>
      <c r="D131" s="62"/>
      <c r="E131" s="62"/>
      <c r="F131" s="62"/>
      <c r="G131" s="62"/>
      <c r="H131" s="62"/>
      <c r="I131" s="62"/>
      <c r="J131" s="62"/>
      <c r="K131" s="62"/>
      <c r="L131" s="46"/>
      <c r="M131" s="40"/>
      <c r="O131" s="40"/>
      <c r="P131" s="40"/>
      <c r="Q131" s="40"/>
      <c r="R131" s="40"/>
      <c r="S131" s="40"/>
      <c r="T131" s="40"/>
      <c r="U131" s="40"/>
      <c r="V131" s="40"/>
      <c r="W131" s="40"/>
      <c r="X131" s="40"/>
      <c r="Y131" s="40"/>
      <c r="Z131" s="40"/>
      <c r="AA131" s="40"/>
      <c r="AB131" s="40"/>
      <c r="AC131" s="40"/>
      <c r="AD131" s="40"/>
      <c r="AE131" s="40"/>
    </row>
  </sheetData>
  <sheetProtection sheet="1" autoFilter="0" formatColumns="0" formatRows="0" objects="1" scenarios="1" spinCount="100000" saltValue="waXxzVkE1gXlL5cFSQgDW8dkxEJgKj4QX3eKv3VeoH5eEvAJ7yoVwdyH7g5fmCJogzU6GV8q5ivVO66EtK2L1g==" hashValue="DCgiIKOVGyUg51HvqpFFSw1eN8Lr5aDEhl1p2Cdi7JiT7QM8EyUqJVofeX5r4IdtYEaykAxIVCsrmrtIf3PnRA==" algorithmName="SHA-512" password="CC35"/>
  <autoFilter ref="C96:K130"/>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117</v>
      </c>
    </row>
    <row r="3" s="1" customFormat="1" ht="6.96" customHeight="1">
      <c r="B3" s="141"/>
      <c r="C3" s="142"/>
      <c r="D3" s="142"/>
      <c r="E3" s="142"/>
      <c r="F3" s="142"/>
      <c r="G3" s="142"/>
      <c r="H3" s="142"/>
      <c r="I3" s="142"/>
      <c r="J3" s="142"/>
      <c r="K3" s="142"/>
      <c r="L3" s="22"/>
      <c r="AT3" s="19" t="s">
        <v>84</v>
      </c>
    </row>
    <row r="4" s="1" customFormat="1" ht="24.96" customHeight="1">
      <c r="B4" s="22"/>
      <c r="D4" s="143" t="s">
        <v>180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c r="B8" s="22"/>
      <c r="D8" s="145" t="s">
        <v>181</v>
      </c>
      <c r="L8" s="22"/>
    </row>
    <row r="9" s="1" customFormat="1" ht="16.5" customHeight="1">
      <c r="B9" s="22"/>
      <c r="E9" s="146" t="s">
        <v>261</v>
      </c>
      <c r="F9" s="1"/>
      <c r="G9" s="1"/>
      <c r="H9" s="1"/>
      <c r="L9" s="22"/>
    </row>
    <row r="10" s="1" customFormat="1" ht="12" customHeight="1">
      <c r="B10" s="22"/>
      <c r="D10" s="145" t="s">
        <v>183</v>
      </c>
      <c r="L10" s="22"/>
    </row>
    <row r="11" s="2" customFormat="1" ht="16.5" customHeight="1">
      <c r="A11" s="40"/>
      <c r="B11" s="46"/>
      <c r="C11" s="40"/>
      <c r="D11" s="40"/>
      <c r="E11" s="158" t="s">
        <v>473</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263</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621</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19</v>
      </c>
      <c r="G15" s="40"/>
      <c r="H15" s="40"/>
      <c r="I15" s="145" t="s">
        <v>20</v>
      </c>
      <c r="J15" s="135"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49" t="str">
        <f>'Rekapitulace stavby'!AN8</f>
        <v>17. 6. 2020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39</v>
      </c>
      <c r="E30" s="40"/>
      <c r="F30" s="40"/>
      <c r="G30" s="40"/>
      <c r="H30" s="40"/>
      <c r="I30" s="40"/>
      <c r="J30" s="40"/>
      <c r="K30" s="40"/>
      <c r="L30" s="147"/>
      <c r="S30" s="40"/>
      <c r="T30" s="40"/>
      <c r="U30" s="40"/>
      <c r="V30" s="40"/>
      <c r="W30" s="40"/>
      <c r="X30" s="40"/>
      <c r="Y30" s="40"/>
      <c r="Z30" s="40"/>
      <c r="AA30" s="40"/>
      <c r="AB30" s="40"/>
      <c r="AC30" s="40"/>
      <c r="AD30" s="40"/>
      <c r="AE30" s="40"/>
    </row>
    <row r="31" s="8" customFormat="1" ht="16.5" customHeight="1">
      <c r="A31" s="150"/>
      <c r="B31" s="151"/>
      <c r="C31" s="150"/>
      <c r="D31" s="150"/>
      <c r="E31" s="152" t="s">
        <v>19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41</v>
      </c>
      <c r="E34" s="40"/>
      <c r="F34" s="40"/>
      <c r="G34" s="40"/>
      <c r="H34" s="40"/>
      <c r="I34" s="40"/>
      <c r="J34" s="156">
        <f>ROUND(J97,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43</v>
      </c>
      <c r="G36" s="40"/>
      <c r="H36" s="40"/>
      <c r="I36" s="157" t="s">
        <v>42</v>
      </c>
      <c r="J36" s="157" t="s">
        <v>44</v>
      </c>
      <c r="K36" s="40"/>
      <c r="L36" s="147"/>
      <c r="S36" s="40"/>
      <c r="T36" s="40"/>
      <c r="U36" s="40"/>
      <c r="V36" s="40"/>
      <c r="W36" s="40"/>
      <c r="X36" s="40"/>
      <c r="Y36" s="40"/>
      <c r="Z36" s="40"/>
      <c r="AA36" s="40"/>
      <c r="AB36" s="40"/>
      <c r="AC36" s="40"/>
      <c r="AD36" s="40"/>
      <c r="AE36" s="40"/>
    </row>
    <row r="37" s="2" customFormat="1" ht="14.4" customHeight="1">
      <c r="A37" s="40"/>
      <c r="B37" s="46"/>
      <c r="C37" s="40"/>
      <c r="D37" s="158" t="s">
        <v>45</v>
      </c>
      <c r="E37" s="145" t="s">
        <v>46</v>
      </c>
      <c r="F37" s="159">
        <f>ROUND((SUM(BE97:BE147)),  2)</f>
        <v>0</v>
      </c>
      <c r="G37" s="40"/>
      <c r="H37" s="40"/>
      <c r="I37" s="160">
        <v>0.20999999999999999</v>
      </c>
      <c r="J37" s="159">
        <f>ROUND(((SUM(BE97:BE147))*I37),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47</v>
      </c>
      <c r="F38" s="159">
        <f>ROUND((SUM(BF97:BF147)),  2)</f>
        <v>0</v>
      </c>
      <c r="G38" s="40"/>
      <c r="H38" s="40"/>
      <c r="I38" s="160">
        <v>0.14999999999999999</v>
      </c>
      <c r="J38" s="159">
        <f>ROUND(((SUM(BF97:BF147))*I38),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48</v>
      </c>
      <c r="F39" s="159">
        <f>ROUND((SUM(BG97:BG147)),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49</v>
      </c>
      <c r="F40" s="159">
        <f>ROUND((SUM(BH97:BH147)),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50</v>
      </c>
      <c r="F41" s="159">
        <f>ROUND((SUM(BI97:BI147)),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51</v>
      </c>
      <c r="E43" s="163"/>
      <c r="F43" s="163"/>
      <c r="G43" s="164" t="s">
        <v>52</v>
      </c>
      <c r="H43" s="165" t="s">
        <v>53</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185</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 xml:space="preserve">Rekonstrukce  výpravní budovy v ŽST Planá u Marianských Lázní</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24"/>
      <c r="J53" s="24"/>
      <c r="K53" s="24"/>
      <c r="L53" s="22"/>
    </row>
    <row r="54" s="1" customFormat="1" ht="16.5" customHeight="1">
      <c r="B54" s="23"/>
      <c r="C54" s="24"/>
      <c r="D54" s="24"/>
      <c r="E54" s="172" t="s">
        <v>261</v>
      </c>
      <c r="F54" s="24"/>
      <c r="G54" s="24"/>
      <c r="H54" s="24"/>
      <c r="I54" s="24"/>
      <c r="J54" s="24"/>
      <c r="K54" s="24"/>
      <c r="L54" s="22"/>
    </row>
    <row r="55" s="1" customFormat="1" ht="12" customHeight="1">
      <c r="B55" s="23"/>
      <c r="C55" s="34" t="s">
        <v>183</v>
      </c>
      <c r="D55" s="24"/>
      <c r="E55" s="24"/>
      <c r="F55" s="24"/>
      <c r="G55" s="24"/>
      <c r="H55" s="24"/>
      <c r="I55" s="24"/>
      <c r="J55" s="24"/>
      <c r="K55" s="24"/>
      <c r="L55" s="22"/>
    </row>
    <row r="56" s="2" customFormat="1" ht="16.5" customHeight="1">
      <c r="A56" s="40"/>
      <c r="B56" s="41"/>
      <c r="C56" s="42"/>
      <c r="D56" s="42"/>
      <c r="E56" s="231" t="s">
        <v>473</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263</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05 - Chodník před objektem</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17. 6. 2020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Správa železniční dopravní cesty</v>
      </c>
      <c r="G62" s="42"/>
      <c r="H62" s="42"/>
      <c r="I62" s="34" t="s">
        <v>33</v>
      </c>
      <c r="J62" s="38" t="str">
        <f>E25</f>
        <v>Viagnostics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186</v>
      </c>
      <c r="D65" s="174"/>
      <c r="E65" s="174"/>
      <c r="F65" s="174"/>
      <c r="G65" s="174"/>
      <c r="H65" s="174"/>
      <c r="I65" s="174"/>
      <c r="J65" s="175" t="s">
        <v>187</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73</v>
      </c>
      <c r="D67" s="42"/>
      <c r="E67" s="42"/>
      <c r="F67" s="42"/>
      <c r="G67" s="42"/>
      <c r="H67" s="42"/>
      <c r="I67" s="42"/>
      <c r="J67" s="104">
        <f>J97</f>
        <v>0</v>
      </c>
      <c r="K67" s="42"/>
      <c r="L67" s="147"/>
      <c r="S67" s="40"/>
      <c r="T67" s="40"/>
      <c r="U67" s="40"/>
      <c r="V67" s="40"/>
      <c r="W67" s="40"/>
      <c r="X67" s="40"/>
      <c r="Y67" s="40"/>
      <c r="Z67" s="40"/>
      <c r="AA67" s="40"/>
      <c r="AB67" s="40"/>
      <c r="AC67" s="40"/>
      <c r="AD67" s="40"/>
      <c r="AE67" s="40"/>
      <c r="AU67" s="19" t="s">
        <v>188</v>
      </c>
    </row>
    <row r="68" s="9" customFormat="1" ht="24.96" customHeight="1">
      <c r="A68" s="9"/>
      <c r="B68" s="177"/>
      <c r="C68" s="178"/>
      <c r="D68" s="179" t="s">
        <v>265</v>
      </c>
      <c r="E68" s="180"/>
      <c r="F68" s="180"/>
      <c r="G68" s="180"/>
      <c r="H68" s="180"/>
      <c r="I68" s="180"/>
      <c r="J68" s="181">
        <f>J98</f>
        <v>0</v>
      </c>
      <c r="K68" s="178"/>
      <c r="L68" s="182"/>
      <c r="S68" s="9"/>
      <c r="T68" s="9"/>
      <c r="U68" s="9"/>
      <c r="V68" s="9"/>
      <c r="W68" s="9"/>
      <c r="X68" s="9"/>
      <c r="Y68" s="9"/>
      <c r="Z68" s="9"/>
      <c r="AA68" s="9"/>
      <c r="AB68" s="9"/>
      <c r="AC68" s="9"/>
      <c r="AD68" s="9"/>
      <c r="AE68" s="9"/>
    </row>
    <row r="69" s="12" customFormat="1" ht="19.92" customHeight="1">
      <c r="A69" s="12"/>
      <c r="B69" s="232"/>
      <c r="C69" s="127"/>
      <c r="D69" s="233" t="s">
        <v>266</v>
      </c>
      <c r="E69" s="234"/>
      <c r="F69" s="234"/>
      <c r="G69" s="234"/>
      <c r="H69" s="234"/>
      <c r="I69" s="234"/>
      <c r="J69" s="235">
        <f>J99</f>
        <v>0</v>
      </c>
      <c r="K69" s="127"/>
      <c r="L69" s="236"/>
      <c r="S69" s="12"/>
      <c r="T69" s="12"/>
      <c r="U69" s="12"/>
      <c r="V69" s="12"/>
      <c r="W69" s="12"/>
      <c r="X69" s="12"/>
      <c r="Y69" s="12"/>
      <c r="Z69" s="12"/>
      <c r="AA69" s="12"/>
      <c r="AB69" s="12"/>
      <c r="AC69" s="12"/>
      <c r="AD69" s="12"/>
      <c r="AE69" s="12"/>
    </row>
    <row r="70" s="12" customFormat="1" ht="19.92" customHeight="1">
      <c r="A70" s="12"/>
      <c r="B70" s="232"/>
      <c r="C70" s="127"/>
      <c r="D70" s="233" t="s">
        <v>268</v>
      </c>
      <c r="E70" s="234"/>
      <c r="F70" s="234"/>
      <c r="G70" s="234"/>
      <c r="H70" s="234"/>
      <c r="I70" s="234"/>
      <c r="J70" s="235">
        <f>J108</f>
        <v>0</v>
      </c>
      <c r="K70" s="127"/>
      <c r="L70" s="236"/>
      <c r="S70" s="12"/>
      <c r="T70" s="12"/>
      <c r="U70" s="12"/>
      <c r="V70" s="12"/>
      <c r="W70" s="12"/>
      <c r="X70" s="12"/>
      <c r="Y70" s="12"/>
      <c r="Z70" s="12"/>
      <c r="AA70" s="12"/>
      <c r="AB70" s="12"/>
      <c r="AC70" s="12"/>
      <c r="AD70" s="12"/>
      <c r="AE70" s="12"/>
    </row>
    <row r="71" s="12" customFormat="1" ht="19.92" customHeight="1">
      <c r="A71" s="12"/>
      <c r="B71" s="232"/>
      <c r="C71" s="127"/>
      <c r="D71" s="233" t="s">
        <v>269</v>
      </c>
      <c r="E71" s="234"/>
      <c r="F71" s="234"/>
      <c r="G71" s="234"/>
      <c r="H71" s="234"/>
      <c r="I71" s="234"/>
      <c r="J71" s="235">
        <f>J117</f>
        <v>0</v>
      </c>
      <c r="K71" s="127"/>
      <c r="L71" s="236"/>
      <c r="S71" s="12"/>
      <c r="T71" s="12"/>
      <c r="U71" s="12"/>
      <c r="V71" s="12"/>
      <c r="W71" s="12"/>
      <c r="X71" s="12"/>
      <c r="Y71" s="12"/>
      <c r="Z71" s="12"/>
      <c r="AA71" s="12"/>
      <c r="AB71" s="12"/>
      <c r="AC71" s="12"/>
      <c r="AD71" s="12"/>
      <c r="AE71" s="12"/>
    </row>
    <row r="72" s="12" customFormat="1" ht="19.92" customHeight="1">
      <c r="A72" s="12"/>
      <c r="B72" s="232"/>
      <c r="C72" s="127"/>
      <c r="D72" s="233" t="s">
        <v>272</v>
      </c>
      <c r="E72" s="234"/>
      <c r="F72" s="234"/>
      <c r="G72" s="234"/>
      <c r="H72" s="234"/>
      <c r="I72" s="234"/>
      <c r="J72" s="235">
        <f>J127</f>
        <v>0</v>
      </c>
      <c r="K72" s="127"/>
      <c r="L72" s="236"/>
      <c r="S72" s="12"/>
      <c r="T72" s="12"/>
      <c r="U72" s="12"/>
      <c r="V72" s="12"/>
      <c r="W72" s="12"/>
      <c r="X72" s="12"/>
      <c r="Y72" s="12"/>
      <c r="Z72" s="12"/>
      <c r="AA72" s="12"/>
      <c r="AB72" s="12"/>
      <c r="AC72" s="12"/>
      <c r="AD72" s="12"/>
      <c r="AE72" s="12"/>
    </row>
    <row r="73" s="12" customFormat="1" ht="19.92" customHeight="1">
      <c r="A73" s="12"/>
      <c r="B73" s="232"/>
      <c r="C73" s="127"/>
      <c r="D73" s="233" t="s">
        <v>273</v>
      </c>
      <c r="E73" s="234"/>
      <c r="F73" s="234"/>
      <c r="G73" s="234"/>
      <c r="H73" s="234"/>
      <c r="I73" s="234"/>
      <c r="J73" s="235">
        <f>J145</f>
        <v>0</v>
      </c>
      <c r="K73" s="127"/>
      <c r="L73" s="236"/>
      <c r="S73" s="12"/>
      <c r="T73" s="12"/>
      <c r="U73" s="12"/>
      <c r="V73" s="12"/>
      <c r="W73" s="12"/>
      <c r="X73" s="12"/>
      <c r="Y73" s="12"/>
      <c r="Z73" s="12"/>
      <c r="AA73" s="12"/>
      <c r="AB73" s="12"/>
      <c r="AC73" s="12"/>
      <c r="AD73" s="12"/>
      <c r="AE73" s="12"/>
    </row>
    <row r="74" s="2" customFormat="1" ht="21.84" customHeight="1">
      <c r="A74" s="40"/>
      <c r="B74" s="41"/>
      <c r="C74" s="42"/>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6.96" customHeight="1">
      <c r="A75" s="40"/>
      <c r="B75" s="61"/>
      <c r="C75" s="62"/>
      <c r="D75" s="62"/>
      <c r="E75" s="62"/>
      <c r="F75" s="62"/>
      <c r="G75" s="62"/>
      <c r="H75" s="62"/>
      <c r="I75" s="62"/>
      <c r="J75" s="62"/>
      <c r="K75" s="62"/>
      <c r="L75" s="147"/>
      <c r="S75" s="40"/>
      <c r="T75" s="40"/>
      <c r="U75" s="40"/>
      <c r="V75" s="40"/>
      <c r="W75" s="40"/>
      <c r="X75" s="40"/>
      <c r="Y75" s="40"/>
      <c r="Z75" s="40"/>
      <c r="AA75" s="40"/>
      <c r="AB75" s="40"/>
      <c r="AC75" s="40"/>
      <c r="AD75" s="40"/>
      <c r="AE75" s="40"/>
    </row>
    <row r="79" s="2" customFormat="1" ht="6.96" customHeight="1">
      <c r="A79" s="40"/>
      <c r="B79" s="63"/>
      <c r="C79" s="64"/>
      <c r="D79" s="64"/>
      <c r="E79" s="64"/>
      <c r="F79" s="64"/>
      <c r="G79" s="64"/>
      <c r="H79" s="64"/>
      <c r="I79" s="64"/>
      <c r="J79" s="64"/>
      <c r="K79" s="64"/>
      <c r="L79" s="147"/>
      <c r="S79" s="40"/>
      <c r="T79" s="40"/>
      <c r="U79" s="40"/>
      <c r="V79" s="40"/>
      <c r="W79" s="40"/>
      <c r="X79" s="40"/>
      <c r="Y79" s="40"/>
      <c r="Z79" s="40"/>
      <c r="AA79" s="40"/>
      <c r="AB79" s="40"/>
      <c r="AC79" s="40"/>
      <c r="AD79" s="40"/>
      <c r="AE79" s="40"/>
    </row>
    <row r="80" s="2" customFormat="1" ht="24.96" customHeight="1">
      <c r="A80" s="40"/>
      <c r="B80" s="41"/>
      <c r="C80" s="25" t="s">
        <v>191</v>
      </c>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12" customHeight="1">
      <c r="A82" s="40"/>
      <c r="B82" s="41"/>
      <c r="C82" s="34" t="s">
        <v>16</v>
      </c>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6.5" customHeight="1">
      <c r="A83" s="40"/>
      <c r="B83" s="41"/>
      <c r="C83" s="42"/>
      <c r="D83" s="42"/>
      <c r="E83" s="172" t="str">
        <f>E7</f>
        <v xml:space="preserve">Rekonstrukce  výpravní budovy v ŽST Planá u Marianských Lázní</v>
      </c>
      <c r="F83" s="34"/>
      <c r="G83" s="34"/>
      <c r="H83" s="34"/>
      <c r="I83" s="42"/>
      <c r="J83" s="42"/>
      <c r="K83" s="42"/>
      <c r="L83" s="147"/>
      <c r="S83" s="40"/>
      <c r="T83" s="40"/>
      <c r="U83" s="40"/>
      <c r="V83" s="40"/>
      <c r="W83" s="40"/>
      <c r="X83" s="40"/>
      <c r="Y83" s="40"/>
      <c r="Z83" s="40"/>
      <c r="AA83" s="40"/>
      <c r="AB83" s="40"/>
      <c r="AC83" s="40"/>
      <c r="AD83" s="40"/>
      <c r="AE83" s="40"/>
    </row>
    <row r="84" s="1" customFormat="1" ht="12" customHeight="1">
      <c r="B84" s="23"/>
      <c r="C84" s="34" t="s">
        <v>181</v>
      </c>
      <c r="D84" s="24"/>
      <c r="E84" s="24"/>
      <c r="F84" s="24"/>
      <c r="G84" s="24"/>
      <c r="H84" s="24"/>
      <c r="I84" s="24"/>
      <c r="J84" s="24"/>
      <c r="K84" s="24"/>
      <c r="L84" s="22"/>
    </row>
    <row r="85" s="1" customFormat="1" ht="16.5" customHeight="1">
      <c r="B85" s="23"/>
      <c r="C85" s="24"/>
      <c r="D85" s="24"/>
      <c r="E85" s="172" t="s">
        <v>261</v>
      </c>
      <c r="F85" s="24"/>
      <c r="G85" s="24"/>
      <c r="H85" s="24"/>
      <c r="I85" s="24"/>
      <c r="J85" s="24"/>
      <c r="K85" s="24"/>
      <c r="L85" s="22"/>
    </row>
    <row r="86" s="1" customFormat="1" ht="12" customHeight="1">
      <c r="B86" s="23"/>
      <c r="C86" s="34" t="s">
        <v>183</v>
      </c>
      <c r="D86" s="24"/>
      <c r="E86" s="24"/>
      <c r="F86" s="24"/>
      <c r="G86" s="24"/>
      <c r="H86" s="24"/>
      <c r="I86" s="24"/>
      <c r="J86" s="24"/>
      <c r="K86" s="24"/>
      <c r="L86" s="22"/>
    </row>
    <row r="87" s="2" customFormat="1" ht="16.5" customHeight="1">
      <c r="A87" s="40"/>
      <c r="B87" s="41"/>
      <c r="C87" s="42"/>
      <c r="D87" s="42"/>
      <c r="E87" s="231" t="s">
        <v>473</v>
      </c>
      <c r="F87" s="42"/>
      <c r="G87" s="42"/>
      <c r="H87" s="42"/>
      <c r="I87" s="42"/>
      <c r="J87" s="42"/>
      <c r="K87" s="42"/>
      <c r="L87" s="147"/>
      <c r="S87" s="40"/>
      <c r="T87" s="40"/>
      <c r="U87" s="40"/>
      <c r="V87" s="40"/>
      <c r="W87" s="40"/>
      <c r="X87" s="40"/>
      <c r="Y87" s="40"/>
      <c r="Z87" s="40"/>
      <c r="AA87" s="40"/>
      <c r="AB87" s="40"/>
      <c r="AC87" s="40"/>
      <c r="AD87" s="40"/>
      <c r="AE87" s="40"/>
    </row>
    <row r="88" s="2" customFormat="1" ht="12" customHeight="1">
      <c r="A88" s="40"/>
      <c r="B88" s="41"/>
      <c r="C88" s="34" t="s">
        <v>263</v>
      </c>
      <c r="D88" s="42"/>
      <c r="E88" s="42"/>
      <c r="F88" s="42"/>
      <c r="G88" s="42"/>
      <c r="H88" s="42"/>
      <c r="I88" s="42"/>
      <c r="J88" s="42"/>
      <c r="K88" s="42"/>
      <c r="L88" s="147"/>
      <c r="S88" s="40"/>
      <c r="T88" s="40"/>
      <c r="U88" s="40"/>
      <c r="V88" s="40"/>
      <c r="W88" s="40"/>
      <c r="X88" s="40"/>
      <c r="Y88" s="40"/>
      <c r="Z88" s="40"/>
      <c r="AA88" s="40"/>
      <c r="AB88" s="40"/>
      <c r="AC88" s="40"/>
      <c r="AD88" s="40"/>
      <c r="AE88" s="40"/>
    </row>
    <row r="89" s="2" customFormat="1" ht="16.5" customHeight="1">
      <c r="A89" s="40"/>
      <c r="B89" s="41"/>
      <c r="C89" s="42"/>
      <c r="D89" s="42"/>
      <c r="E89" s="71" t="str">
        <f>E13</f>
        <v>05 - Chodník před objektem</v>
      </c>
      <c r="F89" s="42"/>
      <c r="G89" s="42"/>
      <c r="H89" s="42"/>
      <c r="I89" s="42"/>
      <c r="J89" s="42"/>
      <c r="K89" s="42"/>
      <c r="L89" s="147"/>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7"/>
      <c r="S90" s="40"/>
      <c r="T90" s="40"/>
      <c r="U90" s="40"/>
      <c r="V90" s="40"/>
      <c r="W90" s="40"/>
      <c r="X90" s="40"/>
      <c r="Y90" s="40"/>
      <c r="Z90" s="40"/>
      <c r="AA90" s="40"/>
      <c r="AB90" s="40"/>
      <c r="AC90" s="40"/>
      <c r="AD90" s="40"/>
      <c r="AE90" s="40"/>
    </row>
    <row r="91" s="2" customFormat="1" ht="12" customHeight="1">
      <c r="A91" s="40"/>
      <c r="B91" s="41"/>
      <c r="C91" s="34" t="s">
        <v>21</v>
      </c>
      <c r="D91" s="42"/>
      <c r="E91" s="42"/>
      <c r="F91" s="29" t="str">
        <f>F16</f>
        <v xml:space="preserve"> </v>
      </c>
      <c r="G91" s="42"/>
      <c r="H91" s="42"/>
      <c r="I91" s="34" t="s">
        <v>23</v>
      </c>
      <c r="J91" s="74" t="str">
        <f>IF(J16="","",J16)</f>
        <v>17. 6. 2020</v>
      </c>
      <c r="K91" s="42"/>
      <c r="L91" s="147"/>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7"/>
      <c r="S92" s="40"/>
      <c r="T92" s="40"/>
      <c r="U92" s="40"/>
      <c r="V92" s="40"/>
      <c r="W92" s="40"/>
      <c r="X92" s="40"/>
      <c r="Y92" s="40"/>
      <c r="Z92" s="40"/>
      <c r="AA92" s="40"/>
      <c r="AB92" s="40"/>
      <c r="AC92" s="40"/>
      <c r="AD92" s="40"/>
      <c r="AE92" s="40"/>
    </row>
    <row r="93" s="2" customFormat="1" ht="15.15" customHeight="1">
      <c r="A93" s="40"/>
      <c r="B93" s="41"/>
      <c r="C93" s="34" t="s">
        <v>25</v>
      </c>
      <c r="D93" s="42"/>
      <c r="E93" s="42"/>
      <c r="F93" s="29" t="str">
        <f>E19</f>
        <v>Správa železniční dopravní cesty</v>
      </c>
      <c r="G93" s="42"/>
      <c r="H93" s="42"/>
      <c r="I93" s="34" t="s">
        <v>33</v>
      </c>
      <c r="J93" s="38" t="str">
        <f>E25</f>
        <v>Viagnostics s.r.o.</v>
      </c>
      <c r="K93" s="42"/>
      <c r="L93" s="147"/>
      <c r="S93" s="40"/>
      <c r="T93" s="40"/>
      <c r="U93" s="40"/>
      <c r="V93" s="40"/>
      <c r="W93" s="40"/>
      <c r="X93" s="40"/>
      <c r="Y93" s="40"/>
      <c r="Z93" s="40"/>
      <c r="AA93" s="40"/>
      <c r="AB93" s="40"/>
      <c r="AC93" s="40"/>
      <c r="AD93" s="40"/>
      <c r="AE93" s="40"/>
    </row>
    <row r="94" s="2" customFormat="1" ht="15.15" customHeight="1">
      <c r="A94" s="40"/>
      <c r="B94" s="41"/>
      <c r="C94" s="34" t="s">
        <v>31</v>
      </c>
      <c r="D94" s="42"/>
      <c r="E94" s="42"/>
      <c r="F94" s="29" t="str">
        <f>IF(E22="","",E22)</f>
        <v>Vyplň údaj</v>
      </c>
      <c r="G94" s="42"/>
      <c r="H94" s="42"/>
      <c r="I94" s="34" t="s">
        <v>38</v>
      </c>
      <c r="J94" s="38" t="str">
        <f>E28</f>
        <v xml:space="preserve"> </v>
      </c>
      <c r="K94" s="42"/>
      <c r="L94" s="147"/>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147"/>
      <c r="S95" s="40"/>
      <c r="T95" s="40"/>
      <c r="U95" s="40"/>
      <c r="V95" s="40"/>
      <c r="W95" s="40"/>
      <c r="X95" s="40"/>
      <c r="Y95" s="40"/>
      <c r="Z95" s="40"/>
      <c r="AA95" s="40"/>
      <c r="AB95" s="40"/>
      <c r="AC95" s="40"/>
      <c r="AD95" s="40"/>
      <c r="AE95" s="40"/>
    </row>
    <row r="96" s="10" customFormat="1" ht="29.28" customHeight="1">
      <c r="A96" s="183"/>
      <c r="B96" s="184"/>
      <c r="C96" s="185" t="s">
        <v>192</v>
      </c>
      <c r="D96" s="186" t="s">
        <v>60</v>
      </c>
      <c r="E96" s="186" t="s">
        <v>56</v>
      </c>
      <c r="F96" s="186" t="s">
        <v>57</v>
      </c>
      <c r="G96" s="186" t="s">
        <v>193</v>
      </c>
      <c r="H96" s="186" t="s">
        <v>194</v>
      </c>
      <c r="I96" s="186" t="s">
        <v>195</v>
      </c>
      <c r="J96" s="186" t="s">
        <v>187</v>
      </c>
      <c r="K96" s="187" t="s">
        <v>196</v>
      </c>
      <c r="L96" s="188"/>
      <c r="M96" s="94" t="s">
        <v>19</v>
      </c>
      <c r="N96" s="95" t="s">
        <v>45</v>
      </c>
      <c r="O96" s="95" t="s">
        <v>197</v>
      </c>
      <c r="P96" s="95" t="s">
        <v>198</v>
      </c>
      <c r="Q96" s="95" t="s">
        <v>199</v>
      </c>
      <c r="R96" s="95" t="s">
        <v>200</v>
      </c>
      <c r="S96" s="95" t="s">
        <v>201</v>
      </c>
      <c r="T96" s="96" t="s">
        <v>202</v>
      </c>
      <c r="U96" s="183"/>
      <c r="V96" s="183"/>
      <c r="W96" s="183"/>
      <c r="X96" s="183"/>
      <c r="Y96" s="183"/>
      <c r="Z96" s="183"/>
      <c r="AA96" s="183"/>
      <c r="AB96" s="183"/>
      <c r="AC96" s="183"/>
      <c r="AD96" s="183"/>
      <c r="AE96" s="183"/>
    </row>
    <row r="97" s="2" customFormat="1" ht="22.8" customHeight="1">
      <c r="A97" s="40"/>
      <c r="B97" s="41"/>
      <c r="C97" s="101" t="s">
        <v>203</v>
      </c>
      <c r="D97" s="42"/>
      <c r="E97" s="42"/>
      <c r="F97" s="42"/>
      <c r="G97" s="42"/>
      <c r="H97" s="42"/>
      <c r="I97" s="42"/>
      <c r="J97" s="189">
        <f>BK97</f>
        <v>0</v>
      </c>
      <c r="K97" s="42"/>
      <c r="L97" s="46"/>
      <c r="M97" s="97"/>
      <c r="N97" s="190"/>
      <c r="O97" s="98"/>
      <c r="P97" s="191">
        <f>P98</f>
        <v>0</v>
      </c>
      <c r="Q97" s="98"/>
      <c r="R97" s="191">
        <f>R98</f>
        <v>152.68162720000001</v>
      </c>
      <c r="S97" s="98"/>
      <c r="T97" s="192">
        <f>T98</f>
        <v>109.09614000000001</v>
      </c>
      <c r="U97" s="40"/>
      <c r="V97" s="40"/>
      <c r="W97" s="40"/>
      <c r="X97" s="40"/>
      <c r="Y97" s="40"/>
      <c r="Z97" s="40"/>
      <c r="AA97" s="40"/>
      <c r="AB97" s="40"/>
      <c r="AC97" s="40"/>
      <c r="AD97" s="40"/>
      <c r="AE97" s="40"/>
      <c r="AT97" s="19" t="s">
        <v>74</v>
      </c>
      <c r="AU97" s="19" t="s">
        <v>188</v>
      </c>
      <c r="BK97" s="193">
        <f>BK98</f>
        <v>0</v>
      </c>
    </row>
    <row r="98" s="11" customFormat="1" ht="25.92" customHeight="1">
      <c r="A98" s="11"/>
      <c r="B98" s="194"/>
      <c r="C98" s="195"/>
      <c r="D98" s="196" t="s">
        <v>74</v>
      </c>
      <c r="E98" s="197" t="s">
        <v>276</v>
      </c>
      <c r="F98" s="197" t="s">
        <v>277</v>
      </c>
      <c r="G98" s="195"/>
      <c r="H98" s="195"/>
      <c r="I98" s="198"/>
      <c r="J98" s="199">
        <f>BK98</f>
        <v>0</v>
      </c>
      <c r="K98" s="195"/>
      <c r="L98" s="200"/>
      <c r="M98" s="201"/>
      <c r="N98" s="202"/>
      <c r="O98" s="202"/>
      <c r="P98" s="203">
        <f>P99+P108+P117+P127+P145</f>
        <v>0</v>
      </c>
      <c r="Q98" s="202"/>
      <c r="R98" s="203">
        <f>R99+R108+R117+R127+R145</f>
        <v>152.68162720000001</v>
      </c>
      <c r="S98" s="202"/>
      <c r="T98" s="204">
        <f>T99+T108+T117+T127+T145</f>
        <v>109.09614000000001</v>
      </c>
      <c r="U98" s="11"/>
      <c r="V98" s="11"/>
      <c r="W98" s="11"/>
      <c r="X98" s="11"/>
      <c r="Y98" s="11"/>
      <c r="Z98" s="11"/>
      <c r="AA98" s="11"/>
      <c r="AB98" s="11"/>
      <c r="AC98" s="11"/>
      <c r="AD98" s="11"/>
      <c r="AE98" s="11"/>
      <c r="AR98" s="205" t="s">
        <v>82</v>
      </c>
      <c r="AT98" s="206" t="s">
        <v>74</v>
      </c>
      <c r="AU98" s="206" t="s">
        <v>75</v>
      </c>
      <c r="AY98" s="205" t="s">
        <v>207</v>
      </c>
      <c r="BK98" s="207">
        <f>BK99+BK108+BK117+BK127+BK145</f>
        <v>0</v>
      </c>
    </row>
    <row r="99" s="11" customFormat="1" ht="22.8" customHeight="1">
      <c r="A99" s="11"/>
      <c r="B99" s="194"/>
      <c r="C99" s="195"/>
      <c r="D99" s="196" t="s">
        <v>74</v>
      </c>
      <c r="E99" s="237" t="s">
        <v>82</v>
      </c>
      <c r="F99" s="237" t="s">
        <v>278</v>
      </c>
      <c r="G99" s="195"/>
      <c r="H99" s="195"/>
      <c r="I99" s="198"/>
      <c r="J99" s="238">
        <f>BK99</f>
        <v>0</v>
      </c>
      <c r="K99" s="195"/>
      <c r="L99" s="200"/>
      <c r="M99" s="201"/>
      <c r="N99" s="202"/>
      <c r="O99" s="202"/>
      <c r="P99" s="203">
        <f>SUM(P100:P107)</f>
        <v>0</v>
      </c>
      <c r="Q99" s="202"/>
      <c r="R99" s="203">
        <f>SUM(R100:R107)</f>
        <v>0</v>
      </c>
      <c r="S99" s="202"/>
      <c r="T99" s="204">
        <f>SUM(T100:T107)</f>
        <v>109.09614000000001</v>
      </c>
      <c r="U99" s="11"/>
      <c r="V99" s="11"/>
      <c r="W99" s="11"/>
      <c r="X99" s="11"/>
      <c r="Y99" s="11"/>
      <c r="Z99" s="11"/>
      <c r="AA99" s="11"/>
      <c r="AB99" s="11"/>
      <c r="AC99" s="11"/>
      <c r="AD99" s="11"/>
      <c r="AE99" s="11"/>
      <c r="AR99" s="205" t="s">
        <v>82</v>
      </c>
      <c r="AT99" s="206" t="s">
        <v>74</v>
      </c>
      <c r="AU99" s="206" t="s">
        <v>82</v>
      </c>
      <c r="AY99" s="205" t="s">
        <v>207</v>
      </c>
      <c r="BK99" s="207">
        <f>SUM(BK100:BK107)</f>
        <v>0</v>
      </c>
    </row>
    <row r="100" s="2" customFormat="1" ht="24.15" customHeight="1">
      <c r="A100" s="40"/>
      <c r="B100" s="41"/>
      <c r="C100" s="208" t="s">
        <v>82</v>
      </c>
      <c r="D100" s="208" t="s">
        <v>208</v>
      </c>
      <c r="E100" s="209" t="s">
        <v>622</v>
      </c>
      <c r="F100" s="210" t="s">
        <v>623</v>
      </c>
      <c r="G100" s="211" t="s">
        <v>281</v>
      </c>
      <c r="H100" s="212">
        <v>125.83</v>
      </c>
      <c r="I100" s="213"/>
      <c r="J100" s="214">
        <f>ROUND(I100*H100,2)</f>
        <v>0</v>
      </c>
      <c r="K100" s="210" t="s">
        <v>212</v>
      </c>
      <c r="L100" s="46"/>
      <c r="M100" s="215" t="s">
        <v>19</v>
      </c>
      <c r="N100" s="216" t="s">
        <v>46</v>
      </c>
      <c r="O100" s="86"/>
      <c r="P100" s="217">
        <f>O100*H100</f>
        <v>0</v>
      </c>
      <c r="Q100" s="217">
        <v>0</v>
      </c>
      <c r="R100" s="217">
        <f>Q100*H100</f>
        <v>0</v>
      </c>
      <c r="S100" s="217">
        <v>0.098000000000000004</v>
      </c>
      <c r="T100" s="218">
        <f>S100*H100</f>
        <v>12.331340000000001</v>
      </c>
      <c r="U100" s="40"/>
      <c r="V100" s="40"/>
      <c r="W100" s="40"/>
      <c r="X100" s="40"/>
      <c r="Y100" s="40"/>
      <c r="Z100" s="40"/>
      <c r="AA100" s="40"/>
      <c r="AB100" s="40"/>
      <c r="AC100" s="40"/>
      <c r="AD100" s="40"/>
      <c r="AE100" s="40"/>
      <c r="AR100" s="219" t="s">
        <v>225</v>
      </c>
      <c r="AT100" s="219" t="s">
        <v>208</v>
      </c>
      <c r="AU100" s="219" t="s">
        <v>84</v>
      </c>
      <c r="AY100" s="19" t="s">
        <v>207</v>
      </c>
      <c r="BE100" s="220">
        <f>IF(N100="základní",J100,0)</f>
        <v>0</v>
      </c>
      <c r="BF100" s="220">
        <f>IF(N100="snížená",J100,0)</f>
        <v>0</v>
      </c>
      <c r="BG100" s="220">
        <f>IF(N100="zákl. přenesená",J100,0)</f>
        <v>0</v>
      </c>
      <c r="BH100" s="220">
        <f>IF(N100="sníž. přenesená",J100,0)</f>
        <v>0</v>
      </c>
      <c r="BI100" s="220">
        <f>IF(N100="nulová",J100,0)</f>
        <v>0</v>
      </c>
      <c r="BJ100" s="19" t="s">
        <v>82</v>
      </c>
      <c r="BK100" s="220">
        <f>ROUND(I100*H100,2)</f>
        <v>0</v>
      </c>
      <c r="BL100" s="19" t="s">
        <v>225</v>
      </c>
      <c r="BM100" s="219" t="s">
        <v>624</v>
      </c>
    </row>
    <row r="101" s="2" customFormat="1">
      <c r="A101" s="40"/>
      <c r="B101" s="41"/>
      <c r="C101" s="42"/>
      <c r="D101" s="221" t="s">
        <v>215</v>
      </c>
      <c r="E101" s="42"/>
      <c r="F101" s="222" t="s">
        <v>287</v>
      </c>
      <c r="G101" s="42"/>
      <c r="H101" s="42"/>
      <c r="I101" s="223"/>
      <c r="J101" s="42"/>
      <c r="K101" s="42"/>
      <c r="L101" s="46"/>
      <c r="M101" s="224"/>
      <c r="N101" s="225"/>
      <c r="O101" s="86"/>
      <c r="P101" s="86"/>
      <c r="Q101" s="86"/>
      <c r="R101" s="86"/>
      <c r="S101" s="86"/>
      <c r="T101" s="87"/>
      <c r="U101" s="40"/>
      <c r="V101" s="40"/>
      <c r="W101" s="40"/>
      <c r="X101" s="40"/>
      <c r="Y101" s="40"/>
      <c r="Z101" s="40"/>
      <c r="AA101" s="40"/>
      <c r="AB101" s="40"/>
      <c r="AC101" s="40"/>
      <c r="AD101" s="40"/>
      <c r="AE101" s="40"/>
      <c r="AT101" s="19" t="s">
        <v>215</v>
      </c>
      <c r="AU101" s="19" t="s">
        <v>84</v>
      </c>
    </row>
    <row r="102" s="2" customFormat="1" ht="37.8" customHeight="1">
      <c r="A102" s="40"/>
      <c r="B102" s="41"/>
      <c r="C102" s="208" t="s">
        <v>84</v>
      </c>
      <c r="D102" s="208" t="s">
        <v>208</v>
      </c>
      <c r="E102" s="209" t="s">
        <v>625</v>
      </c>
      <c r="F102" s="210" t="s">
        <v>626</v>
      </c>
      <c r="G102" s="211" t="s">
        <v>281</v>
      </c>
      <c r="H102" s="212">
        <v>125.83</v>
      </c>
      <c r="I102" s="213"/>
      <c r="J102" s="214">
        <f>ROUND(I102*H102,2)</f>
        <v>0</v>
      </c>
      <c r="K102" s="210" t="s">
        <v>212</v>
      </c>
      <c r="L102" s="46"/>
      <c r="M102" s="215" t="s">
        <v>19</v>
      </c>
      <c r="N102" s="216" t="s">
        <v>46</v>
      </c>
      <c r="O102" s="86"/>
      <c r="P102" s="217">
        <f>O102*H102</f>
        <v>0</v>
      </c>
      <c r="Q102" s="217">
        <v>0</v>
      </c>
      <c r="R102" s="217">
        <f>Q102*H102</f>
        <v>0</v>
      </c>
      <c r="S102" s="217">
        <v>0.22</v>
      </c>
      <c r="T102" s="218">
        <f>S102*H102</f>
        <v>27.682600000000001</v>
      </c>
      <c r="U102" s="40"/>
      <c r="V102" s="40"/>
      <c r="W102" s="40"/>
      <c r="X102" s="40"/>
      <c r="Y102" s="40"/>
      <c r="Z102" s="40"/>
      <c r="AA102" s="40"/>
      <c r="AB102" s="40"/>
      <c r="AC102" s="40"/>
      <c r="AD102" s="40"/>
      <c r="AE102" s="40"/>
      <c r="AR102" s="219" t="s">
        <v>225</v>
      </c>
      <c r="AT102" s="219" t="s">
        <v>208</v>
      </c>
      <c r="AU102" s="219" t="s">
        <v>84</v>
      </c>
      <c r="AY102" s="19" t="s">
        <v>207</v>
      </c>
      <c r="BE102" s="220">
        <f>IF(N102="základní",J102,0)</f>
        <v>0</v>
      </c>
      <c r="BF102" s="220">
        <f>IF(N102="snížená",J102,0)</f>
        <v>0</v>
      </c>
      <c r="BG102" s="220">
        <f>IF(N102="zákl. přenesená",J102,0)</f>
        <v>0</v>
      </c>
      <c r="BH102" s="220">
        <f>IF(N102="sníž. přenesená",J102,0)</f>
        <v>0</v>
      </c>
      <c r="BI102" s="220">
        <f>IF(N102="nulová",J102,0)</f>
        <v>0</v>
      </c>
      <c r="BJ102" s="19" t="s">
        <v>82</v>
      </c>
      <c r="BK102" s="220">
        <f>ROUND(I102*H102,2)</f>
        <v>0</v>
      </c>
      <c r="BL102" s="19" t="s">
        <v>225</v>
      </c>
      <c r="BM102" s="219" t="s">
        <v>627</v>
      </c>
    </row>
    <row r="103" s="2" customFormat="1">
      <c r="A103" s="40"/>
      <c r="B103" s="41"/>
      <c r="C103" s="42"/>
      <c r="D103" s="221" t="s">
        <v>215</v>
      </c>
      <c r="E103" s="42"/>
      <c r="F103" s="222" t="s">
        <v>287</v>
      </c>
      <c r="G103" s="42"/>
      <c r="H103" s="42"/>
      <c r="I103" s="223"/>
      <c r="J103" s="42"/>
      <c r="K103" s="42"/>
      <c r="L103" s="46"/>
      <c r="M103" s="224"/>
      <c r="N103" s="225"/>
      <c r="O103" s="86"/>
      <c r="P103" s="86"/>
      <c r="Q103" s="86"/>
      <c r="R103" s="86"/>
      <c r="S103" s="86"/>
      <c r="T103" s="87"/>
      <c r="U103" s="40"/>
      <c r="V103" s="40"/>
      <c r="W103" s="40"/>
      <c r="X103" s="40"/>
      <c r="Y103" s="40"/>
      <c r="Z103" s="40"/>
      <c r="AA103" s="40"/>
      <c r="AB103" s="40"/>
      <c r="AC103" s="40"/>
      <c r="AD103" s="40"/>
      <c r="AE103" s="40"/>
      <c r="AT103" s="19" t="s">
        <v>215</v>
      </c>
      <c r="AU103" s="19" t="s">
        <v>84</v>
      </c>
    </row>
    <row r="104" s="2" customFormat="1" ht="37.8" customHeight="1">
      <c r="A104" s="40"/>
      <c r="B104" s="41"/>
      <c r="C104" s="208" t="s">
        <v>97</v>
      </c>
      <c r="D104" s="208" t="s">
        <v>208</v>
      </c>
      <c r="E104" s="209" t="s">
        <v>628</v>
      </c>
      <c r="F104" s="210" t="s">
        <v>629</v>
      </c>
      <c r="G104" s="211" t="s">
        <v>281</v>
      </c>
      <c r="H104" s="212">
        <v>125.83</v>
      </c>
      <c r="I104" s="213"/>
      <c r="J104" s="214">
        <f>ROUND(I104*H104,2)</f>
        <v>0</v>
      </c>
      <c r="K104" s="210" t="s">
        <v>212</v>
      </c>
      <c r="L104" s="46"/>
      <c r="M104" s="215" t="s">
        <v>19</v>
      </c>
      <c r="N104" s="216" t="s">
        <v>46</v>
      </c>
      <c r="O104" s="86"/>
      <c r="P104" s="217">
        <f>O104*H104</f>
        <v>0</v>
      </c>
      <c r="Q104" s="217">
        <v>0</v>
      </c>
      <c r="R104" s="217">
        <f>Q104*H104</f>
        <v>0</v>
      </c>
      <c r="S104" s="217">
        <v>0.44</v>
      </c>
      <c r="T104" s="218">
        <f>S104*H104</f>
        <v>55.365200000000002</v>
      </c>
      <c r="U104" s="40"/>
      <c r="V104" s="40"/>
      <c r="W104" s="40"/>
      <c r="X104" s="40"/>
      <c r="Y104" s="40"/>
      <c r="Z104" s="40"/>
      <c r="AA104" s="40"/>
      <c r="AB104" s="40"/>
      <c r="AC104" s="40"/>
      <c r="AD104" s="40"/>
      <c r="AE104" s="40"/>
      <c r="AR104" s="219" t="s">
        <v>225</v>
      </c>
      <c r="AT104" s="219" t="s">
        <v>208</v>
      </c>
      <c r="AU104" s="219" t="s">
        <v>84</v>
      </c>
      <c r="AY104" s="19" t="s">
        <v>207</v>
      </c>
      <c r="BE104" s="220">
        <f>IF(N104="základní",J104,0)</f>
        <v>0</v>
      </c>
      <c r="BF104" s="220">
        <f>IF(N104="snížená",J104,0)</f>
        <v>0</v>
      </c>
      <c r="BG104" s="220">
        <f>IF(N104="zákl. přenesená",J104,0)</f>
        <v>0</v>
      </c>
      <c r="BH104" s="220">
        <f>IF(N104="sníž. přenesená",J104,0)</f>
        <v>0</v>
      </c>
      <c r="BI104" s="220">
        <f>IF(N104="nulová",J104,0)</f>
        <v>0</v>
      </c>
      <c r="BJ104" s="19" t="s">
        <v>82</v>
      </c>
      <c r="BK104" s="220">
        <f>ROUND(I104*H104,2)</f>
        <v>0</v>
      </c>
      <c r="BL104" s="19" t="s">
        <v>225</v>
      </c>
      <c r="BM104" s="219" t="s">
        <v>630</v>
      </c>
    </row>
    <row r="105" s="2" customFormat="1">
      <c r="A105" s="40"/>
      <c r="B105" s="41"/>
      <c r="C105" s="42"/>
      <c r="D105" s="221" t="s">
        <v>215</v>
      </c>
      <c r="E105" s="42"/>
      <c r="F105" s="222" t="s">
        <v>287</v>
      </c>
      <c r="G105" s="42"/>
      <c r="H105" s="42"/>
      <c r="I105" s="223"/>
      <c r="J105" s="42"/>
      <c r="K105" s="42"/>
      <c r="L105" s="46"/>
      <c r="M105" s="224"/>
      <c r="N105" s="225"/>
      <c r="O105" s="86"/>
      <c r="P105" s="86"/>
      <c r="Q105" s="86"/>
      <c r="R105" s="86"/>
      <c r="S105" s="86"/>
      <c r="T105" s="87"/>
      <c r="U105" s="40"/>
      <c r="V105" s="40"/>
      <c r="W105" s="40"/>
      <c r="X105" s="40"/>
      <c r="Y105" s="40"/>
      <c r="Z105" s="40"/>
      <c r="AA105" s="40"/>
      <c r="AB105" s="40"/>
      <c r="AC105" s="40"/>
      <c r="AD105" s="40"/>
      <c r="AE105" s="40"/>
      <c r="AT105" s="19" t="s">
        <v>215</v>
      </c>
      <c r="AU105" s="19" t="s">
        <v>84</v>
      </c>
    </row>
    <row r="106" s="2" customFormat="1" ht="24.15" customHeight="1">
      <c r="A106" s="40"/>
      <c r="B106" s="41"/>
      <c r="C106" s="208" t="s">
        <v>225</v>
      </c>
      <c r="D106" s="208" t="s">
        <v>208</v>
      </c>
      <c r="E106" s="209" t="s">
        <v>631</v>
      </c>
      <c r="F106" s="210" t="s">
        <v>632</v>
      </c>
      <c r="G106" s="211" t="s">
        <v>353</v>
      </c>
      <c r="H106" s="212">
        <v>47.299999999999997</v>
      </c>
      <c r="I106" s="213"/>
      <c r="J106" s="214">
        <f>ROUND(I106*H106,2)</f>
        <v>0</v>
      </c>
      <c r="K106" s="210" t="s">
        <v>212</v>
      </c>
      <c r="L106" s="46"/>
      <c r="M106" s="215" t="s">
        <v>19</v>
      </c>
      <c r="N106" s="216" t="s">
        <v>46</v>
      </c>
      <c r="O106" s="86"/>
      <c r="P106" s="217">
        <f>O106*H106</f>
        <v>0</v>
      </c>
      <c r="Q106" s="217">
        <v>0</v>
      </c>
      <c r="R106" s="217">
        <f>Q106*H106</f>
        <v>0</v>
      </c>
      <c r="S106" s="217">
        <v>0.28999999999999998</v>
      </c>
      <c r="T106" s="218">
        <f>S106*H106</f>
        <v>13.716999999999999</v>
      </c>
      <c r="U106" s="40"/>
      <c r="V106" s="40"/>
      <c r="W106" s="40"/>
      <c r="X106" s="40"/>
      <c r="Y106" s="40"/>
      <c r="Z106" s="40"/>
      <c r="AA106" s="40"/>
      <c r="AB106" s="40"/>
      <c r="AC106" s="40"/>
      <c r="AD106" s="40"/>
      <c r="AE106" s="40"/>
      <c r="AR106" s="219" t="s">
        <v>225</v>
      </c>
      <c r="AT106" s="219" t="s">
        <v>208</v>
      </c>
      <c r="AU106" s="219" t="s">
        <v>84</v>
      </c>
      <c r="AY106" s="19" t="s">
        <v>207</v>
      </c>
      <c r="BE106" s="220">
        <f>IF(N106="základní",J106,0)</f>
        <v>0</v>
      </c>
      <c r="BF106" s="220">
        <f>IF(N106="snížená",J106,0)</f>
        <v>0</v>
      </c>
      <c r="BG106" s="220">
        <f>IF(N106="zákl. přenesená",J106,0)</f>
        <v>0</v>
      </c>
      <c r="BH106" s="220">
        <f>IF(N106="sníž. přenesená",J106,0)</f>
        <v>0</v>
      </c>
      <c r="BI106" s="220">
        <f>IF(N106="nulová",J106,0)</f>
        <v>0</v>
      </c>
      <c r="BJ106" s="19" t="s">
        <v>82</v>
      </c>
      <c r="BK106" s="220">
        <f>ROUND(I106*H106,2)</f>
        <v>0</v>
      </c>
      <c r="BL106" s="19" t="s">
        <v>225</v>
      </c>
      <c r="BM106" s="219" t="s">
        <v>633</v>
      </c>
    </row>
    <row r="107" s="2" customFormat="1">
      <c r="A107" s="40"/>
      <c r="B107" s="41"/>
      <c r="C107" s="42"/>
      <c r="D107" s="221" t="s">
        <v>215</v>
      </c>
      <c r="E107" s="42"/>
      <c r="F107" s="222" t="s">
        <v>634</v>
      </c>
      <c r="G107" s="42"/>
      <c r="H107" s="42"/>
      <c r="I107" s="223"/>
      <c r="J107" s="42"/>
      <c r="K107" s="42"/>
      <c r="L107" s="46"/>
      <c r="M107" s="224"/>
      <c r="N107" s="225"/>
      <c r="O107" s="86"/>
      <c r="P107" s="86"/>
      <c r="Q107" s="86"/>
      <c r="R107" s="86"/>
      <c r="S107" s="86"/>
      <c r="T107" s="87"/>
      <c r="U107" s="40"/>
      <c r="V107" s="40"/>
      <c r="W107" s="40"/>
      <c r="X107" s="40"/>
      <c r="Y107" s="40"/>
      <c r="Z107" s="40"/>
      <c r="AA107" s="40"/>
      <c r="AB107" s="40"/>
      <c r="AC107" s="40"/>
      <c r="AD107" s="40"/>
      <c r="AE107" s="40"/>
      <c r="AT107" s="19" t="s">
        <v>215</v>
      </c>
      <c r="AU107" s="19" t="s">
        <v>84</v>
      </c>
    </row>
    <row r="108" s="11" customFormat="1" ht="22.8" customHeight="1">
      <c r="A108" s="11"/>
      <c r="B108" s="194"/>
      <c r="C108" s="195"/>
      <c r="D108" s="196" t="s">
        <v>74</v>
      </c>
      <c r="E108" s="237" t="s">
        <v>206</v>
      </c>
      <c r="F108" s="237" t="s">
        <v>328</v>
      </c>
      <c r="G108" s="195"/>
      <c r="H108" s="195"/>
      <c r="I108" s="198"/>
      <c r="J108" s="238">
        <f>BK108</f>
        <v>0</v>
      </c>
      <c r="K108" s="195"/>
      <c r="L108" s="200"/>
      <c r="M108" s="201"/>
      <c r="N108" s="202"/>
      <c r="O108" s="202"/>
      <c r="P108" s="203">
        <f>SUM(P109:P116)</f>
        <v>0</v>
      </c>
      <c r="Q108" s="202"/>
      <c r="R108" s="203">
        <f>SUM(R109:R116)</f>
        <v>144.31946020000001</v>
      </c>
      <c r="S108" s="202"/>
      <c r="T108" s="204">
        <f>SUM(T109:T116)</f>
        <v>0</v>
      </c>
      <c r="U108" s="11"/>
      <c r="V108" s="11"/>
      <c r="W108" s="11"/>
      <c r="X108" s="11"/>
      <c r="Y108" s="11"/>
      <c r="Z108" s="11"/>
      <c r="AA108" s="11"/>
      <c r="AB108" s="11"/>
      <c r="AC108" s="11"/>
      <c r="AD108" s="11"/>
      <c r="AE108" s="11"/>
      <c r="AR108" s="205" t="s">
        <v>82</v>
      </c>
      <c r="AT108" s="206" t="s">
        <v>74</v>
      </c>
      <c r="AU108" s="206" t="s">
        <v>82</v>
      </c>
      <c r="AY108" s="205" t="s">
        <v>207</v>
      </c>
      <c r="BK108" s="207">
        <f>SUM(BK109:BK116)</f>
        <v>0</v>
      </c>
    </row>
    <row r="109" s="2" customFormat="1" ht="14.4" customHeight="1">
      <c r="A109" s="40"/>
      <c r="B109" s="41"/>
      <c r="C109" s="208" t="s">
        <v>206</v>
      </c>
      <c r="D109" s="208" t="s">
        <v>208</v>
      </c>
      <c r="E109" s="209" t="s">
        <v>635</v>
      </c>
      <c r="F109" s="210" t="s">
        <v>636</v>
      </c>
      <c r="G109" s="211" t="s">
        <v>281</v>
      </c>
      <c r="H109" s="212">
        <v>125.83</v>
      </c>
      <c r="I109" s="213"/>
      <c r="J109" s="214">
        <f>ROUND(I109*H109,2)</f>
        <v>0</v>
      </c>
      <c r="K109" s="210" t="s">
        <v>212</v>
      </c>
      <c r="L109" s="46"/>
      <c r="M109" s="215" t="s">
        <v>19</v>
      </c>
      <c r="N109" s="216" t="s">
        <v>46</v>
      </c>
      <c r="O109" s="86"/>
      <c r="P109" s="217">
        <f>O109*H109</f>
        <v>0</v>
      </c>
      <c r="Q109" s="217">
        <v>0.46000000000000002</v>
      </c>
      <c r="R109" s="217">
        <f>Q109*H109</f>
        <v>57.881799999999998</v>
      </c>
      <c r="S109" s="217">
        <v>0</v>
      </c>
      <c r="T109" s="218">
        <f>S109*H109</f>
        <v>0</v>
      </c>
      <c r="U109" s="40"/>
      <c r="V109" s="40"/>
      <c r="W109" s="40"/>
      <c r="X109" s="40"/>
      <c r="Y109" s="40"/>
      <c r="Z109" s="40"/>
      <c r="AA109" s="40"/>
      <c r="AB109" s="40"/>
      <c r="AC109" s="40"/>
      <c r="AD109" s="40"/>
      <c r="AE109" s="40"/>
      <c r="AR109" s="219" t="s">
        <v>225</v>
      </c>
      <c r="AT109" s="219" t="s">
        <v>208</v>
      </c>
      <c r="AU109" s="219" t="s">
        <v>84</v>
      </c>
      <c r="AY109" s="19" t="s">
        <v>207</v>
      </c>
      <c r="BE109" s="220">
        <f>IF(N109="základní",J109,0)</f>
        <v>0</v>
      </c>
      <c r="BF109" s="220">
        <f>IF(N109="snížená",J109,0)</f>
        <v>0</v>
      </c>
      <c r="BG109" s="220">
        <f>IF(N109="zákl. přenesená",J109,0)</f>
        <v>0</v>
      </c>
      <c r="BH109" s="220">
        <f>IF(N109="sníž. přenesená",J109,0)</f>
        <v>0</v>
      </c>
      <c r="BI109" s="220">
        <f>IF(N109="nulová",J109,0)</f>
        <v>0</v>
      </c>
      <c r="BJ109" s="19" t="s">
        <v>82</v>
      </c>
      <c r="BK109" s="220">
        <f>ROUND(I109*H109,2)</f>
        <v>0</v>
      </c>
      <c r="BL109" s="19" t="s">
        <v>225</v>
      </c>
      <c r="BM109" s="219" t="s">
        <v>637</v>
      </c>
    </row>
    <row r="110" s="2" customFormat="1" ht="24.15" customHeight="1">
      <c r="A110" s="40"/>
      <c r="B110" s="41"/>
      <c r="C110" s="208" t="s">
        <v>232</v>
      </c>
      <c r="D110" s="208" t="s">
        <v>208</v>
      </c>
      <c r="E110" s="209" t="s">
        <v>638</v>
      </c>
      <c r="F110" s="210" t="s">
        <v>639</v>
      </c>
      <c r="G110" s="211" t="s">
        <v>281</v>
      </c>
      <c r="H110" s="212">
        <v>125.83</v>
      </c>
      <c r="I110" s="213"/>
      <c r="J110" s="214">
        <f>ROUND(I110*H110,2)</f>
        <v>0</v>
      </c>
      <c r="K110" s="210" t="s">
        <v>19</v>
      </c>
      <c r="L110" s="46"/>
      <c r="M110" s="215" t="s">
        <v>19</v>
      </c>
      <c r="N110" s="216" t="s">
        <v>46</v>
      </c>
      <c r="O110" s="86"/>
      <c r="P110" s="217">
        <f>O110*H110</f>
        <v>0</v>
      </c>
      <c r="Q110" s="217">
        <v>0.37190000000000001</v>
      </c>
      <c r="R110" s="217">
        <f>Q110*H110</f>
        <v>46.796177</v>
      </c>
      <c r="S110" s="217">
        <v>0</v>
      </c>
      <c r="T110" s="218">
        <f>S110*H110</f>
        <v>0</v>
      </c>
      <c r="U110" s="40"/>
      <c r="V110" s="40"/>
      <c r="W110" s="40"/>
      <c r="X110" s="40"/>
      <c r="Y110" s="40"/>
      <c r="Z110" s="40"/>
      <c r="AA110" s="40"/>
      <c r="AB110" s="40"/>
      <c r="AC110" s="40"/>
      <c r="AD110" s="40"/>
      <c r="AE110" s="40"/>
      <c r="AR110" s="219" t="s">
        <v>225</v>
      </c>
      <c r="AT110" s="219" t="s">
        <v>208</v>
      </c>
      <c r="AU110" s="219" t="s">
        <v>84</v>
      </c>
      <c r="AY110" s="19" t="s">
        <v>207</v>
      </c>
      <c r="BE110" s="220">
        <f>IF(N110="základní",J110,0)</f>
        <v>0</v>
      </c>
      <c r="BF110" s="220">
        <f>IF(N110="snížená",J110,0)</f>
        <v>0</v>
      </c>
      <c r="BG110" s="220">
        <f>IF(N110="zákl. přenesená",J110,0)</f>
        <v>0</v>
      </c>
      <c r="BH110" s="220">
        <f>IF(N110="sníž. přenesená",J110,0)</f>
        <v>0</v>
      </c>
      <c r="BI110" s="220">
        <f>IF(N110="nulová",J110,0)</f>
        <v>0</v>
      </c>
      <c r="BJ110" s="19" t="s">
        <v>82</v>
      </c>
      <c r="BK110" s="220">
        <f>ROUND(I110*H110,2)</f>
        <v>0</v>
      </c>
      <c r="BL110" s="19" t="s">
        <v>225</v>
      </c>
      <c r="BM110" s="219" t="s">
        <v>640</v>
      </c>
    </row>
    <row r="111" s="2" customFormat="1">
      <c r="A111" s="40"/>
      <c r="B111" s="41"/>
      <c r="C111" s="42"/>
      <c r="D111" s="221" t="s">
        <v>215</v>
      </c>
      <c r="E111" s="42"/>
      <c r="F111" s="222" t="s">
        <v>641</v>
      </c>
      <c r="G111" s="42"/>
      <c r="H111" s="42"/>
      <c r="I111" s="223"/>
      <c r="J111" s="42"/>
      <c r="K111" s="42"/>
      <c r="L111" s="46"/>
      <c r="M111" s="224"/>
      <c r="N111" s="225"/>
      <c r="O111" s="86"/>
      <c r="P111" s="86"/>
      <c r="Q111" s="86"/>
      <c r="R111" s="86"/>
      <c r="S111" s="86"/>
      <c r="T111" s="87"/>
      <c r="U111" s="40"/>
      <c r="V111" s="40"/>
      <c r="W111" s="40"/>
      <c r="X111" s="40"/>
      <c r="Y111" s="40"/>
      <c r="Z111" s="40"/>
      <c r="AA111" s="40"/>
      <c r="AB111" s="40"/>
      <c r="AC111" s="40"/>
      <c r="AD111" s="40"/>
      <c r="AE111" s="40"/>
      <c r="AT111" s="19" t="s">
        <v>215</v>
      </c>
      <c r="AU111" s="19" t="s">
        <v>84</v>
      </c>
    </row>
    <row r="112" s="2" customFormat="1" ht="24.15" customHeight="1">
      <c r="A112" s="40"/>
      <c r="B112" s="41"/>
      <c r="C112" s="208" t="s">
        <v>236</v>
      </c>
      <c r="D112" s="208" t="s">
        <v>208</v>
      </c>
      <c r="E112" s="209" t="s">
        <v>642</v>
      </c>
      <c r="F112" s="210" t="s">
        <v>643</v>
      </c>
      <c r="G112" s="211" t="s">
        <v>281</v>
      </c>
      <c r="H112" s="212">
        <v>125.83</v>
      </c>
      <c r="I112" s="213"/>
      <c r="J112" s="214">
        <f>ROUND(I112*H112,2)</f>
        <v>0</v>
      </c>
      <c r="K112" s="210" t="s">
        <v>212</v>
      </c>
      <c r="L112" s="46"/>
      <c r="M112" s="215" t="s">
        <v>19</v>
      </c>
      <c r="N112" s="216" t="s">
        <v>46</v>
      </c>
      <c r="O112" s="86"/>
      <c r="P112" s="217">
        <f>O112*H112</f>
        <v>0</v>
      </c>
      <c r="Q112" s="217">
        <v>0.21099999999999999</v>
      </c>
      <c r="R112" s="217">
        <f>Q112*H112</f>
        <v>26.550129999999999</v>
      </c>
      <c r="S112" s="217">
        <v>0</v>
      </c>
      <c r="T112" s="218">
        <f>S112*H112</f>
        <v>0</v>
      </c>
      <c r="U112" s="40"/>
      <c r="V112" s="40"/>
      <c r="W112" s="40"/>
      <c r="X112" s="40"/>
      <c r="Y112" s="40"/>
      <c r="Z112" s="40"/>
      <c r="AA112" s="40"/>
      <c r="AB112" s="40"/>
      <c r="AC112" s="40"/>
      <c r="AD112" s="40"/>
      <c r="AE112" s="40"/>
      <c r="AR112" s="219" t="s">
        <v>225</v>
      </c>
      <c r="AT112" s="219" t="s">
        <v>208</v>
      </c>
      <c r="AU112" s="219" t="s">
        <v>84</v>
      </c>
      <c r="AY112" s="19" t="s">
        <v>207</v>
      </c>
      <c r="BE112" s="220">
        <f>IF(N112="základní",J112,0)</f>
        <v>0</v>
      </c>
      <c r="BF112" s="220">
        <f>IF(N112="snížená",J112,0)</f>
        <v>0</v>
      </c>
      <c r="BG112" s="220">
        <f>IF(N112="zákl. přenesená",J112,0)</f>
        <v>0</v>
      </c>
      <c r="BH112" s="220">
        <f>IF(N112="sníž. přenesená",J112,0)</f>
        <v>0</v>
      </c>
      <c r="BI112" s="220">
        <f>IF(N112="nulová",J112,0)</f>
        <v>0</v>
      </c>
      <c r="BJ112" s="19" t="s">
        <v>82</v>
      </c>
      <c r="BK112" s="220">
        <f>ROUND(I112*H112,2)</f>
        <v>0</v>
      </c>
      <c r="BL112" s="19" t="s">
        <v>225</v>
      </c>
      <c r="BM112" s="219" t="s">
        <v>644</v>
      </c>
    </row>
    <row r="113" s="2" customFormat="1">
      <c r="A113" s="40"/>
      <c r="B113" s="41"/>
      <c r="C113" s="42"/>
      <c r="D113" s="221" t="s">
        <v>215</v>
      </c>
      <c r="E113" s="42"/>
      <c r="F113" s="222" t="s">
        <v>645</v>
      </c>
      <c r="G113" s="42"/>
      <c r="H113" s="42"/>
      <c r="I113" s="223"/>
      <c r="J113" s="42"/>
      <c r="K113" s="42"/>
      <c r="L113" s="46"/>
      <c r="M113" s="224"/>
      <c r="N113" s="225"/>
      <c r="O113" s="86"/>
      <c r="P113" s="86"/>
      <c r="Q113" s="86"/>
      <c r="R113" s="86"/>
      <c r="S113" s="86"/>
      <c r="T113" s="87"/>
      <c r="U113" s="40"/>
      <c r="V113" s="40"/>
      <c r="W113" s="40"/>
      <c r="X113" s="40"/>
      <c r="Y113" s="40"/>
      <c r="Z113" s="40"/>
      <c r="AA113" s="40"/>
      <c r="AB113" s="40"/>
      <c r="AC113" s="40"/>
      <c r="AD113" s="40"/>
      <c r="AE113" s="40"/>
      <c r="AT113" s="19" t="s">
        <v>215</v>
      </c>
      <c r="AU113" s="19" t="s">
        <v>84</v>
      </c>
    </row>
    <row r="114" s="2" customFormat="1" ht="14.4" customHeight="1">
      <c r="A114" s="40"/>
      <c r="B114" s="41"/>
      <c r="C114" s="208" t="s">
        <v>241</v>
      </c>
      <c r="D114" s="208" t="s">
        <v>208</v>
      </c>
      <c r="E114" s="209" t="s">
        <v>646</v>
      </c>
      <c r="F114" s="210" t="s">
        <v>647</v>
      </c>
      <c r="G114" s="211" t="s">
        <v>281</v>
      </c>
      <c r="H114" s="212">
        <v>125.83</v>
      </c>
      <c r="I114" s="213"/>
      <c r="J114" s="214">
        <f>ROUND(I114*H114,2)</f>
        <v>0</v>
      </c>
      <c r="K114" s="210" t="s">
        <v>212</v>
      </c>
      <c r="L114" s="46"/>
      <c r="M114" s="215" t="s">
        <v>19</v>
      </c>
      <c r="N114" s="216" t="s">
        <v>46</v>
      </c>
      <c r="O114" s="86"/>
      <c r="P114" s="217">
        <f>O114*H114</f>
        <v>0</v>
      </c>
      <c r="Q114" s="217">
        <v>0.00031</v>
      </c>
      <c r="R114" s="217">
        <f>Q114*H114</f>
        <v>0.039007300000000002</v>
      </c>
      <c r="S114" s="217">
        <v>0</v>
      </c>
      <c r="T114" s="218">
        <f>S114*H114</f>
        <v>0</v>
      </c>
      <c r="U114" s="40"/>
      <c r="V114" s="40"/>
      <c r="W114" s="40"/>
      <c r="X114" s="40"/>
      <c r="Y114" s="40"/>
      <c r="Z114" s="40"/>
      <c r="AA114" s="40"/>
      <c r="AB114" s="40"/>
      <c r="AC114" s="40"/>
      <c r="AD114" s="40"/>
      <c r="AE114" s="40"/>
      <c r="AR114" s="219" t="s">
        <v>225</v>
      </c>
      <c r="AT114" s="219" t="s">
        <v>208</v>
      </c>
      <c r="AU114" s="219" t="s">
        <v>84</v>
      </c>
      <c r="AY114" s="19" t="s">
        <v>207</v>
      </c>
      <c r="BE114" s="220">
        <f>IF(N114="základní",J114,0)</f>
        <v>0</v>
      </c>
      <c r="BF114" s="220">
        <f>IF(N114="snížená",J114,0)</f>
        <v>0</v>
      </c>
      <c r="BG114" s="220">
        <f>IF(N114="zákl. přenesená",J114,0)</f>
        <v>0</v>
      </c>
      <c r="BH114" s="220">
        <f>IF(N114="sníž. přenesená",J114,0)</f>
        <v>0</v>
      </c>
      <c r="BI114" s="220">
        <f>IF(N114="nulová",J114,0)</f>
        <v>0</v>
      </c>
      <c r="BJ114" s="19" t="s">
        <v>82</v>
      </c>
      <c r="BK114" s="220">
        <f>ROUND(I114*H114,2)</f>
        <v>0</v>
      </c>
      <c r="BL114" s="19" t="s">
        <v>225</v>
      </c>
      <c r="BM114" s="219" t="s">
        <v>648</v>
      </c>
    </row>
    <row r="115" s="2" customFormat="1" ht="24.15" customHeight="1">
      <c r="A115" s="40"/>
      <c r="B115" s="41"/>
      <c r="C115" s="208" t="s">
        <v>245</v>
      </c>
      <c r="D115" s="208" t="s">
        <v>208</v>
      </c>
      <c r="E115" s="209" t="s">
        <v>649</v>
      </c>
      <c r="F115" s="210" t="s">
        <v>650</v>
      </c>
      <c r="G115" s="211" t="s">
        <v>281</v>
      </c>
      <c r="H115" s="212">
        <v>125.83</v>
      </c>
      <c r="I115" s="213"/>
      <c r="J115" s="214">
        <f>ROUND(I115*H115,2)</f>
        <v>0</v>
      </c>
      <c r="K115" s="210" t="s">
        <v>212</v>
      </c>
      <c r="L115" s="46"/>
      <c r="M115" s="215" t="s">
        <v>19</v>
      </c>
      <c r="N115" s="216" t="s">
        <v>46</v>
      </c>
      <c r="O115" s="86"/>
      <c r="P115" s="217">
        <f>O115*H115</f>
        <v>0</v>
      </c>
      <c r="Q115" s="217">
        <v>0.10373</v>
      </c>
      <c r="R115" s="217">
        <f>Q115*H115</f>
        <v>13.052345900000001</v>
      </c>
      <c r="S115" s="217">
        <v>0</v>
      </c>
      <c r="T115" s="218">
        <f>S115*H115</f>
        <v>0</v>
      </c>
      <c r="U115" s="40"/>
      <c r="V115" s="40"/>
      <c r="W115" s="40"/>
      <c r="X115" s="40"/>
      <c r="Y115" s="40"/>
      <c r="Z115" s="40"/>
      <c r="AA115" s="40"/>
      <c r="AB115" s="40"/>
      <c r="AC115" s="40"/>
      <c r="AD115" s="40"/>
      <c r="AE115" s="40"/>
      <c r="AR115" s="219" t="s">
        <v>225</v>
      </c>
      <c r="AT115" s="219" t="s">
        <v>208</v>
      </c>
      <c r="AU115" s="219" t="s">
        <v>84</v>
      </c>
      <c r="AY115" s="19" t="s">
        <v>207</v>
      </c>
      <c r="BE115" s="220">
        <f>IF(N115="základní",J115,0)</f>
        <v>0</v>
      </c>
      <c r="BF115" s="220">
        <f>IF(N115="snížená",J115,0)</f>
        <v>0</v>
      </c>
      <c r="BG115" s="220">
        <f>IF(N115="zákl. přenesená",J115,0)</f>
        <v>0</v>
      </c>
      <c r="BH115" s="220">
        <f>IF(N115="sníž. přenesená",J115,0)</f>
        <v>0</v>
      </c>
      <c r="BI115" s="220">
        <f>IF(N115="nulová",J115,0)</f>
        <v>0</v>
      </c>
      <c r="BJ115" s="19" t="s">
        <v>82</v>
      </c>
      <c r="BK115" s="220">
        <f>ROUND(I115*H115,2)</f>
        <v>0</v>
      </c>
      <c r="BL115" s="19" t="s">
        <v>225</v>
      </c>
      <c r="BM115" s="219" t="s">
        <v>651</v>
      </c>
    </row>
    <row r="116" s="2" customFormat="1">
      <c r="A116" s="40"/>
      <c r="B116" s="41"/>
      <c r="C116" s="42"/>
      <c r="D116" s="221" t="s">
        <v>215</v>
      </c>
      <c r="E116" s="42"/>
      <c r="F116" s="222" t="s">
        <v>652</v>
      </c>
      <c r="G116" s="42"/>
      <c r="H116" s="42"/>
      <c r="I116" s="223"/>
      <c r="J116" s="42"/>
      <c r="K116" s="42"/>
      <c r="L116" s="46"/>
      <c r="M116" s="224"/>
      <c r="N116" s="225"/>
      <c r="O116" s="86"/>
      <c r="P116" s="86"/>
      <c r="Q116" s="86"/>
      <c r="R116" s="86"/>
      <c r="S116" s="86"/>
      <c r="T116" s="87"/>
      <c r="U116" s="40"/>
      <c r="V116" s="40"/>
      <c r="W116" s="40"/>
      <c r="X116" s="40"/>
      <c r="Y116" s="40"/>
      <c r="Z116" s="40"/>
      <c r="AA116" s="40"/>
      <c r="AB116" s="40"/>
      <c r="AC116" s="40"/>
      <c r="AD116" s="40"/>
      <c r="AE116" s="40"/>
      <c r="AT116" s="19" t="s">
        <v>215</v>
      </c>
      <c r="AU116" s="19" t="s">
        <v>84</v>
      </c>
    </row>
    <row r="117" s="11" customFormat="1" ht="22.8" customHeight="1">
      <c r="A117" s="11"/>
      <c r="B117" s="194"/>
      <c r="C117" s="195"/>
      <c r="D117" s="196" t="s">
        <v>74</v>
      </c>
      <c r="E117" s="237" t="s">
        <v>245</v>
      </c>
      <c r="F117" s="237" t="s">
        <v>357</v>
      </c>
      <c r="G117" s="195"/>
      <c r="H117" s="195"/>
      <c r="I117" s="198"/>
      <c r="J117" s="238">
        <f>BK117</f>
        <v>0</v>
      </c>
      <c r="K117" s="195"/>
      <c r="L117" s="200"/>
      <c r="M117" s="201"/>
      <c r="N117" s="202"/>
      <c r="O117" s="202"/>
      <c r="P117" s="203">
        <f>SUM(P118:P126)</f>
        <v>0</v>
      </c>
      <c r="Q117" s="202"/>
      <c r="R117" s="203">
        <f>SUM(R118:R126)</f>
        <v>8.3621670000000012</v>
      </c>
      <c r="S117" s="202"/>
      <c r="T117" s="204">
        <f>SUM(T118:T126)</f>
        <v>0</v>
      </c>
      <c r="U117" s="11"/>
      <c r="V117" s="11"/>
      <c r="W117" s="11"/>
      <c r="X117" s="11"/>
      <c r="Y117" s="11"/>
      <c r="Z117" s="11"/>
      <c r="AA117" s="11"/>
      <c r="AB117" s="11"/>
      <c r="AC117" s="11"/>
      <c r="AD117" s="11"/>
      <c r="AE117" s="11"/>
      <c r="AR117" s="205" t="s">
        <v>82</v>
      </c>
      <c r="AT117" s="206" t="s">
        <v>74</v>
      </c>
      <c r="AU117" s="206" t="s">
        <v>82</v>
      </c>
      <c r="AY117" s="205" t="s">
        <v>207</v>
      </c>
      <c r="BK117" s="207">
        <f>SUM(BK118:BK126)</f>
        <v>0</v>
      </c>
    </row>
    <row r="118" s="2" customFormat="1" ht="24.15" customHeight="1">
      <c r="A118" s="40"/>
      <c r="B118" s="41"/>
      <c r="C118" s="208" t="s">
        <v>249</v>
      </c>
      <c r="D118" s="208" t="s">
        <v>208</v>
      </c>
      <c r="E118" s="209" t="s">
        <v>653</v>
      </c>
      <c r="F118" s="210" t="s">
        <v>654</v>
      </c>
      <c r="G118" s="211" t="s">
        <v>353</v>
      </c>
      <c r="H118" s="212">
        <v>47.299999999999997</v>
      </c>
      <c r="I118" s="213"/>
      <c r="J118" s="214">
        <f>ROUND(I118*H118,2)</f>
        <v>0</v>
      </c>
      <c r="K118" s="210" t="s">
        <v>212</v>
      </c>
      <c r="L118" s="46"/>
      <c r="M118" s="215" t="s">
        <v>19</v>
      </c>
      <c r="N118" s="216" t="s">
        <v>46</v>
      </c>
      <c r="O118" s="86"/>
      <c r="P118" s="217">
        <f>O118*H118</f>
        <v>0</v>
      </c>
      <c r="Q118" s="217">
        <v>0.095990000000000006</v>
      </c>
      <c r="R118" s="217">
        <f>Q118*H118</f>
        <v>4.5403270000000004</v>
      </c>
      <c r="S118" s="217">
        <v>0</v>
      </c>
      <c r="T118" s="218">
        <f>S118*H118</f>
        <v>0</v>
      </c>
      <c r="U118" s="40"/>
      <c r="V118" s="40"/>
      <c r="W118" s="40"/>
      <c r="X118" s="40"/>
      <c r="Y118" s="40"/>
      <c r="Z118" s="40"/>
      <c r="AA118" s="40"/>
      <c r="AB118" s="40"/>
      <c r="AC118" s="40"/>
      <c r="AD118" s="40"/>
      <c r="AE118" s="40"/>
      <c r="AR118" s="219" t="s">
        <v>225</v>
      </c>
      <c r="AT118" s="219" t="s">
        <v>208</v>
      </c>
      <c r="AU118" s="219" t="s">
        <v>84</v>
      </c>
      <c r="AY118" s="19" t="s">
        <v>207</v>
      </c>
      <c r="BE118" s="220">
        <f>IF(N118="základní",J118,0)</f>
        <v>0</v>
      </c>
      <c r="BF118" s="220">
        <f>IF(N118="snížená",J118,0)</f>
        <v>0</v>
      </c>
      <c r="BG118" s="220">
        <f>IF(N118="zákl. přenesená",J118,0)</f>
        <v>0</v>
      </c>
      <c r="BH118" s="220">
        <f>IF(N118="sníž. přenesená",J118,0)</f>
        <v>0</v>
      </c>
      <c r="BI118" s="220">
        <f>IF(N118="nulová",J118,0)</f>
        <v>0</v>
      </c>
      <c r="BJ118" s="19" t="s">
        <v>82</v>
      </c>
      <c r="BK118" s="220">
        <f>ROUND(I118*H118,2)</f>
        <v>0</v>
      </c>
      <c r="BL118" s="19" t="s">
        <v>225</v>
      </c>
      <c r="BM118" s="219" t="s">
        <v>655</v>
      </c>
    </row>
    <row r="119" s="2" customFormat="1">
      <c r="A119" s="40"/>
      <c r="B119" s="41"/>
      <c r="C119" s="42"/>
      <c r="D119" s="221" t="s">
        <v>215</v>
      </c>
      <c r="E119" s="42"/>
      <c r="F119" s="222" t="s">
        <v>496</v>
      </c>
      <c r="G119" s="42"/>
      <c r="H119" s="42"/>
      <c r="I119" s="223"/>
      <c r="J119" s="42"/>
      <c r="K119" s="42"/>
      <c r="L119" s="46"/>
      <c r="M119" s="224"/>
      <c r="N119" s="225"/>
      <c r="O119" s="86"/>
      <c r="P119" s="86"/>
      <c r="Q119" s="86"/>
      <c r="R119" s="86"/>
      <c r="S119" s="86"/>
      <c r="T119" s="87"/>
      <c r="U119" s="40"/>
      <c r="V119" s="40"/>
      <c r="W119" s="40"/>
      <c r="X119" s="40"/>
      <c r="Y119" s="40"/>
      <c r="Z119" s="40"/>
      <c r="AA119" s="40"/>
      <c r="AB119" s="40"/>
      <c r="AC119" s="40"/>
      <c r="AD119" s="40"/>
      <c r="AE119" s="40"/>
      <c r="AT119" s="19" t="s">
        <v>215</v>
      </c>
      <c r="AU119" s="19" t="s">
        <v>84</v>
      </c>
    </row>
    <row r="120" s="2" customFormat="1" ht="14.4" customHeight="1">
      <c r="A120" s="40"/>
      <c r="B120" s="41"/>
      <c r="C120" s="260" t="s">
        <v>253</v>
      </c>
      <c r="D120" s="260" t="s">
        <v>339</v>
      </c>
      <c r="E120" s="261" t="s">
        <v>656</v>
      </c>
      <c r="F120" s="262" t="s">
        <v>657</v>
      </c>
      <c r="G120" s="263" t="s">
        <v>353</v>
      </c>
      <c r="H120" s="264">
        <v>47.773000000000003</v>
      </c>
      <c r="I120" s="265"/>
      <c r="J120" s="266">
        <f>ROUND(I120*H120,2)</f>
        <v>0</v>
      </c>
      <c r="K120" s="262" t="s">
        <v>212</v>
      </c>
      <c r="L120" s="267"/>
      <c r="M120" s="268" t="s">
        <v>19</v>
      </c>
      <c r="N120" s="269" t="s">
        <v>46</v>
      </c>
      <c r="O120" s="86"/>
      <c r="P120" s="217">
        <f>O120*H120</f>
        <v>0</v>
      </c>
      <c r="Q120" s="217">
        <v>0.080000000000000002</v>
      </c>
      <c r="R120" s="217">
        <f>Q120*H120</f>
        <v>3.8218400000000003</v>
      </c>
      <c r="S120" s="217">
        <v>0</v>
      </c>
      <c r="T120" s="218">
        <f>S120*H120</f>
        <v>0</v>
      </c>
      <c r="U120" s="40"/>
      <c r="V120" s="40"/>
      <c r="W120" s="40"/>
      <c r="X120" s="40"/>
      <c r="Y120" s="40"/>
      <c r="Z120" s="40"/>
      <c r="AA120" s="40"/>
      <c r="AB120" s="40"/>
      <c r="AC120" s="40"/>
      <c r="AD120" s="40"/>
      <c r="AE120" s="40"/>
      <c r="AR120" s="219" t="s">
        <v>241</v>
      </c>
      <c r="AT120" s="219" t="s">
        <v>339</v>
      </c>
      <c r="AU120" s="219" t="s">
        <v>84</v>
      </c>
      <c r="AY120" s="19" t="s">
        <v>207</v>
      </c>
      <c r="BE120" s="220">
        <f>IF(N120="základní",J120,0)</f>
        <v>0</v>
      </c>
      <c r="BF120" s="220">
        <f>IF(N120="snížená",J120,0)</f>
        <v>0</v>
      </c>
      <c r="BG120" s="220">
        <f>IF(N120="zákl. přenesená",J120,0)</f>
        <v>0</v>
      </c>
      <c r="BH120" s="220">
        <f>IF(N120="sníž. přenesená",J120,0)</f>
        <v>0</v>
      </c>
      <c r="BI120" s="220">
        <f>IF(N120="nulová",J120,0)</f>
        <v>0</v>
      </c>
      <c r="BJ120" s="19" t="s">
        <v>82</v>
      </c>
      <c r="BK120" s="220">
        <f>ROUND(I120*H120,2)</f>
        <v>0</v>
      </c>
      <c r="BL120" s="19" t="s">
        <v>225</v>
      </c>
      <c r="BM120" s="219" t="s">
        <v>658</v>
      </c>
    </row>
    <row r="121" s="13" customFormat="1">
      <c r="A121" s="13"/>
      <c r="B121" s="239"/>
      <c r="C121" s="240"/>
      <c r="D121" s="221" t="s">
        <v>293</v>
      </c>
      <c r="E121" s="240"/>
      <c r="F121" s="242" t="s">
        <v>659</v>
      </c>
      <c r="G121" s="240"/>
      <c r="H121" s="243">
        <v>47.773000000000003</v>
      </c>
      <c r="I121" s="244"/>
      <c r="J121" s="240"/>
      <c r="K121" s="240"/>
      <c r="L121" s="245"/>
      <c r="M121" s="246"/>
      <c r="N121" s="247"/>
      <c r="O121" s="247"/>
      <c r="P121" s="247"/>
      <c r="Q121" s="247"/>
      <c r="R121" s="247"/>
      <c r="S121" s="247"/>
      <c r="T121" s="248"/>
      <c r="U121" s="13"/>
      <c r="V121" s="13"/>
      <c r="W121" s="13"/>
      <c r="X121" s="13"/>
      <c r="Y121" s="13"/>
      <c r="Z121" s="13"/>
      <c r="AA121" s="13"/>
      <c r="AB121" s="13"/>
      <c r="AC121" s="13"/>
      <c r="AD121" s="13"/>
      <c r="AE121" s="13"/>
      <c r="AT121" s="249" t="s">
        <v>293</v>
      </c>
      <c r="AU121" s="249" t="s">
        <v>84</v>
      </c>
      <c r="AV121" s="13" t="s">
        <v>84</v>
      </c>
      <c r="AW121" s="13" t="s">
        <v>4</v>
      </c>
      <c r="AX121" s="13" t="s">
        <v>82</v>
      </c>
      <c r="AY121" s="249" t="s">
        <v>207</v>
      </c>
    </row>
    <row r="122" s="2" customFormat="1" ht="14.4" customHeight="1">
      <c r="A122" s="40"/>
      <c r="B122" s="41"/>
      <c r="C122" s="208" t="s">
        <v>257</v>
      </c>
      <c r="D122" s="208" t="s">
        <v>208</v>
      </c>
      <c r="E122" s="209" t="s">
        <v>660</v>
      </c>
      <c r="F122" s="210" t="s">
        <v>661</v>
      </c>
      <c r="G122" s="211" t="s">
        <v>353</v>
      </c>
      <c r="H122" s="212">
        <v>5.9249999999999998</v>
      </c>
      <c r="I122" s="213"/>
      <c r="J122" s="214">
        <f>ROUND(I122*H122,2)</f>
        <v>0</v>
      </c>
      <c r="K122" s="210" t="s">
        <v>212</v>
      </c>
      <c r="L122" s="46"/>
      <c r="M122" s="215" t="s">
        <v>19</v>
      </c>
      <c r="N122" s="216" t="s">
        <v>46</v>
      </c>
      <c r="O122" s="86"/>
      <c r="P122" s="217">
        <f>O122*H122</f>
        <v>0</v>
      </c>
      <c r="Q122" s="217">
        <v>0</v>
      </c>
      <c r="R122" s="217">
        <f>Q122*H122</f>
        <v>0</v>
      </c>
      <c r="S122" s="217">
        <v>0</v>
      </c>
      <c r="T122" s="218">
        <f>S122*H122</f>
        <v>0</v>
      </c>
      <c r="U122" s="40"/>
      <c r="V122" s="40"/>
      <c r="W122" s="40"/>
      <c r="X122" s="40"/>
      <c r="Y122" s="40"/>
      <c r="Z122" s="40"/>
      <c r="AA122" s="40"/>
      <c r="AB122" s="40"/>
      <c r="AC122" s="40"/>
      <c r="AD122" s="40"/>
      <c r="AE122" s="40"/>
      <c r="AR122" s="219" t="s">
        <v>225</v>
      </c>
      <c r="AT122" s="219" t="s">
        <v>208</v>
      </c>
      <c r="AU122" s="219" t="s">
        <v>84</v>
      </c>
      <c r="AY122" s="19" t="s">
        <v>207</v>
      </c>
      <c r="BE122" s="220">
        <f>IF(N122="základní",J122,0)</f>
        <v>0</v>
      </c>
      <c r="BF122" s="220">
        <f>IF(N122="snížená",J122,0)</f>
        <v>0</v>
      </c>
      <c r="BG122" s="220">
        <f>IF(N122="zákl. přenesená",J122,0)</f>
        <v>0</v>
      </c>
      <c r="BH122" s="220">
        <f>IF(N122="sníž. přenesená",J122,0)</f>
        <v>0</v>
      </c>
      <c r="BI122" s="220">
        <f>IF(N122="nulová",J122,0)</f>
        <v>0</v>
      </c>
      <c r="BJ122" s="19" t="s">
        <v>82</v>
      </c>
      <c r="BK122" s="220">
        <f>ROUND(I122*H122,2)</f>
        <v>0</v>
      </c>
      <c r="BL122" s="19" t="s">
        <v>225</v>
      </c>
      <c r="BM122" s="219" t="s">
        <v>662</v>
      </c>
    </row>
    <row r="123" s="2" customFormat="1">
      <c r="A123" s="40"/>
      <c r="B123" s="41"/>
      <c r="C123" s="42"/>
      <c r="D123" s="221" t="s">
        <v>215</v>
      </c>
      <c r="E123" s="42"/>
      <c r="F123" s="222" t="s">
        <v>663</v>
      </c>
      <c r="G123" s="42"/>
      <c r="H123" s="42"/>
      <c r="I123" s="223"/>
      <c r="J123" s="42"/>
      <c r="K123" s="42"/>
      <c r="L123" s="46"/>
      <c r="M123" s="224"/>
      <c r="N123" s="225"/>
      <c r="O123" s="86"/>
      <c r="P123" s="86"/>
      <c r="Q123" s="86"/>
      <c r="R123" s="86"/>
      <c r="S123" s="86"/>
      <c r="T123" s="87"/>
      <c r="U123" s="40"/>
      <c r="V123" s="40"/>
      <c r="W123" s="40"/>
      <c r="X123" s="40"/>
      <c r="Y123" s="40"/>
      <c r="Z123" s="40"/>
      <c r="AA123" s="40"/>
      <c r="AB123" s="40"/>
      <c r="AC123" s="40"/>
      <c r="AD123" s="40"/>
      <c r="AE123" s="40"/>
      <c r="AT123" s="19" t="s">
        <v>215</v>
      </c>
      <c r="AU123" s="19" t="s">
        <v>84</v>
      </c>
    </row>
    <row r="124" s="13" customFormat="1">
      <c r="A124" s="13"/>
      <c r="B124" s="239"/>
      <c r="C124" s="240"/>
      <c r="D124" s="221" t="s">
        <v>293</v>
      </c>
      <c r="E124" s="241" t="s">
        <v>19</v>
      </c>
      <c r="F124" s="242" t="s">
        <v>664</v>
      </c>
      <c r="G124" s="240"/>
      <c r="H124" s="243">
        <v>5.9249999999999998</v>
      </c>
      <c r="I124" s="244"/>
      <c r="J124" s="240"/>
      <c r="K124" s="240"/>
      <c r="L124" s="245"/>
      <c r="M124" s="246"/>
      <c r="N124" s="247"/>
      <c r="O124" s="247"/>
      <c r="P124" s="247"/>
      <c r="Q124" s="247"/>
      <c r="R124" s="247"/>
      <c r="S124" s="247"/>
      <c r="T124" s="248"/>
      <c r="U124" s="13"/>
      <c r="V124" s="13"/>
      <c r="W124" s="13"/>
      <c r="X124" s="13"/>
      <c r="Y124" s="13"/>
      <c r="Z124" s="13"/>
      <c r="AA124" s="13"/>
      <c r="AB124" s="13"/>
      <c r="AC124" s="13"/>
      <c r="AD124" s="13"/>
      <c r="AE124" s="13"/>
      <c r="AT124" s="249" t="s">
        <v>293</v>
      </c>
      <c r="AU124" s="249" t="s">
        <v>84</v>
      </c>
      <c r="AV124" s="13" t="s">
        <v>84</v>
      </c>
      <c r="AW124" s="13" t="s">
        <v>37</v>
      </c>
      <c r="AX124" s="13" t="s">
        <v>82</v>
      </c>
      <c r="AY124" s="249" t="s">
        <v>207</v>
      </c>
    </row>
    <row r="125" s="2" customFormat="1" ht="14.4" customHeight="1">
      <c r="A125" s="40"/>
      <c r="B125" s="41"/>
      <c r="C125" s="208" t="s">
        <v>338</v>
      </c>
      <c r="D125" s="208" t="s">
        <v>208</v>
      </c>
      <c r="E125" s="209" t="s">
        <v>665</v>
      </c>
      <c r="F125" s="210" t="s">
        <v>666</v>
      </c>
      <c r="G125" s="211" t="s">
        <v>353</v>
      </c>
      <c r="H125" s="212">
        <v>5.9249999999999998</v>
      </c>
      <c r="I125" s="213"/>
      <c r="J125" s="214">
        <f>ROUND(I125*H125,2)</f>
        <v>0</v>
      </c>
      <c r="K125" s="210" t="s">
        <v>212</v>
      </c>
      <c r="L125" s="46"/>
      <c r="M125" s="215" t="s">
        <v>19</v>
      </c>
      <c r="N125" s="216" t="s">
        <v>46</v>
      </c>
      <c r="O125" s="86"/>
      <c r="P125" s="217">
        <f>O125*H125</f>
        <v>0</v>
      </c>
      <c r="Q125" s="217">
        <v>0</v>
      </c>
      <c r="R125" s="217">
        <f>Q125*H125</f>
        <v>0</v>
      </c>
      <c r="S125" s="217">
        <v>0</v>
      </c>
      <c r="T125" s="218">
        <f>S125*H125</f>
        <v>0</v>
      </c>
      <c r="U125" s="40"/>
      <c r="V125" s="40"/>
      <c r="W125" s="40"/>
      <c r="X125" s="40"/>
      <c r="Y125" s="40"/>
      <c r="Z125" s="40"/>
      <c r="AA125" s="40"/>
      <c r="AB125" s="40"/>
      <c r="AC125" s="40"/>
      <c r="AD125" s="40"/>
      <c r="AE125" s="40"/>
      <c r="AR125" s="219" t="s">
        <v>225</v>
      </c>
      <c r="AT125" s="219" t="s">
        <v>208</v>
      </c>
      <c r="AU125" s="219" t="s">
        <v>84</v>
      </c>
      <c r="AY125" s="19" t="s">
        <v>207</v>
      </c>
      <c r="BE125" s="220">
        <f>IF(N125="základní",J125,0)</f>
        <v>0</v>
      </c>
      <c r="BF125" s="220">
        <f>IF(N125="snížená",J125,0)</f>
        <v>0</v>
      </c>
      <c r="BG125" s="220">
        <f>IF(N125="zákl. přenesená",J125,0)</f>
        <v>0</v>
      </c>
      <c r="BH125" s="220">
        <f>IF(N125="sníž. přenesená",J125,0)</f>
        <v>0</v>
      </c>
      <c r="BI125" s="220">
        <f>IF(N125="nulová",J125,0)</f>
        <v>0</v>
      </c>
      <c r="BJ125" s="19" t="s">
        <v>82</v>
      </c>
      <c r="BK125" s="220">
        <f>ROUND(I125*H125,2)</f>
        <v>0</v>
      </c>
      <c r="BL125" s="19" t="s">
        <v>225</v>
      </c>
      <c r="BM125" s="219" t="s">
        <v>667</v>
      </c>
    </row>
    <row r="126" s="2" customFormat="1">
      <c r="A126" s="40"/>
      <c r="B126" s="41"/>
      <c r="C126" s="42"/>
      <c r="D126" s="221" t="s">
        <v>215</v>
      </c>
      <c r="E126" s="42"/>
      <c r="F126" s="222" t="s">
        <v>663</v>
      </c>
      <c r="G126" s="42"/>
      <c r="H126" s="42"/>
      <c r="I126" s="223"/>
      <c r="J126" s="42"/>
      <c r="K126" s="42"/>
      <c r="L126" s="46"/>
      <c r="M126" s="224"/>
      <c r="N126" s="225"/>
      <c r="O126" s="86"/>
      <c r="P126" s="86"/>
      <c r="Q126" s="86"/>
      <c r="R126" s="86"/>
      <c r="S126" s="86"/>
      <c r="T126" s="87"/>
      <c r="U126" s="40"/>
      <c r="V126" s="40"/>
      <c r="W126" s="40"/>
      <c r="X126" s="40"/>
      <c r="Y126" s="40"/>
      <c r="Z126" s="40"/>
      <c r="AA126" s="40"/>
      <c r="AB126" s="40"/>
      <c r="AC126" s="40"/>
      <c r="AD126" s="40"/>
      <c r="AE126" s="40"/>
      <c r="AT126" s="19" t="s">
        <v>215</v>
      </c>
      <c r="AU126" s="19" t="s">
        <v>84</v>
      </c>
    </row>
    <row r="127" s="11" customFormat="1" ht="22.8" customHeight="1">
      <c r="A127" s="11"/>
      <c r="B127" s="194"/>
      <c r="C127" s="195"/>
      <c r="D127" s="196" t="s">
        <v>74</v>
      </c>
      <c r="E127" s="237" t="s">
        <v>398</v>
      </c>
      <c r="F127" s="237" t="s">
        <v>399</v>
      </c>
      <c r="G127" s="195"/>
      <c r="H127" s="195"/>
      <c r="I127" s="198"/>
      <c r="J127" s="238">
        <f>BK127</f>
        <v>0</v>
      </c>
      <c r="K127" s="195"/>
      <c r="L127" s="200"/>
      <c r="M127" s="201"/>
      <c r="N127" s="202"/>
      <c r="O127" s="202"/>
      <c r="P127" s="203">
        <f>SUM(P128:P144)</f>
        <v>0</v>
      </c>
      <c r="Q127" s="202"/>
      <c r="R127" s="203">
        <f>SUM(R128:R144)</f>
        <v>0</v>
      </c>
      <c r="S127" s="202"/>
      <c r="T127" s="204">
        <f>SUM(T128:T144)</f>
        <v>0</v>
      </c>
      <c r="U127" s="11"/>
      <c r="V127" s="11"/>
      <c r="W127" s="11"/>
      <c r="X127" s="11"/>
      <c r="Y127" s="11"/>
      <c r="Z127" s="11"/>
      <c r="AA127" s="11"/>
      <c r="AB127" s="11"/>
      <c r="AC127" s="11"/>
      <c r="AD127" s="11"/>
      <c r="AE127" s="11"/>
      <c r="AR127" s="205" t="s">
        <v>82</v>
      </c>
      <c r="AT127" s="206" t="s">
        <v>74</v>
      </c>
      <c r="AU127" s="206" t="s">
        <v>82</v>
      </c>
      <c r="AY127" s="205" t="s">
        <v>207</v>
      </c>
      <c r="BK127" s="207">
        <f>SUM(BK128:BK144)</f>
        <v>0</v>
      </c>
    </row>
    <row r="128" s="2" customFormat="1" ht="24.15" customHeight="1">
      <c r="A128" s="40"/>
      <c r="B128" s="41"/>
      <c r="C128" s="208" t="s">
        <v>346</v>
      </c>
      <c r="D128" s="208" t="s">
        <v>208</v>
      </c>
      <c r="E128" s="209" t="s">
        <v>401</v>
      </c>
      <c r="F128" s="210" t="s">
        <v>402</v>
      </c>
      <c r="G128" s="211" t="s">
        <v>305</v>
      </c>
      <c r="H128" s="212">
        <v>109.096</v>
      </c>
      <c r="I128" s="213"/>
      <c r="J128" s="214">
        <f>ROUND(I128*H128,2)</f>
        <v>0</v>
      </c>
      <c r="K128" s="210" t="s">
        <v>19</v>
      </c>
      <c r="L128" s="46"/>
      <c r="M128" s="215" t="s">
        <v>19</v>
      </c>
      <c r="N128" s="216" t="s">
        <v>46</v>
      </c>
      <c r="O128" s="86"/>
      <c r="P128" s="217">
        <f>O128*H128</f>
        <v>0</v>
      </c>
      <c r="Q128" s="217">
        <v>0</v>
      </c>
      <c r="R128" s="217">
        <f>Q128*H128</f>
        <v>0</v>
      </c>
      <c r="S128" s="217">
        <v>0</v>
      </c>
      <c r="T128" s="218">
        <f>S128*H128</f>
        <v>0</v>
      </c>
      <c r="U128" s="40"/>
      <c r="V128" s="40"/>
      <c r="W128" s="40"/>
      <c r="X128" s="40"/>
      <c r="Y128" s="40"/>
      <c r="Z128" s="40"/>
      <c r="AA128" s="40"/>
      <c r="AB128" s="40"/>
      <c r="AC128" s="40"/>
      <c r="AD128" s="40"/>
      <c r="AE128" s="40"/>
      <c r="AR128" s="219" t="s">
        <v>225</v>
      </c>
      <c r="AT128" s="219" t="s">
        <v>208</v>
      </c>
      <c r="AU128" s="219" t="s">
        <v>84</v>
      </c>
      <c r="AY128" s="19" t="s">
        <v>207</v>
      </c>
      <c r="BE128" s="220">
        <f>IF(N128="základní",J128,0)</f>
        <v>0</v>
      </c>
      <c r="BF128" s="220">
        <f>IF(N128="snížená",J128,0)</f>
        <v>0</v>
      </c>
      <c r="BG128" s="220">
        <f>IF(N128="zákl. přenesená",J128,0)</f>
        <v>0</v>
      </c>
      <c r="BH128" s="220">
        <f>IF(N128="sníž. přenesená",J128,0)</f>
        <v>0</v>
      </c>
      <c r="BI128" s="220">
        <f>IF(N128="nulová",J128,0)</f>
        <v>0</v>
      </c>
      <c r="BJ128" s="19" t="s">
        <v>82</v>
      </c>
      <c r="BK128" s="220">
        <f>ROUND(I128*H128,2)</f>
        <v>0</v>
      </c>
      <c r="BL128" s="19" t="s">
        <v>225</v>
      </c>
      <c r="BM128" s="219" t="s">
        <v>668</v>
      </c>
    </row>
    <row r="129" s="2" customFormat="1">
      <c r="A129" s="40"/>
      <c r="B129" s="41"/>
      <c r="C129" s="42"/>
      <c r="D129" s="221" t="s">
        <v>215</v>
      </c>
      <c r="E129" s="42"/>
      <c r="F129" s="222" t="s">
        <v>404</v>
      </c>
      <c r="G129" s="42"/>
      <c r="H129" s="42"/>
      <c r="I129" s="223"/>
      <c r="J129" s="42"/>
      <c r="K129" s="42"/>
      <c r="L129" s="46"/>
      <c r="M129" s="224"/>
      <c r="N129" s="225"/>
      <c r="O129" s="86"/>
      <c r="P129" s="86"/>
      <c r="Q129" s="86"/>
      <c r="R129" s="86"/>
      <c r="S129" s="86"/>
      <c r="T129" s="87"/>
      <c r="U129" s="40"/>
      <c r="V129" s="40"/>
      <c r="W129" s="40"/>
      <c r="X129" s="40"/>
      <c r="Y129" s="40"/>
      <c r="Z129" s="40"/>
      <c r="AA129" s="40"/>
      <c r="AB129" s="40"/>
      <c r="AC129" s="40"/>
      <c r="AD129" s="40"/>
      <c r="AE129" s="40"/>
      <c r="AT129" s="19" t="s">
        <v>215</v>
      </c>
      <c r="AU129" s="19" t="s">
        <v>84</v>
      </c>
    </row>
    <row r="130" s="2" customFormat="1" ht="24.15" customHeight="1">
      <c r="A130" s="40"/>
      <c r="B130" s="41"/>
      <c r="C130" s="208" t="s">
        <v>8</v>
      </c>
      <c r="D130" s="208" t="s">
        <v>208</v>
      </c>
      <c r="E130" s="209" t="s">
        <v>406</v>
      </c>
      <c r="F130" s="210" t="s">
        <v>407</v>
      </c>
      <c r="G130" s="211" t="s">
        <v>305</v>
      </c>
      <c r="H130" s="212">
        <v>1527.3440000000001</v>
      </c>
      <c r="I130" s="213"/>
      <c r="J130" s="214">
        <f>ROUND(I130*H130,2)</f>
        <v>0</v>
      </c>
      <c r="K130" s="210" t="s">
        <v>19</v>
      </c>
      <c r="L130" s="46"/>
      <c r="M130" s="215" t="s">
        <v>19</v>
      </c>
      <c r="N130" s="216" t="s">
        <v>46</v>
      </c>
      <c r="O130" s="86"/>
      <c r="P130" s="217">
        <f>O130*H130</f>
        <v>0</v>
      </c>
      <c r="Q130" s="217">
        <v>0</v>
      </c>
      <c r="R130" s="217">
        <f>Q130*H130</f>
        <v>0</v>
      </c>
      <c r="S130" s="217">
        <v>0</v>
      </c>
      <c r="T130" s="218">
        <f>S130*H130</f>
        <v>0</v>
      </c>
      <c r="U130" s="40"/>
      <c r="V130" s="40"/>
      <c r="W130" s="40"/>
      <c r="X130" s="40"/>
      <c r="Y130" s="40"/>
      <c r="Z130" s="40"/>
      <c r="AA130" s="40"/>
      <c r="AB130" s="40"/>
      <c r="AC130" s="40"/>
      <c r="AD130" s="40"/>
      <c r="AE130" s="40"/>
      <c r="AR130" s="219" t="s">
        <v>225</v>
      </c>
      <c r="AT130" s="219" t="s">
        <v>208</v>
      </c>
      <c r="AU130" s="219" t="s">
        <v>84</v>
      </c>
      <c r="AY130" s="19" t="s">
        <v>207</v>
      </c>
      <c r="BE130" s="220">
        <f>IF(N130="základní",J130,0)</f>
        <v>0</v>
      </c>
      <c r="BF130" s="220">
        <f>IF(N130="snížená",J130,0)</f>
        <v>0</v>
      </c>
      <c r="BG130" s="220">
        <f>IF(N130="zákl. přenesená",J130,0)</f>
        <v>0</v>
      </c>
      <c r="BH130" s="220">
        <f>IF(N130="sníž. přenesená",J130,0)</f>
        <v>0</v>
      </c>
      <c r="BI130" s="220">
        <f>IF(N130="nulová",J130,0)</f>
        <v>0</v>
      </c>
      <c r="BJ130" s="19" t="s">
        <v>82</v>
      </c>
      <c r="BK130" s="220">
        <f>ROUND(I130*H130,2)</f>
        <v>0</v>
      </c>
      <c r="BL130" s="19" t="s">
        <v>225</v>
      </c>
      <c r="BM130" s="219" t="s">
        <v>669</v>
      </c>
    </row>
    <row r="131" s="2" customFormat="1">
      <c r="A131" s="40"/>
      <c r="B131" s="41"/>
      <c r="C131" s="42"/>
      <c r="D131" s="221" t="s">
        <v>215</v>
      </c>
      <c r="E131" s="42"/>
      <c r="F131" s="222" t="s">
        <v>404</v>
      </c>
      <c r="G131" s="42"/>
      <c r="H131" s="42"/>
      <c r="I131" s="223"/>
      <c r="J131" s="42"/>
      <c r="K131" s="42"/>
      <c r="L131" s="46"/>
      <c r="M131" s="224"/>
      <c r="N131" s="225"/>
      <c r="O131" s="86"/>
      <c r="P131" s="86"/>
      <c r="Q131" s="86"/>
      <c r="R131" s="86"/>
      <c r="S131" s="86"/>
      <c r="T131" s="87"/>
      <c r="U131" s="40"/>
      <c r="V131" s="40"/>
      <c r="W131" s="40"/>
      <c r="X131" s="40"/>
      <c r="Y131" s="40"/>
      <c r="Z131" s="40"/>
      <c r="AA131" s="40"/>
      <c r="AB131" s="40"/>
      <c r="AC131" s="40"/>
      <c r="AD131" s="40"/>
      <c r="AE131" s="40"/>
      <c r="AT131" s="19" t="s">
        <v>215</v>
      </c>
      <c r="AU131" s="19" t="s">
        <v>84</v>
      </c>
    </row>
    <row r="132" s="13" customFormat="1">
      <c r="A132" s="13"/>
      <c r="B132" s="239"/>
      <c r="C132" s="240"/>
      <c r="D132" s="221" t="s">
        <v>293</v>
      </c>
      <c r="E132" s="240"/>
      <c r="F132" s="242" t="s">
        <v>670</v>
      </c>
      <c r="G132" s="240"/>
      <c r="H132" s="243">
        <v>1527.3440000000001</v>
      </c>
      <c r="I132" s="244"/>
      <c r="J132" s="240"/>
      <c r="K132" s="240"/>
      <c r="L132" s="245"/>
      <c r="M132" s="246"/>
      <c r="N132" s="247"/>
      <c r="O132" s="247"/>
      <c r="P132" s="247"/>
      <c r="Q132" s="247"/>
      <c r="R132" s="247"/>
      <c r="S132" s="247"/>
      <c r="T132" s="248"/>
      <c r="U132" s="13"/>
      <c r="V132" s="13"/>
      <c r="W132" s="13"/>
      <c r="X132" s="13"/>
      <c r="Y132" s="13"/>
      <c r="Z132" s="13"/>
      <c r="AA132" s="13"/>
      <c r="AB132" s="13"/>
      <c r="AC132" s="13"/>
      <c r="AD132" s="13"/>
      <c r="AE132" s="13"/>
      <c r="AT132" s="249" t="s">
        <v>293</v>
      </c>
      <c r="AU132" s="249" t="s">
        <v>84</v>
      </c>
      <c r="AV132" s="13" t="s">
        <v>84</v>
      </c>
      <c r="AW132" s="13" t="s">
        <v>4</v>
      </c>
      <c r="AX132" s="13" t="s">
        <v>82</v>
      </c>
      <c r="AY132" s="249" t="s">
        <v>207</v>
      </c>
    </row>
    <row r="133" s="2" customFormat="1" ht="14.4" customHeight="1">
      <c r="A133" s="40"/>
      <c r="B133" s="41"/>
      <c r="C133" s="208" t="s">
        <v>358</v>
      </c>
      <c r="D133" s="208" t="s">
        <v>208</v>
      </c>
      <c r="E133" s="209" t="s">
        <v>671</v>
      </c>
      <c r="F133" s="210" t="s">
        <v>672</v>
      </c>
      <c r="G133" s="211" t="s">
        <v>305</v>
      </c>
      <c r="H133" s="212">
        <v>109.096</v>
      </c>
      <c r="I133" s="213"/>
      <c r="J133" s="214">
        <f>ROUND(I133*H133,2)</f>
        <v>0</v>
      </c>
      <c r="K133" s="210" t="s">
        <v>212</v>
      </c>
      <c r="L133" s="46"/>
      <c r="M133" s="215" t="s">
        <v>19</v>
      </c>
      <c r="N133" s="216" t="s">
        <v>46</v>
      </c>
      <c r="O133" s="86"/>
      <c r="P133" s="217">
        <f>O133*H133</f>
        <v>0</v>
      </c>
      <c r="Q133" s="217">
        <v>0</v>
      </c>
      <c r="R133" s="217">
        <f>Q133*H133</f>
        <v>0</v>
      </c>
      <c r="S133" s="217">
        <v>0</v>
      </c>
      <c r="T133" s="218">
        <f>S133*H133</f>
        <v>0</v>
      </c>
      <c r="U133" s="40"/>
      <c r="V133" s="40"/>
      <c r="W133" s="40"/>
      <c r="X133" s="40"/>
      <c r="Y133" s="40"/>
      <c r="Z133" s="40"/>
      <c r="AA133" s="40"/>
      <c r="AB133" s="40"/>
      <c r="AC133" s="40"/>
      <c r="AD133" s="40"/>
      <c r="AE133" s="40"/>
      <c r="AR133" s="219" t="s">
        <v>225</v>
      </c>
      <c r="AT133" s="219" t="s">
        <v>208</v>
      </c>
      <c r="AU133" s="219" t="s">
        <v>84</v>
      </c>
      <c r="AY133" s="19" t="s">
        <v>207</v>
      </c>
      <c r="BE133" s="220">
        <f>IF(N133="základní",J133,0)</f>
        <v>0</v>
      </c>
      <c r="BF133" s="220">
        <f>IF(N133="snížená",J133,0)</f>
        <v>0</v>
      </c>
      <c r="BG133" s="220">
        <f>IF(N133="zákl. přenesená",J133,0)</f>
        <v>0</v>
      </c>
      <c r="BH133" s="220">
        <f>IF(N133="sníž. přenesená",J133,0)</f>
        <v>0</v>
      </c>
      <c r="BI133" s="220">
        <f>IF(N133="nulová",J133,0)</f>
        <v>0</v>
      </c>
      <c r="BJ133" s="19" t="s">
        <v>82</v>
      </c>
      <c r="BK133" s="220">
        <f>ROUND(I133*H133,2)</f>
        <v>0</v>
      </c>
      <c r="BL133" s="19" t="s">
        <v>225</v>
      </c>
      <c r="BM133" s="219" t="s">
        <v>673</v>
      </c>
    </row>
    <row r="134" s="2" customFormat="1">
      <c r="A134" s="40"/>
      <c r="B134" s="41"/>
      <c r="C134" s="42"/>
      <c r="D134" s="221" t="s">
        <v>215</v>
      </c>
      <c r="E134" s="42"/>
      <c r="F134" s="222" t="s">
        <v>414</v>
      </c>
      <c r="G134" s="42"/>
      <c r="H134" s="42"/>
      <c r="I134" s="223"/>
      <c r="J134" s="42"/>
      <c r="K134" s="42"/>
      <c r="L134" s="46"/>
      <c r="M134" s="224"/>
      <c r="N134" s="225"/>
      <c r="O134" s="86"/>
      <c r="P134" s="86"/>
      <c r="Q134" s="86"/>
      <c r="R134" s="86"/>
      <c r="S134" s="86"/>
      <c r="T134" s="87"/>
      <c r="U134" s="40"/>
      <c r="V134" s="40"/>
      <c r="W134" s="40"/>
      <c r="X134" s="40"/>
      <c r="Y134" s="40"/>
      <c r="Z134" s="40"/>
      <c r="AA134" s="40"/>
      <c r="AB134" s="40"/>
      <c r="AC134" s="40"/>
      <c r="AD134" s="40"/>
      <c r="AE134" s="40"/>
      <c r="AT134" s="19" t="s">
        <v>215</v>
      </c>
      <c r="AU134" s="19" t="s">
        <v>84</v>
      </c>
    </row>
    <row r="135" s="2" customFormat="1" ht="24.15" customHeight="1">
      <c r="A135" s="40"/>
      <c r="B135" s="41"/>
      <c r="C135" s="208" t="s">
        <v>363</v>
      </c>
      <c r="D135" s="208" t="s">
        <v>208</v>
      </c>
      <c r="E135" s="209" t="s">
        <v>416</v>
      </c>
      <c r="F135" s="210" t="s">
        <v>417</v>
      </c>
      <c r="G135" s="211" t="s">
        <v>305</v>
      </c>
      <c r="H135" s="212">
        <v>4.6079999999999997</v>
      </c>
      <c r="I135" s="213"/>
      <c r="J135" s="214">
        <f>ROUND(I135*H135,2)</f>
        <v>0</v>
      </c>
      <c r="K135" s="210" t="s">
        <v>19</v>
      </c>
      <c r="L135" s="46"/>
      <c r="M135" s="215" t="s">
        <v>19</v>
      </c>
      <c r="N135" s="216" t="s">
        <v>46</v>
      </c>
      <c r="O135" s="86"/>
      <c r="P135" s="217">
        <f>O135*H135</f>
        <v>0</v>
      </c>
      <c r="Q135" s="217">
        <v>0</v>
      </c>
      <c r="R135" s="217">
        <f>Q135*H135</f>
        <v>0</v>
      </c>
      <c r="S135" s="217">
        <v>0</v>
      </c>
      <c r="T135" s="218">
        <f>S135*H135</f>
        <v>0</v>
      </c>
      <c r="U135" s="40"/>
      <c r="V135" s="40"/>
      <c r="W135" s="40"/>
      <c r="X135" s="40"/>
      <c r="Y135" s="40"/>
      <c r="Z135" s="40"/>
      <c r="AA135" s="40"/>
      <c r="AB135" s="40"/>
      <c r="AC135" s="40"/>
      <c r="AD135" s="40"/>
      <c r="AE135" s="40"/>
      <c r="AR135" s="219" t="s">
        <v>225</v>
      </c>
      <c r="AT135" s="219" t="s">
        <v>208</v>
      </c>
      <c r="AU135" s="219" t="s">
        <v>84</v>
      </c>
      <c r="AY135" s="19" t="s">
        <v>207</v>
      </c>
      <c r="BE135" s="220">
        <f>IF(N135="základní",J135,0)</f>
        <v>0</v>
      </c>
      <c r="BF135" s="220">
        <f>IF(N135="snížená",J135,0)</f>
        <v>0</v>
      </c>
      <c r="BG135" s="220">
        <f>IF(N135="zákl. přenesená",J135,0)</f>
        <v>0</v>
      </c>
      <c r="BH135" s="220">
        <f>IF(N135="sníž. přenesená",J135,0)</f>
        <v>0</v>
      </c>
      <c r="BI135" s="220">
        <f>IF(N135="nulová",J135,0)</f>
        <v>0</v>
      </c>
      <c r="BJ135" s="19" t="s">
        <v>82</v>
      </c>
      <c r="BK135" s="220">
        <f>ROUND(I135*H135,2)</f>
        <v>0</v>
      </c>
      <c r="BL135" s="19" t="s">
        <v>225</v>
      </c>
      <c r="BM135" s="219" t="s">
        <v>674</v>
      </c>
    </row>
    <row r="136" s="2" customFormat="1">
      <c r="A136" s="40"/>
      <c r="B136" s="41"/>
      <c r="C136" s="42"/>
      <c r="D136" s="221" t="s">
        <v>215</v>
      </c>
      <c r="E136" s="42"/>
      <c r="F136" s="222" t="s">
        <v>419</v>
      </c>
      <c r="G136" s="42"/>
      <c r="H136" s="42"/>
      <c r="I136" s="223"/>
      <c r="J136" s="42"/>
      <c r="K136" s="42"/>
      <c r="L136" s="46"/>
      <c r="M136" s="224"/>
      <c r="N136" s="225"/>
      <c r="O136" s="86"/>
      <c r="P136" s="86"/>
      <c r="Q136" s="86"/>
      <c r="R136" s="86"/>
      <c r="S136" s="86"/>
      <c r="T136" s="87"/>
      <c r="U136" s="40"/>
      <c r="V136" s="40"/>
      <c r="W136" s="40"/>
      <c r="X136" s="40"/>
      <c r="Y136" s="40"/>
      <c r="Z136" s="40"/>
      <c r="AA136" s="40"/>
      <c r="AB136" s="40"/>
      <c r="AC136" s="40"/>
      <c r="AD136" s="40"/>
      <c r="AE136" s="40"/>
      <c r="AT136" s="19" t="s">
        <v>215</v>
      </c>
      <c r="AU136" s="19" t="s">
        <v>84</v>
      </c>
    </row>
    <row r="137" s="2" customFormat="1" ht="24.15" customHeight="1">
      <c r="A137" s="40"/>
      <c r="B137" s="41"/>
      <c r="C137" s="208" t="s">
        <v>367</v>
      </c>
      <c r="D137" s="208" t="s">
        <v>208</v>
      </c>
      <c r="E137" s="209" t="s">
        <v>416</v>
      </c>
      <c r="F137" s="210" t="s">
        <v>417</v>
      </c>
      <c r="G137" s="211" t="s">
        <v>305</v>
      </c>
      <c r="H137" s="212">
        <v>40.014000000000003</v>
      </c>
      <c r="I137" s="213"/>
      <c r="J137" s="214">
        <f>ROUND(I137*H137,2)</f>
        <v>0</v>
      </c>
      <c r="K137" s="210" t="s">
        <v>19</v>
      </c>
      <c r="L137" s="46"/>
      <c r="M137" s="215" t="s">
        <v>19</v>
      </c>
      <c r="N137" s="216" t="s">
        <v>46</v>
      </c>
      <c r="O137" s="86"/>
      <c r="P137" s="217">
        <f>O137*H137</f>
        <v>0</v>
      </c>
      <c r="Q137" s="217">
        <v>0</v>
      </c>
      <c r="R137" s="217">
        <f>Q137*H137</f>
        <v>0</v>
      </c>
      <c r="S137" s="217">
        <v>0</v>
      </c>
      <c r="T137" s="218">
        <f>S137*H137</f>
        <v>0</v>
      </c>
      <c r="U137" s="40"/>
      <c r="V137" s="40"/>
      <c r="W137" s="40"/>
      <c r="X137" s="40"/>
      <c r="Y137" s="40"/>
      <c r="Z137" s="40"/>
      <c r="AA137" s="40"/>
      <c r="AB137" s="40"/>
      <c r="AC137" s="40"/>
      <c r="AD137" s="40"/>
      <c r="AE137" s="40"/>
      <c r="AR137" s="219" t="s">
        <v>225</v>
      </c>
      <c r="AT137" s="219" t="s">
        <v>208</v>
      </c>
      <c r="AU137" s="219" t="s">
        <v>84</v>
      </c>
      <c r="AY137" s="19" t="s">
        <v>207</v>
      </c>
      <c r="BE137" s="220">
        <f>IF(N137="základní",J137,0)</f>
        <v>0</v>
      </c>
      <c r="BF137" s="220">
        <f>IF(N137="snížená",J137,0)</f>
        <v>0</v>
      </c>
      <c r="BG137" s="220">
        <f>IF(N137="zákl. přenesená",J137,0)</f>
        <v>0</v>
      </c>
      <c r="BH137" s="220">
        <f>IF(N137="sníž. přenesená",J137,0)</f>
        <v>0</v>
      </c>
      <c r="BI137" s="220">
        <f>IF(N137="nulová",J137,0)</f>
        <v>0</v>
      </c>
      <c r="BJ137" s="19" t="s">
        <v>82</v>
      </c>
      <c r="BK137" s="220">
        <f>ROUND(I137*H137,2)</f>
        <v>0</v>
      </c>
      <c r="BL137" s="19" t="s">
        <v>225</v>
      </c>
      <c r="BM137" s="219" t="s">
        <v>675</v>
      </c>
    </row>
    <row r="138" s="2" customFormat="1">
      <c r="A138" s="40"/>
      <c r="B138" s="41"/>
      <c r="C138" s="42"/>
      <c r="D138" s="221" t="s">
        <v>215</v>
      </c>
      <c r="E138" s="42"/>
      <c r="F138" s="222" t="s">
        <v>419</v>
      </c>
      <c r="G138" s="42"/>
      <c r="H138" s="42"/>
      <c r="I138" s="223"/>
      <c r="J138" s="42"/>
      <c r="K138" s="42"/>
      <c r="L138" s="46"/>
      <c r="M138" s="224"/>
      <c r="N138" s="225"/>
      <c r="O138" s="86"/>
      <c r="P138" s="86"/>
      <c r="Q138" s="86"/>
      <c r="R138" s="86"/>
      <c r="S138" s="86"/>
      <c r="T138" s="87"/>
      <c r="U138" s="40"/>
      <c r="V138" s="40"/>
      <c r="W138" s="40"/>
      <c r="X138" s="40"/>
      <c r="Y138" s="40"/>
      <c r="Z138" s="40"/>
      <c r="AA138" s="40"/>
      <c r="AB138" s="40"/>
      <c r="AC138" s="40"/>
      <c r="AD138" s="40"/>
      <c r="AE138" s="40"/>
      <c r="AT138" s="19" t="s">
        <v>215</v>
      </c>
      <c r="AU138" s="19" t="s">
        <v>84</v>
      </c>
    </row>
    <row r="139" s="13" customFormat="1">
      <c r="A139" s="13"/>
      <c r="B139" s="239"/>
      <c r="C139" s="240"/>
      <c r="D139" s="221" t="s">
        <v>293</v>
      </c>
      <c r="E139" s="241" t="s">
        <v>19</v>
      </c>
      <c r="F139" s="242" t="s">
        <v>676</v>
      </c>
      <c r="G139" s="240"/>
      <c r="H139" s="243">
        <v>40.014000000000003</v>
      </c>
      <c r="I139" s="244"/>
      <c r="J139" s="240"/>
      <c r="K139" s="240"/>
      <c r="L139" s="245"/>
      <c r="M139" s="246"/>
      <c r="N139" s="247"/>
      <c r="O139" s="247"/>
      <c r="P139" s="247"/>
      <c r="Q139" s="247"/>
      <c r="R139" s="247"/>
      <c r="S139" s="247"/>
      <c r="T139" s="248"/>
      <c r="U139" s="13"/>
      <c r="V139" s="13"/>
      <c r="W139" s="13"/>
      <c r="X139" s="13"/>
      <c r="Y139" s="13"/>
      <c r="Z139" s="13"/>
      <c r="AA139" s="13"/>
      <c r="AB139" s="13"/>
      <c r="AC139" s="13"/>
      <c r="AD139" s="13"/>
      <c r="AE139" s="13"/>
      <c r="AT139" s="249" t="s">
        <v>293</v>
      </c>
      <c r="AU139" s="249" t="s">
        <v>84</v>
      </c>
      <c r="AV139" s="13" t="s">
        <v>84</v>
      </c>
      <c r="AW139" s="13" t="s">
        <v>37</v>
      </c>
      <c r="AX139" s="13" t="s">
        <v>82</v>
      </c>
      <c r="AY139" s="249" t="s">
        <v>207</v>
      </c>
    </row>
    <row r="140" s="2" customFormat="1" ht="24.15" customHeight="1">
      <c r="A140" s="40"/>
      <c r="B140" s="41"/>
      <c r="C140" s="208" t="s">
        <v>372</v>
      </c>
      <c r="D140" s="208" t="s">
        <v>208</v>
      </c>
      <c r="E140" s="209" t="s">
        <v>421</v>
      </c>
      <c r="F140" s="210" t="s">
        <v>304</v>
      </c>
      <c r="G140" s="211" t="s">
        <v>305</v>
      </c>
      <c r="H140" s="212">
        <v>69.081999999999994</v>
      </c>
      <c r="I140" s="213"/>
      <c r="J140" s="214">
        <f>ROUND(I140*H140,2)</f>
        <v>0</v>
      </c>
      <c r="K140" s="210" t="s">
        <v>19</v>
      </c>
      <c r="L140" s="46"/>
      <c r="M140" s="215" t="s">
        <v>19</v>
      </c>
      <c r="N140" s="216" t="s">
        <v>46</v>
      </c>
      <c r="O140" s="86"/>
      <c r="P140" s="217">
        <f>O140*H140</f>
        <v>0</v>
      </c>
      <c r="Q140" s="217">
        <v>0</v>
      </c>
      <c r="R140" s="217">
        <f>Q140*H140</f>
        <v>0</v>
      </c>
      <c r="S140" s="217">
        <v>0</v>
      </c>
      <c r="T140" s="218">
        <f>S140*H140</f>
        <v>0</v>
      </c>
      <c r="U140" s="40"/>
      <c r="V140" s="40"/>
      <c r="W140" s="40"/>
      <c r="X140" s="40"/>
      <c r="Y140" s="40"/>
      <c r="Z140" s="40"/>
      <c r="AA140" s="40"/>
      <c r="AB140" s="40"/>
      <c r="AC140" s="40"/>
      <c r="AD140" s="40"/>
      <c r="AE140" s="40"/>
      <c r="AR140" s="219" t="s">
        <v>225</v>
      </c>
      <c r="AT140" s="219" t="s">
        <v>208</v>
      </c>
      <c r="AU140" s="219" t="s">
        <v>84</v>
      </c>
      <c r="AY140" s="19" t="s">
        <v>207</v>
      </c>
      <c r="BE140" s="220">
        <f>IF(N140="základní",J140,0)</f>
        <v>0</v>
      </c>
      <c r="BF140" s="220">
        <f>IF(N140="snížená",J140,0)</f>
        <v>0</v>
      </c>
      <c r="BG140" s="220">
        <f>IF(N140="zákl. přenesená",J140,0)</f>
        <v>0</v>
      </c>
      <c r="BH140" s="220">
        <f>IF(N140="sníž. přenesená",J140,0)</f>
        <v>0</v>
      </c>
      <c r="BI140" s="220">
        <f>IF(N140="nulová",J140,0)</f>
        <v>0</v>
      </c>
      <c r="BJ140" s="19" t="s">
        <v>82</v>
      </c>
      <c r="BK140" s="220">
        <f>ROUND(I140*H140,2)</f>
        <v>0</v>
      </c>
      <c r="BL140" s="19" t="s">
        <v>225</v>
      </c>
      <c r="BM140" s="219" t="s">
        <v>677</v>
      </c>
    </row>
    <row r="141" s="2" customFormat="1">
      <c r="A141" s="40"/>
      <c r="B141" s="41"/>
      <c r="C141" s="42"/>
      <c r="D141" s="221" t="s">
        <v>215</v>
      </c>
      <c r="E141" s="42"/>
      <c r="F141" s="222" t="s">
        <v>419</v>
      </c>
      <c r="G141" s="42"/>
      <c r="H141" s="42"/>
      <c r="I141" s="223"/>
      <c r="J141" s="42"/>
      <c r="K141" s="42"/>
      <c r="L141" s="46"/>
      <c r="M141" s="224"/>
      <c r="N141" s="225"/>
      <c r="O141" s="86"/>
      <c r="P141" s="86"/>
      <c r="Q141" s="86"/>
      <c r="R141" s="86"/>
      <c r="S141" s="86"/>
      <c r="T141" s="87"/>
      <c r="U141" s="40"/>
      <c r="V141" s="40"/>
      <c r="W141" s="40"/>
      <c r="X141" s="40"/>
      <c r="Y141" s="40"/>
      <c r="Z141" s="40"/>
      <c r="AA141" s="40"/>
      <c r="AB141" s="40"/>
      <c r="AC141" s="40"/>
      <c r="AD141" s="40"/>
      <c r="AE141" s="40"/>
      <c r="AT141" s="19" t="s">
        <v>215</v>
      </c>
      <c r="AU141" s="19" t="s">
        <v>84</v>
      </c>
    </row>
    <row r="142" s="13" customFormat="1">
      <c r="A142" s="13"/>
      <c r="B142" s="239"/>
      <c r="C142" s="240"/>
      <c r="D142" s="221" t="s">
        <v>293</v>
      </c>
      <c r="E142" s="241" t="s">
        <v>19</v>
      </c>
      <c r="F142" s="242" t="s">
        <v>678</v>
      </c>
      <c r="G142" s="240"/>
      <c r="H142" s="243">
        <v>109.096</v>
      </c>
      <c r="I142" s="244"/>
      <c r="J142" s="240"/>
      <c r="K142" s="240"/>
      <c r="L142" s="245"/>
      <c r="M142" s="246"/>
      <c r="N142" s="247"/>
      <c r="O142" s="247"/>
      <c r="P142" s="247"/>
      <c r="Q142" s="247"/>
      <c r="R142" s="247"/>
      <c r="S142" s="247"/>
      <c r="T142" s="248"/>
      <c r="U142" s="13"/>
      <c r="V142" s="13"/>
      <c r="W142" s="13"/>
      <c r="X142" s="13"/>
      <c r="Y142" s="13"/>
      <c r="Z142" s="13"/>
      <c r="AA142" s="13"/>
      <c r="AB142" s="13"/>
      <c r="AC142" s="13"/>
      <c r="AD142" s="13"/>
      <c r="AE142" s="13"/>
      <c r="AT142" s="249" t="s">
        <v>293</v>
      </c>
      <c r="AU142" s="249" t="s">
        <v>84</v>
      </c>
      <c r="AV142" s="13" t="s">
        <v>84</v>
      </c>
      <c r="AW142" s="13" t="s">
        <v>37</v>
      </c>
      <c r="AX142" s="13" t="s">
        <v>75</v>
      </c>
      <c r="AY142" s="249" t="s">
        <v>207</v>
      </c>
    </row>
    <row r="143" s="13" customFormat="1">
      <c r="A143" s="13"/>
      <c r="B143" s="239"/>
      <c r="C143" s="240"/>
      <c r="D143" s="221" t="s">
        <v>293</v>
      </c>
      <c r="E143" s="241" t="s">
        <v>19</v>
      </c>
      <c r="F143" s="242" t="s">
        <v>679</v>
      </c>
      <c r="G143" s="240"/>
      <c r="H143" s="243">
        <v>-40.014000000000003</v>
      </c>
      <c r="I143" s="244"/>
      <c r="J143" s="240"/>
      <c r="K143" s="240"/>
      <c r="L143" s="245"/>
      <c r="M143" s="246"/>
      <c r="N143" s="247"/>
      <c r="O143" s="247"/>
      <c r="P143" s="247"/>
      <c r="Q143" s="247"/>
      <c r="R143" s="247"/>
      <c r="S143" s="247"/>
      <c r="T143" s="248"/>
      <c r="U143" s="13"/>
      <c r="V143" s="13"/>
      <c r="W143" s="13"/>
      <c r="X143" s="13"/>
      <c r="Y143" s="13"/>
      <c r="Z143" s="13"/>
      <c r="AA143" s="13"/>
      <c r="AB143" s="13"/>
      <c r="AC143" s="13"/>
      <c r="AD143" s="13"/>
      <c r="AE143" s="13"/>
      <c r="AT143" s="249" t="s">
        <v>293</v>
      </c>
      <c r="AU143" s="249" t="s">
        <v>84</v>
      </c>
      <c r="AV143" s="13" t="s">
        <v>84</v>
      </c>
      <c r="AW143" s="13" t="s">
        <v>37</v>
      </c>
      <c r="AX143" s="13" t="s">
        <v>75</v>
      </c>
      <c r="AY143" s="249" t="s">
        <v>207</v>
      </c>
    </row>
    <row r="144" s="15" customFormat="1">
      <c r="A144" s="15"/>
      <c r="B144" s="270"/>
      <c r="C144" s="271"/>
      <c r="D144" s="221" t="s">
        <v>293</v>
      </c>
      <c r="E144" s="272" t="s">
        <v>19</v>
      </c>
      <c r="F144" s="273" t="s">
        <v>344</v>
      </c>
      <c r="G144" s="271"/>
      <c r="H144" s="274">
        <v>69.081999999999994</v>
      </c>
      <c r="I144" s="275"/>
      <c r="J144" s="271"/>
      <c r="K144" s="271"/>
      <c r="L144" s="276"/>
      <c r="M144" s="277"/>
      <c r="N144" s="278"/>
      <c r="O144" s="278"/>
      <c r="P144" s="278"/>
      <c r="Q144" s="278"/>
      <c r="R144" s="278"/>
      <c r="S144" s="278"/>
      <c r="T144" s="279"/>
      <c r="U144" s="15"/>
      <c r="V144" s="15"/>
      <c r="W144" s="15"/>
      <c r="X144" s="15"/>
      <c r="Y144" s="15"/>
      <c r="Z144" s="15"/>
      <c r="AA144" s="15"/>
      <c r="AB144" s="15"/>
      <c r="AC144" s="15"/>
      <c r="AD144" s="15"/>
      <c r="AE144" s="15"/>
      <c r="AT144" s="280" t="s">
        <v>293</v>
      </c>
      <c r="AU144" s="280" t="s">
        <v>84</v>
      </c>
      <c r="AV144" s="15" t="s">
        <v>225</v>
      </c>
      <c r="AW144" s="15" t="s">
        <v>37</v>
      </c>
      <c r="AX144" s="15" t="s">
        <v>82</v>
      </c>
      <c r="AY144" s="280" t="s">
        <v>207</v>
      </c>
    </row>
    <row r="145" s="11" customFormat="1" ht="22.8" customHeight="1">
      <c r="A145" s="11"/>
      <c r="B145" s="194"/>
      <c r="C145" s="195"/>
      <c r="D145" s="196" t="s">
        <v>74</v>
      </c>
      <c r="E145" s="237" t="s">
        <v>423</v>
      </c>
      <c r="F145" s="237" t="s">
        <v>424</v>
      </c>
      <c r="G145" s="195"/>
      <c r="H145" s="195"/>
      <c r="I145" s="198"/>
      <c r="J145" s="238">
        <f>BK145</f>
        <v>0</v>
      </c>
      <c r="K145" s="195"/>
      <c r="L145" s="200"/>
      <c r="M145" s="201"/>
      <c r="N145" s="202"/>
      <c r="O145" s="202"/>
      <c r="P145" s="203">
        <f>SUM(P146:P147)</f>
        <v>0</v>
      </c>
      <c r="Q145" s="202"/>
      <c r="R145" s="203">
        <f>SUM(R146:R147)</f>
        <v>0</v>
      </c>
      <c r="S145" s="202"/>
      <c r="T145" s="204">
        <f>SUM(T146:T147)</f>
        <v>0</v>
      </c>
      <c r="U145" s="11"/>
      <c r="V145" s="11"/>
      <c r="W145" s="11"/>
      <c r="X145" s="11"/>
      <c r="Y145" s="11"/>
      <c r="Z145" s="11"/>
      <c r="AA145" s="11"/>
      <c r="AB145" s="11"/>
      <c r="AC145" s="11"/>
      <c r="AD145" s="11"/>
      <c r="AE145" s="11"/>
      <c r="AR145" s="205" t="s">
        <v>82</v>
      </c>
      <c r="AT145" s="206" t="s">
        <v>74</v>
      </c>
      <c r="AU145" s="206" t="s">
        <v>82</v>
      </c>
      <c r="AY145" s="205" t="s">
        <v>207</v>
      </c>
      <c r="BK145" s="207">
        <f>SUM(BK146:BK147)</f>
        <v>0</v>
      </c>
    </row>
    <row r="146" s="2" customFormat="1" ht="24.15" customHeight="1">
      <c r="A146" s="40"/>
      <c r="B146" s="41"/>
      <c r="C146" s="208" t="s">
        <v>378</v>
      </c>
      <c r="D146" s="208" t="s">
        <v>208</v>
      </c>
      <c r="E146" s="209" t="s">
        <v>508</v>
      </c>
      <c r="F146" s="210" t="s">
        <v>509</v>
      </c>
      <c r="G146" s="211" t="s">
        <v>305</v>
      </c>
      <c r="H146" s="212">
        <v>152.68199999999999</v>
      </c>
      <c r="I146" s="213"/>
      <c r="J146" s="214">
        <f>ROUND(I146*H146,2)</f>
        <v>0</v>
      </c>
      <c r="K146" s="210" t="s">
        <v>212</v>
      </c>
      <c r="L146" s="46"/>
      <c r="M146" s="215" t="s">
        <v>19</v>
      </c>
      <c r="N146" s="216" t="s">
        <v>46</v>
      </c>
      <c r="O146" s="86"/>
      <c r="P146" s="217">
        <f>O146*H146</f>
        <v>0</v>
      </c>
      <c r="Q146" s="217">
        <v>0</v>
      </c>
      <c r="R146" s="217">
        <f>Q146*H146</f>
        <v>0</v>
      </c>
      <c r="S146" s="217">
        <v>0</v>
      </c>
      <c r="T146" s="218">
        <f>S146*H146</f>
        <v>0</v>
      </c>
      <c r="U146" s="40"/>
      <c r="V146" s="40"/>
      <c r="W146" s="40"/>
      <c r="X146" s="40"/>
      <c r="Y146" s="40"/>
      <c r="Z146" s="40"/>
      <c r="AA146" s="40"/>
      <c r="AB146" s="40"/>
      <c r="AC146" s="40"/>
      <c r="AD146" s="40"/>
      <c r="AE146" s="40"/>
      <c r="AR146" s="219" t="s">
        <v>225</v>
      </c>
      <c r="AT146" s="219" t="s">
        <v>208</v>
      </c>
      <c r="AU146" s="219" t="s">
        <v>84</v>
      </c>
      <c r="AY146" s="19" t="s">
        <v>207</v>
      </c>
      <c r="BE146" s="220">
        <f>IF(N146="základní",J146,0)</f>
        <v>0</v>
      </c>
      <c r="BF146" s="220">
        <f>IF(N146="snížená",J146,0)</f>
        <v>0</v>
      </c>
      <c r="BG146" s="220">
        <f>IF(N146="zákl. přenesená",J146,0)</f>
        <v>0</v>
      </c>
      <c r="BH146" s="220">
        <f>IF(N146="sníž. přenesená",J146,0)</f>
        <v>0</v>
      </c>
      <c r="BI146" s="220">
        <f>IF(N146="nulová",J146,0)</f>
        <v>0</v>
      </c>
      <c r="BJ146" s="19" t="s">
        <v>82</v>
      </c>
      <c r="BK146" s="220">
        <f>ROUND(I146*H146,2)</f>
        <v>0</v>
      </c>
      <c r="BL146" s="19" t="s">
        <v>225</v>
      </c>
      <c r="BM146" s="219" t="s">
        <v>680</v>
      </c>
    </row>
    <row r="147" s="2" customFormat="1">
      <c r="A147" s="40"/>
      <c r="B147" s="41"/>
      <c r="C147" s="42"/>
      <c r="D147" s="221" t="s">
        <v>215</v>
      </c>
      <c r="E147" s="42"/>
      <c r="F147" s="222" t="s">
        <v>511</v>
      </c>
      <c r="G147" s="42"/>
      <c r="H147" s="42"/>
      <c r="I147" s="223"/>
      <c r="J147" s="42"/>
      <c r="K147" s="42"/>
      <c r="L147" s="46"/>
      <c r="M147" s="281"/>
      <c r="N147" s="282"/>
      <c r="O147" s="228"/>
      <c r="P147" s="228"/>
      <c r="Q147" s="228"/>
      <c r="R147" s="228"/>
      <c r="S147" s="228"/>
      <c r="T147" s="283"/>
      <c r="U147" s="40"/>
      <c r="V147" s="40"/>
      <c r="W147" s="40"/>
      <c r="X147" s="40"/>
      <c r="Y147" s="40"/>
      <c r="Z147" s="40"/>
      <c r="AA147" s="40"/>
      <c r="AB147" s="40"/>
      <c r="AC147" s="40"/>
      <c r="AD147" s="40"/>
      <c r="AE147" s="40"/>
      <c r="AT147" s="19" t="s">
        <v>215</v>
      </c>
      <c r="AU147" s="19" t="s">
        <v>84</v>
      </c>
    </row>
    <row r="148" s="2" customFormat="1" ht="6.96" customHeight="1">
      <c r="A148" s="40"/>
      <c r="B148" s="61"/>
      <c r="C148" s="62"/>
      <c r="D148" s="62"/>
      <c r="E148" s="62"/>
      <c r="F148" s="62"/>
      <c r="G148" s="62"/>
      <c r="H148" s="62"/>
      <c r="I148" s="62"/>
      <c r="J148" s="62"/>
      <c r="K148" s="62"/>
      <c r="L148" s="46"/>
      <c r="M148" s="40"/>
      <c r="O148" s="40"/>
      <c r="P148" s="40"/>
      <c r="Q148" s="40"/>
      <c r="R148" s="40"/>
      <c r="S148" s="40"/>
      <c r="T148" s="40"/>
      <c r="U148" s="40"/>
      <c r="V148" s="40"/>
      <c r="W148" s="40"/>
      <c r="X148" s="40"/>
      <c r="Y148" s="40"/>
      <c r="Z148" s="40"/>
      <c r="AA148" s="40"/>
      <c r="AB148" s="40"/>
      <c r="AC148" s="40"/>
      <c r="AD148" s="40"/>
      <c r="AE148" s="40"/>
    </row>
  </sheetData>
  <sheetProtection sheet="1" autoFilter="0" formatColumns="0" formatRows="0" objects="1" scenarios="1" spinCount="100000" saltValue="0BYKgmDs7Wpt7Rw8kRvNfguPrXmK+FGPosNSHytLUotlCstHx3AL0QFscJxjD9eii3BwzVM9yvzeYkkSZulphg==" hashValue="fC1gsc06KFr74JOdB168Ik6t9bLntu7nBnOPkpjNhuAOYkt3Nfh06VVFrAzWq2Bdnwz6Ktqt9DbfPW2UTSI6DQ==" algorithmName="SHA-512" password="CC35"/>
  <autoFilter ref="C96:K147"/>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120</v>
      </c>
    </row>
    <row r="3" s="1" customFormat="1" ht="6.96" customHeight="1">
      <c r="B3" s="141"/>
      <c r="C3" s="142"/>
      <c r="D3" s="142"/>
      <c r="E3" s="142"/>
      <c r="F3" s="142"/>
      <c r="G3" s="142"/>
      <c r="H3" s="142"/>
      <c r="I3" s="142"/>
      <c r="J3" s="142"/>
      <c r="K3" s="142"/>
      <c r="L3" s="22"/>
      <c r="AT3" s="19" t="s">
        <v>84</v>
      </c>
    </row>
    <row r="4" s="1" customFormat="1" ht="24.96" customHeight="1">
      <c r="B4" s="22"/>
      <c r="D4" s="143" t="s">
        <v>180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s="1" customFormat="1" ht="12" customHeight="1">
      <c r="B8" s="22"/>
      <c r="D8" s="145" t="s">
        <v>181</v>
      </c>
      <c r="L8" s="22"/>
    </row>
    <row r="9" s="2" customFormat="1" ht="16.5" customHeight="1">
      <c r="A9" s="40"/>
      <c r="B9" s="46"/>
      <c r="C9" s="40"/>
      <c r="D9" s="40"/>
      <c r="E9" s="146" t="s">
        <v>261</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183</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681</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5" t="s">
        <v>22</v>
      </c>
      <c r="G14" s="40"/>
      <c r="H14" s="40"/>
      <c r="I14" s="145" t="s">
        <v>23</v>
      </c>
      <c r="J14" s="149" t="str">
        <f>'Rekapitulace stavby'!AN8</f>
        <v>17. 6. 2020</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
        <v>27</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
        <v>28</v>
      </c>
      <c r="F17" s="40"/>
      <c r="G17" s="40"/>
      <c r="H17" s="40"/>
      <c r="I17" s="145" t="s">
        <v>29</v>
      </c>
      <c r="J17" s="135" t="s">
        <v>30</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31</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29</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33</v>
      </c>
      <c r="E22" s="40"/>
      <c r="F22" s="40"/>
      <c r="G22" s="40"/>
      <c r="H22" s="40"/>
      <c r="I22" s="145" t="s">
        <v>26</v>
      </c>
      <c r="J22" s="135" t="s">
        <v>34</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
        <v>35</v>
      </c>
      <c r="F23" s="40"/>
      <c r="G23" s="40"/>
      <c r="H23" s="40"/>
      <c r="I23" s="145" t="s">
        <v>29</v>
      </c>
      <c r="J23" s="135" t="s">
        <v>36</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38</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29</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39</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41</v>
      </c>
      <c r="E32" s="40"/>
      <c r="F32" s="40"/>
      <c r="G32" s="40"/>
      <c r="H32" s="40"/>
      <c r="I32" s="40"/>
      <c r="J32" s="156">
        <f>ROUND(J90,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43</v>
      </c>
      <c r="G34" s="40"/>
      <c r="H34" s="40"/>
      <c r="I34" s="157" t="s">
        <v>42</v>
      </c>
      <c r="J34" s="157" t="s">
        <v>44</v>
      </c>
      <c r="K34" s="40"/>
      <c r="L34" s="147"/>
      <c r="S34" s="40"/>
      <c r="T34" s="40"/>
      <c r="U34" s="40"/>
      <c r="V34" s="40"/>
      <c r="W34" s="40"/>
      <c r="X34" s="40"/>
      <c r="Y34" s="40"/>
      <c r="Z34" s="40"/>
      <c r="AA34" s="40"/>
      <c r="AB34" s="40"/>
      <c r="AC34" s="40"/>
      <c r="AD34" s="40"/>
      <c r="AE34" s="40"/>
    </row>
    <row r="35" s="2" customFormat="1" ht="14.4" customHeight="1">
      <c r="A35" s="40"/>
      <c r="B35" s="46"/>
      <c r="C35" s="40"/>
      <c r="D35" s="158" t="s">
        <v>45</v>
      </c>
      <c r="E35" s="145" t="s">
        <v>46</v>
      </c>
      <c r="F35" s="159">
        <f>ROUND((SUM(BE90:BE129)),  2)</f>
        <v>0</v>
      </c>
      <c r="G35" s="40"/>
      <c r="H35" s="40"/>
      <c r="I35" s="160">
        <v>0.20999999999999999</v>
      </c>
      <c r="J35" s="159">
        <f>ROUND(((SUM(BE90:BE129))*I35),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47</v>
      </c>
      <c r="F36" s="159">
        <f>ROUND((SUM(BF90:BF129)),  2)</f>
        <v>0</v>
      </c>
      <c r="G36" s="40"/>
      <c r="H36" s="40"/>
      <c r="I36" s="160">
        <v>0.14999999999999999</v>
      </c>
      <c r="J36" s="159">
        <f>ROUND(((SUM(BF90:BF129))*I36),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48</v>
      </c>
      <c r="F37" s="159">
        <f>ROUND((SUM(BG90:BG129)),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49</v>
      </c>
      <c r="F38" s="159">
        <f>ROUND((SUM(BH90:BH129)),  2)</f>
        <v>0</v>
      </c>
      <c r="G38" s="40"/>
      <c r="H38" s="40"/>
      <c r="I38" s="160">
        <v>0.14999999999999999</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50</v>
      </c>
      <c r="F39" s="159">
        <f>ROUND((SUM(BI90:BI129)),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51</v>
      </c>
      <c r="E41" s="163"/>
      <c r="F41" s="163"/>
      <c r="G41" s="164" t="s">
        <v>52</v>
      </c>
      <c r="H41" s="165" t="s">
        <v>53</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185</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 xml:space="preserve">Rekonstrukce  výpravní budovy v ŽST Planá u Marianských Lázní</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181</v>
      </c>
      <c r="D51" s="24"/>
      <c r="E51" s="24"/>
      <c r="F51" s="24"/>
      <c r="G51" s="24"/>
      <c r="H51" s="24"/>
      <c r="I51" s="24"/>
      <c r="J51" s="24"/>
      <c r="K51" s="24"/>
      <c r="L51" s="22"/>
    </row>
    <row r="52" s="2" customFormat="1" ht="16.5" customHeight="1">
      <c r="A52" s="40"/>
      <c r="B52" s="41"/>
      <c r="C52" s="42"/>
      <c r="D52" s="42"/>
      <c r="E52" s="172" t="s">
        <v>261</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183</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SO 06 - Zřízení parkovacích stání - provizorní úprava</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17. 6. 2020</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Správa železniční dopravní cesty</v>
      </c>
      <c r="G58" s="42"/>
      <c r="H58" s="42"/>
      <c r="I58" s="34" t="s">
        <v>33</v>
      </c>
      <c r="J58" s="38" t="str">
        <f>E23</f>
        <v>Viagnostics s.r.o.</v>
      </c>
      <c r="K58" s="42"/>
      <c r="L58" s="147"/>
      <c r="S58" s="40"/>
      <c r="T58" s="40"/>
      <c r="U58" s="40"/>
      <c r="V58" s="40"/>
      <c r="W58" s="40"/>
      <c r="X58" s="40"/>
      <c r="Y58" s="40"/>
      <c r="Z58" s="40"/>
      <c r="AA58" s="40"/>
      <c r="AB58" s="40"/>
      <c r="AC58" s="40"/>
      <c r="AD58" s="40"/>
      <c r="AE58" s="40"/>
    </row>
    <row r="59" s="2" customFormat="1" ht="15.15" customHeight="1">
      <c r="A59" s="40"/>
      <c r="B59" s="41"/>
      <c r="C59" s="34" t="s">
        <v>31</v>
      </c>
      <c r="D59" s="42"/>
      <c r="E59" s="42"/>
      <c r="F59" s="29" t="str">
        <f>IF(E20="","",E20)</f>
        <v>Vyplň údaj</v>
      </c>
      <c r="G59" s="42"/>
      <c r="H59" s="42"/>
      <c r="I59" s="34" t="s">
        <v>38</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186</v>
      </c>
      <c r="D61" s="174"/>
      <c r="E61" s="174"/>
      <c r="F61" s="174"/>
      <c r="G61" s="174"/>
      <c r="H61" s="174"/>
      <c r="I61" s="174"/>
      <c r="J61" s="175" t="s">
        <v>187</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73</v>
      </c>
      <c r="D63" s="42"/>
      <c r="E63" s="42"/>
      <c r="F63" s="42"/>
      <c r="G63" s="42"/>
      <c r="H63" s="42"/>
      <c r="I63" s="42"/>
      <c r="J63" s="104">
        <f>J90</f>
        <v>0</v>
      </c>
      <c r="K63" s="42"/>
      <c r="L63" s="147"/>
      <c r="S63" s="40"/>
      <c r="T63" s="40"/>
      <c r="U63" s="40"/>
      <c r="V63" s="40"/>
      <c r="W63" s="40"/>
      <c r="X63" s="40"/>
      <c r="Y63" s="40"/>
      <c r="Z63" s="40"/>
      <c r="AA63" s="40"/>
      <c r="AB63" s="40"/>
      <c r="AC63" s="40"/>
      <c r="AD63" s="40"/>
      <c r="AE63" s="40"/>
      <c r="AU63" s="19" t="s">
        <v>188</v>
      </c>
    </row>
    <row r="64" s="9" customFormat="1" ht="24.96" customHeight="1">
      <c r="A64" s="9"/>
      <c r="B64" s="177"/>
      <c r="C64" s="178"/>
      <c r="D64" s="179" t="s">
        <v>265</v>
      </c>
      <c r="E64" s="180"/>
      <c r="F64" s="180"/>
      <c r="G64" s="180"/>
      <c r="H64" s="180"/>
      <c r="I64" s="180"/>
      <c r="J64" s="181">
        <f>J91</f>
        <v>0</v>
      </c>
      <c r="K64" s="178"/>
      <c r="L64" s="182"/>
      <c r="S64" s="9"/>
      <c r="T64" s="9"/>
      <c r="U64" s="9"/>
      <c r="V64" s="9"/>
      <c r="W64" s="9"/>
      <c r="X64" s="9"/>
      <c r="Y64" s="9"/>
      <c r="Z64" s="9"/>
      <c r="AA64" s="9"/>
      <c r="AB64" s="9"/>
      <c r="AC64" s="9"/>
      <c r="AD64" s="9"/>
      <c r="AE64" s="9"/>
    </row>
    <row r="65" s="12" customFormat="1" ht="19.92" customHeight="1">
      <c r="A65" s="12"/>
      <c r="B65" s="232"/>
      <c r="C65" s="127"/>
      <c r="D65" s="233" t="s">
        <v>266</v>
      </c>
      <c r="E65" s="234"/>
      <c r="F65" s="234"/>
      <c r="G65" s="234"/>
      <c r="H65" s="234"/>
      <c r="I65" s="234"/>
      <c r="J65" s="235">
        <f>J92</f>
        <v>0</v>
      </c>
      <c r="K65" s="127"/>
      <c r="L65" s="236"/>
      <c r="S65" s="12"/>
      <c r="T65" s="12"/>
      <c r="U65" s="12"/>
      <c r="V65" s="12"/>
      <c r="W65" s="12"/>
      <c r="X65" s="12"/>
      <c r="Y65" s="12"/>
      <c r="Z65" s="12"/>
      <c r="AA65" s="12"/>
      <c r="AB65" s="12"/>
      <c r="AC65" s="12"/>
      <c r="AD65" s="12"/>
      <c r="AE65" s="12"/>
    </row>
    <row r="66" s="12" customFormat="1" ht="19.92" customHeight="1">
      <c r="A66" s="12"/>
      <c r="B66" s="232"/>
      <c r="C66" s="127"/>
      <c r="D66" s="233" t="s">
        <v>268</v>
      </c>
      <c r="E66" s="234"/>
      <c r="F66" s="234"/>
      <c r="G66" s="234"/>
      <c r="H66" s="234"/>
      <c r="I66" s="234"/>
      <c r="J66" s="235">
        <f>J107</f>
        <v>0</v>
      </c>
      <c r="K66" s="127"/>
      <c r="L66" s="236"/>
      <c r="S66" s="12"/>
      <c r="T66" s="12"/>
      <c r="U66" s="12"/>
      <c r="V66" s="12"/>
      <c r="W66" s="12"/>
      <c r="X66" s="12"/>
      <c r="Y66" s="12"/>
      <c r="Z66" s="12"/>
      <c r="AA66" s="12"/>
      <c r="AB66" s="12"/>
      <c r="AC66" s="12"/>
      <c r="AD66" s="12"/>
      <c r="AE66" s="12"/>
    </row>
    <row r="67" s="12" customFormat="1" ht="19.92" customHeight="1">
      <c r="A67" s="12"/>
      <c r="B67" s="232"/>
      <c r="C67" s="127"/>
      <c r="D67" s="233" t="s">
        <v>270</v>
      </c>
      <c r="E67" s="234"/>
      <c r="F67" s="234"/>
      <c r="G67" s="234"/>
      <c r="H67" s="234"/>
      <c r="I67" s="234"/>
      <c r="J67" s="235">
        <f>J109</f>
        <v>0</v>
      </c>
      <c r="K67" s="127"/>
      <c r="L67" s="236"/>
      <c r="S67" s="12"/>
      <c r="T67" s="12"/>
      <c r="U67" s="12"/>
      <c r="V67" s="12"/>
      <c r="W67" s="12"/>
      <c r="X67" s="12"/>
      <c r="Y67" s="12"/>
      <c r="Z67" s="12"/>
      <c r="AA67" s="12"/>
      <c r="AB67" s="12"/>
      <c r="AC67" s="12"/>
      <c r="AD67" s="12"/>
      <c r="AE67" s="12"/>
    </row>
    <row r="68" s="12" customFormat="1" ht="19.92" customHeight="1">
      <c r="A68" s="12"/>
      <c r="B68" s="232"/>
      <c r="C68" s="127"/>
      <c r="D68" s="233" t="s">
        <v>273</v>
      </c>
      <c r="E68" s="234"/>
      <c r="F68" s="234"/>
      <c r="G68" s="234"/>
      <c r="H68" s="234"/>
      <c r="I68" s="234"/>
      <c r="J68" s="235">
        <f>J127</f>
        <v>0</v>
      </c>
      <c r="K68" s="127"/>
      <c r="L68" s="236"/>
      <c r="S68" s="12"/>
      <c r="T68" s="12"/>
      <c r="U68" s="12"/>
      <c r="V68" s="12"/>
      <c r="W68" s="12"/>
      <c r="X68" s="12"/>
      <c r="Y68" s="12"/>
      <c r="Z68" s="12"/>
      <c r="AA68" s="12"/>
      <c r="AB68" s="12"/>
      <c r="AC68" s="12"/>
      <c r="AD68" s="12"/>
      <c r="AE68" s="12"/>
    </row>
    <row r="69" s="2" customFormat="1" ht="21.84" customHeight="1">
      <c r="A69" s="40"/>
      <c r="B69" s="41"/>
      <c r="C69" s="42"/>
      <c r="D69" s="42"/>
      <c r="E69" s="42"/>
      <c r="F69" s="42"/>
      <c r="G69" s="42"/>
      <c r="H69" s="42"/>
      <c r="I69" s="42"/>
      <c r="J69" s="42"/>
      <c r="K69" s="42"/>
      <c r="L69" s="147"/>
      <c r="S69" s="40"/>
      <c r="T69" s="40"/>
      <c r="U69" s="40"/>
      <c r="V69" s="40"/>
      <c r="W69" s="40"/>
      <c r="X69" s="40"/>
      <c r="Y69" s="40"/>
      <c r="Z69" s="40"/>
      <c r="AA69" s="40"/>
      <c r="AB69" s="40"/>
      <c r="AC69" s="40"/>
      <c r="AD69" s="40"/>
      <c r="AE69" s="40"/>
    </row>
    <row r="70" s="2" customFormat="1" ht="6.96" customHeight="1">
      <c r="A70" s="40"/>
      <c r="B70" s="61"/>
      <c r="C70" s="62"/>
      <c r="D70" s="62"/>
      <c r="E70" s="62"/>
      <c r="F70" s="62"/>
      <c r="G70" s="62"/>
      <c r="H70" s="62"/>
      <c r="I70" s="62"/>
      <c r="J70" s="62"/>
      <c r="K70" s="62"/>
      <c r="L70" s="147"/>
      <c r="S70" s="40"/>
      <c r="T70" s="40"/>
      <c r="U70" s="40"/>
      <c r="V70" s="40"/>
      <c r="W70" s="40"/>
      <c r="X70" s="40"/>
      <c r="Y70" s="40"/>
      <c r="Z70" s="40"/>
      <c r="AA70" s="40"/>
      <c r="AB70" s="40"/>
      <c r="AC70" s="40"/>
      <c r="AD70" s="40"/>
      <c r="AE70" s="40"/>
    </row>
    <row r="74" s="2" customFormat="1" ht="6.96" customHeight="1">
      <c r="A74" s="40"/>
      <c r="B74" s="63"/>
      <c r="C74" s="64"/>
      <c r="D74" s="64"/>
      <c r="E74" s="64"/>
      <c r="F74" s="64"/>
      <c r="G74" s="64"/>
      <c r="H74" s="64"/>
      <c r="I74" s="64"/>
      <c r="J74" s="64"/>
      <c r="K74" s="64"/>
      <c r="L74" s="147"/>
      <c r="S74" s="40"/>
      <c r="T74" s="40"/>
      <c r="U74" s="40"/>
      <c r="V74" s="40"/>
      <c r="W74" s="40"/>
      <c r="X74" s="40"/>
      <c r="Y74" s="40"/>
      <c r="Z74" s="40"/>
      <c r="AA74" s="40"/>
      <c r="AB74" s="40"/>
      <c r="AC74" s="40"/>
      <c r="AD74" s="40"/>
      <c r="AE74" s="40"/>
    </row>
    <row r="75" s="2" customFormat="1" ht="24.96" customHeight="1">
      <c r="A75" s="40"/>
      <c r="B75" s="41"/>
      <c r="C75" s="25" t="s">
        <v>191</v>
      </c>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12" customHeight="1">
      <c r="A77" s="40"/>
      <c r="B77" s="41"/>
      <c r="C77" s="34" t="s">
        <v>16</v>
      </c>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16.5" customHeight="1">
      <c r="A78" s="40"/>
      <c r="B78" s="41"/>
      <c r="C78" s="42"/>
      <c r="D78" s="42"/>
      <c r="E78" s="172" t="str">
        <f>E7</f>
        <v xml:space="preserve">Rekonstrukce  výpravní budovy v ŽST Planá u Marianských Lázní</v>
      </c>
      <c r="F78" s="34"/>
      <c r="G78" s="34"/>
      <c r="H78" s="34"/>
      <c r="I78" s="42"/>
      <c r="J78" s="42"/>
      <c r="K78" s="42"/>
      <c r="L78" s="147"/>
      <c r="S78" s="40"/>
      <c r="T78" s="40"/>
      <c r="U78" s="40"/>
      <c r="V78" s="40"/>
      <c r="W78" s="40"/>
      <c r="X78" s="40"/>
      <c r="Y78" s="40"/>
      <c r="Z78" s="40"/>
      <c r="AA78" s="40"/>
      <c r="AB78" s="40"/>
      <c r="AC78" s="40"/>
      <c r="AD78" s="40"/>
      <c r="AE78" s="40"/>
    </row>
    <row r="79" s="1" customFormat="1" ht="12" customHeight="1">
      <c r="B79" s="23"/>
      <c r="C79" s="34" t="s">
        <v>181</v>
      </c>
      <c r="D79" s="24"/>
      <c r="E79" s="24"/>
      <c r="F79" s="24"/>
      <c r="G79" s="24"/>
      <c r="H79" s="24"/>
      <c r="I79" s="24"/>
      <c r="J79" s="24"/>
      <c r="K79" s="24"/>
      <c r="L79" s="22"/>
    </row>
    <row r="80" s="2" customFormat="1" ht="16.5" customHeight="1">
      <c r="A80" s="40"/>
      <c r="B80" s="41"/>
      <c r="C80" s="42"/>
      <c r="D80" s="42"/>
      <c r="E80" s="172" t="s">
        <v>261</v>
      </c>
      <c r="F80" s="42"/>
      <c r="G80" s="42"/>
      <c r="H80" s="42"/>
      <c r="I80" s="42"/>
      <c r="J80" s="42"/>
      <c r="K80" s="42"/>
      <c r="L80" s="147"/>
      <c r="S80" s="40"/>
      <c r="T80" s="40"/>
      <c r="U80" s="40"/>
      <c r="V80" s="40"/>
      <c r="W80" s="40"/>
      <c r="X80" s="40"/>
      <c r="Y80" s="40"/>
      <c r="Z80" s="40"/>
      <c r="AA80" s="40"/>
      <c r="AB80" s="40"/>
      <c r="AC80" s="40"/>
      <c r="AD80" s="40"/>
      <c r="AE80" s="40"/>
    </row>
    <row r="81" s="2" customFormat="1" ht="12" customHeight="1">
      <c r="A81" s="40"/>
      <c r="B81" s="41"/>
      <c r="C81" s="34" t="s">
        <v>183</v>
      </c>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16.5" customHeight="1">
      <c r="A82" s="40"/>
      <c r="B82" s="41"/>
      <c r="C82" s="42"/>
      <c r="D82" s="42"/>
      <c r="E82" s="71" t="str">
        <f>E11</f>
        <v>SO 06 - Zřízení parkovacích stání - provizorní úprava</v>
      </c>
      <c r="F82" s="42"/>
      <c r="G82" s="42"/>
      <c r="H82" s="42"/>
      <c r="I82" s="42"/>
      <c r="J82" s="42"/>
      <c r="K82" s="42"/>
      <c r="L82" s="147"/>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2" customHeight="1">
      <c r="A84" s="40"/>
      <c r="B84" s="41"/>
      <c r="C84" s="34" t="s">
        <v>21</v>
      </c>
      <c r="D84" s="42"/>
      <c r="E84" s="42"/>
      <c r="F84" s="29" t="str">
        <f>F14</f>
        <v xml:space="preserve"> </v>
      </c>
      <c r="G84" s="42"/>
      <c r="H84" s="42"/>
      <c r="I84" s="34" t="s">
        <v>23</v>
      </c>
      <c r="J84" s="74" t="str">
        <f>IF(J14="","",J14)</f>
        <v>17. 6. 2020</v>
      </c>
      <c r="K84" s="42"/>
      <c r="L84" s="147"/>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42"/>
      <c r="J85" s="42"/>
      <c r="K85" s="42"/>
      <c r="L85" s="147"/>
      <c r="S85" s="40"/>
      <c r="T85" s="40"/>
      <c r="U85" s="40"/>
      <c r="V85" s="40"/>
      <c r="W85" s="40"/>
      <c r="X85" s="40"/>
      <c r="Y85" s="40"/>
      <c r="Z85" s="40"/>
      <c r="AA85" s="40"/>
      <c r="AB85" s="40"/>
      <c r="AC85" s="40"/>
      <c r="AD85" s="40"/>
      <c r="AE85" s="40"/>
    </row>
    <row r="86" s="2" customFormat="1" ht="15.15" customHeight="1">
      <c r="A86" s="40"/>
      <c r="B86" s="41"/>
      <c r="C86" s="34" t="s">
        <v>25</v>
      </c>
      <c r="D86" s="42"/>
      <c r="E86" s="42"/>
      <c r="F86" s="29" t="str">
        <f>E17</f>
        <v>Správa železniční dopravní cesty</v>
      </c>
      <c r="G86" s="42"/>
      <c r="H86" s="42"/>
      <c r="I86" s="34" t="s">
        <v>33</v>
      </c>
      <c r="J86" s="38" t="str">
        <f>E23</f>
        <v>Viagnostics s.r.o.</v>
      </c>
      <c r="K86" s="42"/>
      <c r="L86" s="147"/>
      <c r="S86" s="40"/>
      <c r="T86" s="40"/>
      <c r="U86" s="40"/>
      <c r="V86" s="40"/>
      <c r="W86" s="40"/>
      <c r="X86" s="40"/>
      <c r="Y86" s="40"/>
      <c r="Z86" s="40"/>
      <c r="AA86" s="40"/>
      <c r="AB86" s="40"/>
      <c r="AC86" s="40"/>
      <c r="AD86" s="40"/>
      <c r="AE86" s="40"/>
    </row>
    <row r="87" s="2" customFormat="1" ht="15.15" customHeight="1">
      <c r="A87" s="40"/>
      <c r="B87" s="41"/>
      <c r="C87" s="34" t="s">
        <v>31</v>
      </c>
      <c r="D87" s="42"/>
      <c r="E87" s="42"/>
      <c r="F87" s="29" t="str">
        <f>IF(E20="","",E20)</f>
        <v>Vyplň údaj</v>
      </c>
      <c r="G87" s="42"/>
      <c r="H87" s="42"/>
      <c r="I87" s="34" t="s">
        <v>38</v>
      </c>
      <c r="J87" s="38" t="str">
        <f>E26</f>
        <v xml:space="preserve"> </v>
      </c>
      <c r="K87" s="42"/>
      <c r="L87" s="147"/>
      <c r="S87" s="40"/>
      <c r="T87" s="40"/>
      <c r="U87" s="40"/>
      <c r="V87" s="40"/>
      <c r="W87" s="40"/>
      <c r="X87" s="40"/>
      <c r="Y87" s="40"/>
      <c r="Z87" s="40"/>
      <c r="AA87" s="40"/>
      <c r="AB87" s="40"/>
      <c r="AC87" s="40"/>
      <c r="AD87" s="40"/>
      <c r="AE87" s="40"/>
    </row>
    <row r="88" s="2" customFormat="1" ht="10.32" customHeight="1">
      <c r="A88" s="40"/>
      <c r="B88" s="41"/>
      <c r="C88" s="42"/>
      <c r="D88" s="42"/>
      <c r="E88" s="42"/>
      <c r="F88" s="42"/>
      <c r="G88" s="42"/>
      <c r="H88" s="42"/>
      <c r="I88" s="42"/>
      <c r="J88" s="42"/>
      <c r="K88" s="42"/>
      <c r="L88" s="147"/>
      <c r="S88" s="40"/>
      <c r="T88" s="40"/>
      <c r="U88" s="40"/>
      <c r="V88" s="40"/>
      <c r="W88" s="40"/>
      <c r="X88" s="40"/>
      <c r="Y88" s="40"/>
      <c r="Z88" s="40"/>
      <c r="AA88" s="40"/>
      <c r="AB88" s="40"/>
      <c r="AC88" s="40"/>
      <c r="AD88" s="40"/>
      <c r="AE88" s="40"/>
    </row>
    <row r="89" s="10" customFormat="1" ht="29.28" customHeight="1">
      <c r="A89" s="183"/>
      <c r="B89" s="184"/>
      <c r="C89" s="185" t="s">
        <v>192</v>
      </c>
      <c r="D89" s="186" t="s">
        <v>60</v>
      </c>
      <c r="E89" s="186" t="s">
        <v>56</v>
      </c>
      <c r="F89" s="186" t="s">
        <v>57</v>
      </c>
      <c r="G89" s="186" t="s">
        <v>193</v>
      </c>
      <c r="H89" s="186" t="s">
        <v>194</v>
      </c>
      <c r="I89" s="186" t="s">
        <v>195</v>
      </c>
      <c r="J89" s="186" t="s">
        <v>187</v>
      </c>
      <c r="K89" s="187" t="s">
        <v>196</v>
      </c>
      <c r="L89" s="188"/>
      <c r="M89" s="94" t="s">
        <v>19</v>
      </c>
      <c r="N89" s="95" t="s">
        <v>45</v>
      </c>
      <c r="O89" s="95" t="s">
        <v>197</v>
      </c>
      <c r="P89" s="95" t="s">
        <v>198</v>
      </c>
      <c r="Q89" s="95" t="s">
        <v>199</v>
      </c>
      <c r="R89" s="95" t="s">
        <v>200</v>
      </c>
      <c r="S89" s="95" t="s">
        <v>201</v>
      </c>
      <c r="T89" s="96" t="s">
        <v>202</v>
      </c>
      <c r="U89" s="183"/>
      <c r="V89" s="183"/>
      <c r="W89" s="183"/>
      <c r="X89" s="183"/>
      <c r="Y89" s="183"/>
      <c r="Z89" s="183"/>
      <c r="AA89" s="183"/>
      <c r="AB89" s="183"/>
      <c r="AC89" s="183"/>
      <c r="AD89" s="183"/>
      <c r="AE89" s="183"/>
    </row>
    <row r="90" s="2" customFormat="1" ht="22.8" customHeight="1">
      <c r="A90" s="40"/>
      <c r="B90" s="41"/>
      <c r="C90" s="101" t="s">
        <v>203</v>
      </c>
      <c r="D90" s="42"/>
      <c r="E90" s="42"/>
      <c r="F90" s="42"/>
      <c r="G90" s="42"/>
      <c r="H90" s="42"/>
      <c r="I90" s="42"/>
      <c r="J90" s="189">
        <f>BK90</f>
        <v>0</v>
      </c>
      <c r="K90" s="42"/>
      <c r="L90" s="46"/>
      <c r="M90" s="97"/>
      <c r="N90" s="190"/>
      <c r="O90" s="98"/>
      <c r="P90" s="191">
        <f>P91</f>
        <v>0</v>
      </c>
      <c r="Q90" s="98"/>
      <c r="R90" s="191">
        <f>R91</f>
        <v>15.612623240000001</v>
      </c>
      <c r="S90" s="98"/>
      <c r="T90" s="192">
        <f>T91</f>
        <v>0</v>
      </c>
      <c r="U90" s="40"/>
      <c r="V90" s="40"/>
      <c r="W90" s="40"/>
      <c r="X90" s="40"/>
      <c r="Y90" s="40"/>
      <c r="Z90" s="40"/>
      <c r="AA90" s="40"/>
      <c r="AB90" s="40"/>
      <c r="AC90" s="40"/>
      <c r="AD90" s="40"/>
      <c r="AE90" s="40"/>
      <c r="AT90" s="19" t="s">
        <v>74</v>
      </c>
      <c r="AU90" s="19" t="s">
        <v>188</v>
      </c>
      <c r="BK90" s="193">
        <f>BK91</f>
        <v>0</v>
      </c>
    </row>
    <row r="91" s="11" customFormat="1" ht="25.92" customHeight="1">
      <c r="A91" s="11"/>
      <c r="B91" s="194"/>
      <c r="C91" s="195"/>
      <c r="D91" s="196" t="s">
        <v>74</v>
      </c>
      <c r="E91" s="197" t="s">
        <v>276</v>
      </c>
      <c r="F91" s="197" t="s">
        <v>277</v>
      </c>
      <c r="G91" s="195"/>
      <c r="H91" s="195"/>
      <c r="I91" s="198"/>
      <c r="J91" s="199">
        <f>BK91</f>
        <v>0</v>
      </c>
      <c r="K91" s="195"/>
      <c r="L91" s="200"/>
      <c r="M91" s="201"/>
      <c r="N91" s="202"/>
      <c r="O91" s="202"/>
      <c r="P91" s="203">
        <f>P92+P107+P109+P127</f>
        <v>0</v>
      </c>
      <c r="Q91" s="202"/>
      <c r="R91" s="203">
        <f>R92+R107+R109+R127</f>
        <v>15.612623240000001</v>
      </c>
      <c r="S91" s="202"/>
      <c r="T91" s="204">
        <f>T92+T107+T109+T127</f>
        <v>0</v>
      </c>
      <c r="U91" s="11"/>
      <c r="V91" s="11"/>
      <c r="W91" s="11"/>
      <c r="X91" s="11"/>
      <c r="Y91" s="11"/>
      <c r="Z91" s="11"/>
      <c r="AA91" s="11"/>
      <c r="AB91" s="11"/>
      <c r="AC91" s="11"/>
      <c r="AD91" s="11"/>
      <c r="AE91" s="11"/>
      <c r="AR91" s="205" t="s">
        <v>82</v>
      </c>
      <c r="AT91" s="206" t="s">
        <v>74</v>
      </c>
      <c r="AU91" s="206" t="s">
        <v>75</v>
      </c>
      <c r="AY91" s="205" t="s">
        <v>207</v>
      </c>
      <c r="BK91" s="207">
        <f>BK92+BK107+BK109+BK127</f>
        <v>0</v>
      </c>
    </row>
    <row r="92" s="11" customFormat="1" ht="22.8" customHeight="1">
      <c r="A92" s="11"/>
      <c r="B92" s="194"/>
      <c r="C92" s="195"/>
      <c r="D92" s="196" t="s">
        <v>74</v>
      </c>
      <c r="E92" s="237" t="s">
        <v>82</v>
      </c>
      <c r="F92" s="237" t="s">
        <v>278</v>
      </c>
      <c r="G92" s="195"/>
      <c r="H92" s="195"/>
      <c r="I92" s="198"/>
      <c r="J92" s="238">
        <f>BK92</f>
        <v>0</v>
      </c>
      <c r="K92" s="195"/>
      <c r="L92" s="200"/>
      <c r="M92" s="201"/>
      <c r="N92" s="202"/>
      <c r="O92" s="202"/>
      <c r="P92" s="203">
        <f>SUM(P93:P106)</f>
        <v>0</v>
      </c>
      <c r="Q92" s="202"/>
      <c r="R92" s="203">
        <f>SUM(R93:R106)</f>
        <v>0</v>
      </c>
      <c r="S92" s="202"/>
      <c r="T92" s="204">
        <f>SUM(T93:T106)</f>
        <v>0</v>
      </c>
      <c r="U92" s="11"/>
      <c r="V92" s="11"/>
      <c r="W92" s="11"/>
      <c r="X92" s="11"/>
      <c r="Y92" s="11"/>
      <c r="Z92" s="11"/>
      <c r="AA92" s="11"/>
      <c r="AB92" s="11"/>
      <c r="AC92" s="11"/>
      <c r="AD92" s="11"/>
      <c r="AE92" s="11"/>
      <c r="AR92" s="205" t="s">
        <v>82</v>
      </c>
      <c r="AT92" s="206" t="s">
        <v>74</v>
      </c>
      <c r="AU92" s="206" t="s">
        <v>82</v>
      </c>
      <c r="AY92" s="205" t="s">
        <v>207</v>
      </c>
      <c r="BK92" s="207">
        <f>SUM(BK93:BK106)</f>
        <v>0</v>
      </c>
    </row>
    <row r="93" s="2" customFormat="1" ht="14.4" customHeight="1">
      <c r="A93" s="40"/>
      <c r="B93" s="41"/>
      <c r="C93" s="208" t="s">
        <v>82</v>
      </c>
      <c r="D93" s="208" t="s">
        <v>208</v>
      </c>
      <c r="E93" s="209" t="s">
        <v>475</v>
      </c>
      <c r="F93" s="210" t="s">
        <v>476</v>
      </c>
      <c r="G93" s="211" t="s">
        <v>290</v>
      </c>
      <c r="H93" s="212">
        <v>11.151</v>
      </c>
      <c r="I93" s="213"/>
      <c r="J93" s="214">
        <f>ROUND(I93*H93,2)</f>
        <v>0</v>
      </c>
      <c r="K93" s="210" t="s">
        <v>212</v>
      </c>
      <c r="L93" s="46"/>
      <c r="M93" s="215" t="s">
        <v>19</v>
      </c>
      <c r="N93" s="216" t="s">
        <v>46</v>
      </c>
      <c r="O93" s="86"/>
      <c r="P93" s="217">
        <f>O93*H93</f>
        <v>0</v>
      </c>
      <c r="Q93" s="217">
        <v>0</v>
      </c>
      <c r="R93" s="217">
        <f>Q93*H93</f>
        <v>0</v>
      </c>
      <c r="S93" s="217">
        <v>0</v>
      </c>
      <c r="T93" s="218">
        <f>S93*H93</f>
        <v>0</v>
      </c>
      <c r="U93" s="40"/>
      <c r="V93" s="40"/>
      <c r="W93" s="40"/>
      <c r="X93" s="40"/>
      <c r="Y93" s="40"/>
      <c r="Z93" s="40"/>
      <c r="AA93" s="40"/>
      <c r="AB93" s="40"/>
      <c r="AC93" s="40"/>
      <c r="AD93" s="40"/>
      <c r="AE93" s="40"/>
      <c r="AR93" s="219" t="s">
        <v>225</v>
      </c>
      <c r="AT93" s="219" t="s">
        <v>208</v>
      </c>
      <c r="AU93" s="219" t="s">
        <v>84</v>
      </c>
      <c r="AY93" s="19" t="s">
        <v>207</v>
      </c>
      <c r="BE93" s="220">
        <f>IF(N93="základní",J93,0)</f>
        <v>0</v>
      </c>
      <c r="BF93" s="220">
        <f>IF(N93="snížená",J93,0)</f>
        <v>0</v>
      </c>
      <c r="BG93" s="220">
        <f>IF(N93="zákl. přenesená",J93,0)</f>
        <v>0</v>
      </c>
      <c r="BH93" s="220">
        <f>IF(N93="sníž. přenesená",J93,0)</f>
        <v>0</v>
      </c>
      <c r="BI93" s="220">
        <f>IF(N93="nulová",J93,0)</f>
        <v>0</v>
      </c>
      <c r="BJ93" s="19" t="s">
        <v>82</v>
      </c>
      <c r="BK93" s="220">
        <f>ROUND(I93*H93,2)</f>
        <v>0</v>
      </c>
      <c r="BL93" s="19" t="s">
        <v>225</v>
      </c>
      <c r="BM93" s="219" t="s">
        <v>682</v>
      </c>
    </row>
    <row r="94" s="2" customFormat="1">
      <c r="A94" s="40"/>
      <c r="B94" s="41"/>
      <c r="C94" s="42"/>
      <c r="D94" s="221" t="s">
        <v>215</v>
      </c>
      <c r="E94" s="42"/>
      <c r="F94" s="222" t="s">
        <v>478</v>
      </c>
      <c r="G94" s="42"/>
      <c r="H94" s="42"/>
      <c r="I94" s="223"/>
      <c r="J94" s="42"/>
      <c r="K94" s="42"/>
      <c r="L94" s="46"/>
      <c r="M94" s="224"/>
      <c r="N94" s="225"/>
      <c r="O94" s="86"/>
      <c r="P94" s="86"/>
      <c r="Q94" s="86"/>
      <c r="R94" s="86"/>
      <c r="S94" s="86"/>
      <c r="T94" s="87"/>
      <c r="U94" s="40"/>
      <c r="V94" s="40"/>
      <c r="W94" s="40"/>
      <c r="X94" s="40"/>
      <c r="Y94" s="40"/>
      <c r="Z94" s="40"/>
      <c r="AA94" s="40"/>
      <c r="AB94" s="40"/>
      <c r="AC94" s="40"/>
      <c r="AD94" s="40"/>
      <c r="AE94" s="40"/>
      <c r="AT94" s="19" t="s">
        <v>215</v>
      </c>
      <c r="AU94" s="19" t="s">
        <v>84</v>
      </c>
    </row>
    <row r="95" s="13" customFormat="1">
      <c r="A95" s="13"/>
      <c r="B95" s="239"/>
      <c r="C95" s="240"/>
      <c r="D95" s="221" t="s">
        <v>293</v>
      </c>
      <c r="E95" s="241" t="s">
        <v>19</v>
      </c>
      <c r="F95" s="242" t="s">
        <v>683</v>
      </c>
      <c r="G95" s="240"/>
      <c r="H95" s="243">
        <v>11.151</v>
      </c>
      <c r="I95" s="244"/>
      <c r="J95" s="240"/>
      <c r="K95" s="240"/>
      <c r="L95" s="245"/>
      <c r="M95" s="246"/>
      <c r="N95" s="247"/>
      <c r="O95" s="247"/>
      <c r="P95" s="247"/>
      <c r="Q95" s="247"/>
      <c r="R95" s="247"/>
      <c r="S95" s="247"/>
      <c r="T95" s="248"/>
      <c r="U95" s="13"/>
      <c r="V95" s="13"/>
      <c r="W95" s="13"/>
      <c r="X95" s="13"/>
      <c r="Y95" s="13"/>
      <c r="Z95" s="13"/>
      <c r="AA95" s="13"/>
      <c r="AB95" s="13"/>
      <c r="AC95" s="13"/>
      <c r="AD95" s="13"/>
      <c r="AE95" s="13"/>
      <c r="AT95" s="249" t="s">
        <v>293</v>
      </c>
      <c r="AU95" s="249" t="s">
        <v>84</v>
      </c>
      <c r="AV95" s="13" t="s">
        <v>84</v>
      </c>
      <c r="AW95" s="13" t="s">
        <v>37</v>
      </c>
      <c r="AX95" s="13" t="s">
        <v>82</v>
      </c>
      <c r="AY95" s="249" t="s">
        <v>207</v>
      </c>
    </row>
    <row r="96" s="2" customFormat="1" ht="37.8" customHeight="1">
      <c r="A96" s="40"/>
      <c r="B96" s="41"/>
      <c r="C96" s="208" t="s">
        <v>84</v>
      </c>
      <c r="D96" s="208" t="s">
        <v>208</v>
      </c>
      <c r="E96" s="209" t="s">
        <v>295</v>
      </c>
      <c r="F96" s="210" t="s">
        <v>296</v>
      </c>
      <c r="G96" s="211" t="s">
        <v>290</v>
      </c>
      <c r="H96" s="212">
        <v>11.151</v>
      </c>
      <c r="I96" s="213"/>
      <c r="J96" s="214">
        <f>ROUND(I96*H96,2)</f>
        <v>0</v>
      </c>
      <c r="K96" s="210" t="s">
        <v>212</v>
      </c>
      <c r="L96" s="46"/>
      <c r="M96" s="215" t="s">
        <v>19</v>
      </c>
      <c r="N96" s="216" t="s">
        <v>46</v>
      </c>
      <c r="O96" s="86"/>
      <c r="P96" s="217">
        <f>O96*H96</f>
        <v>0</v>
      </c>
      <c r="Q96" s="217">
        <v>0</v>
      </c>
      <c r="R96" s="217">
        <f>Q96*H96</f>
        <v>0</v>
      </c>
      <c r="S96" s="217">
        <v>0</v>
      </c>
      <c r="T96" s="218">
        <f>S96*H96</f>
        <v>0</v>
      </c>
      <c r="U96" s="40"/>
      <c r="V96" s="40"/>
      <c r="W96" s="40"/>
      <c r="X96" s="40"/>
      <c r="Y96" s="40"/>
      <c r="Z96" s="40"/>
      <c r="AA96" s="40"/>
      <c r="AB96" s="40"/>
      <c r="AC96" s="40"/>
      <c r="AD96" s="40"/>
      <c r="AE96" s="40"/>
      <c r="AR96" s="219" t="s">
        <v>225</v>
      </c>
      <c r="AT96" s="219" t="s">
        <v>208</v>
      </c>
      <c r="AU96" s="219" t="s">
        <v>84</v>
      </c>
      <c r="AY96" s="19" t="s">
        <v>207</v>
      </c>
      <c r="BE96" s="220">
        <f>IF(N96="základní",J96,0)</f>
        <v>0</v>
      </c>
      <c r="BF96" s="220">
        <f>IF(N96="snížená",J96,0)</f>
        <v>0</v>
      </c>
      <c r="BG96" s="220">
        <f>IF(N96="zákl. přenesená",J96,0)</f>
        <v>0</v>
      </c>
      <c r="BH96" s="220">
        <f>IF(N96="sníž. přenesená",J96,0)</f>
        <v>0</v>
      </c>
      <c r="BI96" s="220">
        <f>IF(N96="nulová",J96,0)</f>
        <v>0</v>
      </c>
      <c r="BJ96" s="19" t="s">
        <v>82</v>
      </c>
      <c r="BK96" s="220">
        <f>ROUND(I96*H96,2)</f>
        <v>0</v>
      </c>
      <c r="BL96" s="19" t="s">
        <v>225</v>
      </c>
      <c r="BM96" s="219" t="s">
        <v>684</v>
      </c>
    </row>
    <row r="97" s="2" customFormat="1">
      <c r="A97" s="40"/>
      <c r="B97" s="41"/>
      <c r="C97" s="42"/>
      <c r="D97" s="221" t="s">
        <v>215</v>
      </c>
      <c r="E97" s="42"/>
      <c r="F97" s="222" t="s">
        <v>298</v>
      </c>
      <c r="G97" s="42"/>
      <c r="H97" s="42"/>
      <c r="I97" s="223"/>
      <c r="J97" s="42"/>
      <c r="K97" s="42"/>
      <c r="L97" s="46"/>
      <c r="M97" s="224"/>
      <c r="N97" s="225"/>
      <c r="O97" s="86"/>
      <c r="P97" s="86"/>
      <c r="Q97" s="86"/>
      <c r="R97" s="86"/>
      <c r="S97" s="86"/>
      <c r="T97" s="87"/>
      <c r="U97" s="40"/>
      <c r="V97" s="40"/>
      <c r="W97" s="40"/>
      <c r="X97" s="40"/>
      <c r="Y97" s="40"/>
      <c r="Z97" s="40"/>
      <c r="AA97" s="40"/>
      <c r="AB97" s="40"/>
      <c r="AC97" s="40"/>
      <c r="AD97" s="40"/>
      <c r="AE97" s="40"/>
      <c r="AT97" s="19" t="s">
        <v>215</v>
      </c>
      <c r="AU97" s="19" t="s">
        <v>84</v>
      </c>
    </row>
    <row r="98" s="2" customFormat="1" ht="37.8" customHeight="1">
      <c r="A98" s="40"/>
      <c r="B98" s="41"/>
      <c r="C98" s="208" t="s">
        <v>97</v>
      </c>
      <c r="D98" s="208" t="s">
        <v>208</v>
      </c>
      <c r="E98" s="209" t="s">
        <v>299</v>
      </c>
      <c r="F98" s="210" t="s">
        <v>300</v>
      </c>
      <c r="G98" s="211" t="s">
        <v>290</v>
      </c>
      <c r="H98" s="212">
        <v>55.755000000000003</v>
      </c>
      <c r="I98" s="213"/>
      <c r="J98" s="214">
        <f>ROUND(I98*H98,2)</f>
        <v>0</v>
      </c>
      <c r="K98" s="210" t="s">
        <v>212</v>
      </c>
      <c r="L98" s="46"/>
      <c r="M98" s="215" t="s">
        <v>19</v>
      </c>
      <c r="N98" s="216" t="s">
        <v>46</v>
      </c>
      <c r="O98" s="86"/>
      <c r="P98" s="217">
        <f>O98*H98</f>
        <v>0</v>
      </c>
      <c r="Q98" s="217">
        <v>0</v>
      </c>
      <c r="R98" s="217">
        <f>Q98*H98</f>
        <v>0</v>
      </c>
      <c r="S98" s="217">
        <v>0</v>
      </c>
      <c r="T98" s="218">
        <f>S98*H98</f>
        <v>0</v>
      </c>
      <c r="U98" s="40"/>
      <c r="V98" s="40"/>
      <c r="W98" s="40"/>
      <c r="X98" s="40"/>
      <c r="Y98" s="40"/>
      <c r="Z98" s="40"/>
      <c r="AA98" s="40"/>
      <c r="AB98" s="40"/>
      <c r="AC98" s="40"/>
      <c r="AD98" s="40"/>
      <c r="AE98" s="40"/>
      <c r="AR98" s="219" t="s">
        <v>225</v>
      </c>
      <c r="AT98" s="219" t="s">
        <v>208</v>
      </c>
      <c r="AU98" s="219" t="s">
        <v>84</v>
      </c>
      <c r="AY98" s="19" t="s">
        <v>207</v>
      </c>
      <c r="BE98" s="220">
        <f>IF(N98="základní",J98,0)</f>
        <v>0</v>
      </c>
      <c r="BF98" s="220">
        <f>IF(N98="snížená",J98,0)</f>
        <v>0</v>
      </c>
      <c r="BG98" s="220">
        <f>IF(N98="zákl. přenesená",J98,0)</f>
        <v>0</v>
      </c>
      <c r="BH98" s="220">
        <f>IF(N98="sníž. přenesená",J98,0)</f>
        <v>0</v>
      </c>
      <c r="BI98" s="220">
        <f>IF(N98="nulová",J98,0)</f>
        <v>0</v>
      </c>
      <c r="BJ98" s="19" t="s">
        <v>82</v>
      </c>
      <c r="BK98" s="220">
        <f>ROUND(I98*H98,2)</f>
        <v>0</v>
      </c>
      <c r="BL98" s="19" t="s">
        <v>225</v>
      </c>
      <c r="BM98" s="219" t="s">
        <v>685</v>
      </c>
    </row>
    <row r="99" s="2" customFormat="1">
      <c r="A99" s="40"/>
      <c r="B99" s="41"/>
      <c r="C99" s="42"/>
      <c r="D99" s="221" t="s">
        <v>215</v>
      </c>
      <c r="E99" s="42"/>
      <c r="F99" s="222" t="s">
        <v>298</v>
      </c>
      <c r="G99" s="42"/>
      <c r="H99" s="42"/>
      <c r="I99" s="223"/>
      <c r="J99" s="42"/>
      <c r="K99" s="42"/>
      <c r="L99" s="46"/>
      <c r="M99" s="224"/>
      <c r="N99" s="225"/>
      <c r="O99" s="86"/>
      <c r="P99" s="86"/>
      <c r="Q99" s="86"/>
      <c r="R99" s="86"/>
      <c r="S99" s="86"/>
      <c r="T99" s="87"/>
      <c r="U99" s="40"/>
      <c r="V99" s="40"/>
      <c r="W99" s="40"/>
      <c r="X99" s="40"/>
      <c r="Y99" s="40"/>
      <c r="Z99" s="40"/>
      <c r="AA99" s="40"/>
      <c r="AB99" s="40"/>
      <c r="AC99" s="40"/>
      <c r="AD99" s="40"/>
      <c r="AE99" s="40"/>
      <c r="AT99" s="19" t="s">
        <v>215</v>
      </c>
      <c r="AU99" s="19" t="s">
        <v>84</v>
      </c>
    </row>
    <row r="100" s="13" customFormat="1">
      <c r="A100" s="13"/>
      <c r="B100" s="239"/>
      <c r="C100" s="240"/>
      <c r="D100" s="221" t="s">
        <v>293</v>
      </c>
      <c r="E100" s="240"/>
      <c r="F100" s="242" t="s">
        <v>686</v>
      </c>
      <c r="G100" s="240"/>
      <c r="H100" s="243">
        <v>55.755000000000003</v>
      </c>
      <c r="I100" s="244"/>
      <c r="J100" s="240"/>
      <c r="K100" s="240"/>
      <c r="L100" s="245"/>
      <c r="M100" s="246"/>
      <c r="N100" s="247"/>
      <c r="O100" s="247"/>
      <c r="P100" s="247"/>
      <c r="Q100" s="247"/>
      <c r="R100" s="247"/>
      <c r="S100" s="247"/>
      <c r="T100" s="248"/>
      <c r="U100" s="13"/>
      <c r="V100" s="13"/>
      <c r="W100" s="13"/>
      <c r="X100" s="13"/>
      <c r="Y100" s="13"/>
      <c r="Z100" s="13"/>
      <c r="AA100" s="13"/>
      <c r="AB100" s="13"/>
      <c r="AC100" s="13"/>
      <c r="AD100" s="13"/>
      <c r="AE100" s="13"/>
      <c r="AT100" s="249" t="s">
        <v>293</v>
      </c>
      <c r="AU100" s="249" t="s">
        <v>84</v>
      </c>
      <c r="AV100" s="13" t="s">
        <v>84</v>
      </c>
      <c r="AW100" s="13" t="s">
        <v>4</v>
      </c>
      <c r="AX100" s="13" t="s">
        <v>82</v>
      </c>
      <c r="AY100" s="249" t="s">
        <v>207</v>
      </c>
    </row>
    <row r="101" s="2" customFormat="1" ht="24.15" customHeight="1">
      <c r="A101" s="40"/>
      <c r="B101" s="41"/>
      <c r="C101" s="208" t="s">
        <v>225</v>
      </c>
      <c r="D101" s="208" t="s">
        <v>208</v>
      </c>
      <c r="E101" s="209" t="s">
        <v>303</v>
      </c>
      <c r="F101" s="210" t="s">
        <v>304</v>
      </c>
      <c r="G101" s="211" t="s">
        <v>305</v>
      </c>
      <c r="H101" s="212">
        <v>17.841999999999999</v>
      </c>
      <c r="I101" s="213"/>
      <c r="J101" s="214">
        <f>ROUND(I101*H101,2)</f>
        <v>0</v>
      </c>
      <c r="K101" s="210" t="s">
        <v>212</v>
      </c>
      <c r="L101" s="46"/>
      <c r="M101" s="215" t="s">
        <v>19</v>
      </c>
      <c r="N101" s="216" t="s">
        <v>46</v>
      </c>
      <c r="O101" s="86"/>
      <c r="P101" s="217">
        <f>O101*H101</f>
        <v>0</v>
      </c>
      <c r="Q101" s="217">
        <v>0</v>
      </c>
      <c r="R101" s="217">
        <f>Q101*H101</f>
        <v>0</v>
      </c>
      <c r="S101" s="217">
        <v>0</v>
      </c>
      <c r="T101" s="218">
        <f>S101*H101</f>
        <v>0</v>
      </c>
      <c r="U101" s="40"/>
      <c r="V101" s="40"/>
      <c r="W101" s="40"/>
      <c r="X101" s="40"/>
      <c r="Y101" s="40"/>
      <c r="Z101" s="40"/>
      <c r="AA101" s="40"/>
      <c r="AB101" s="40"/>
      <c r="AC101" s="40"/>
      <c r="AD101" s="40"/>
      <c r="AE101" s="40"/>
      <c r="AR101" s="219" t="s">
        <v>225</v>
      </c>
      <c r="AT101" s="219" t="s">
        <v>208</v>
      </c>
      <c r="AU101" s="219" t="s">
        <v>84</v>
      </c>
      <c r="AY101" s="19" t="s">
        <v>207</v>
      </c>
      <c r="BE101" s="220">
        <f>IF(N101="základní",J101,0)</f>
        <v>0</v>
      </c>
      <c r="BF101" s="220">
        <f>IF(N101="snížená",J101,0)</f>
        <v>0</v>
      </c>
      <c r="BG101" s="220">
        <f>IF(N101="zákl. přenesená",J101,0)</f>
        <v>0</v>
      </c>
      <c r="BH101" s="220">
        <f>IF(N101="sníž. přenesená",J101,0)</f>
        <v>0</v>
      </c>
      <c r="BI101" s="220">
        <f>IF(N101="nulová",J101,0)</f>
        <v>0</v>
      </c>
      <c r="BJ101" s="19" t="s">
        <v>82</v>
      </c>
      <c r="BK101" s="220">
        <f>ROUND(I101*H101,2)</f>
        <v>0</v>
      </c>
      <c r="BL101" s="19" t="s">
        <v>225</v>
      </c>
      <c r="BM101" s="219" t="s">
        <v>687</v>
      </c>
    </row>
    <row r="102" s="2" customFormat="1">
      <c r="A102" s="40"/>
      <c r="B102" s="41"/>
      <c r="C102" s="42"/>
      <c r="D102" s="221" t="s">
        <v>215</v>
      </c>
      <c r="E102" s="42"/>
      <c r="F102" s="222" t="s">
        <v>307</v>
      </c>
      <c r="G102" s="42"/>
      <c r="H102" s="42"/>
      <c r="I102" s="223"/>
      <c r="J102" s="42"/>
      <c r="K102" s="42"/>
      <c r="L102" s="46"/>
      <c r="M102" s="224"/>
      <c r="N102" s="225"/>
      <c r="O102" s="86"/>
      <c r="P102" s="86"/>
      <c r="Q102" s="86"/>
      <c r="R102" s="86"/>
      <c r="S102" s="86"/>
      <c r="T102" s="87"/>
      <c r="U102" s="40"/>
      <c r="V102" s="40"/>
      <c r="W102" s="40"/>
      <c r="X102" s="40"/>
      <c r="Y102" s="40"/>
      <c r="Z102" s="40"/>
      <c r="AA102" s="40"/>
      <c r="AB102" s="40"/>
      <c r="AC102" s="40"/>
      <c r="AD102" s="40"/>
      <c r="AE102" s="40"/>
      <c r="AT102" s="19" t="s">
        <v>215</v>
      </c>
      <c r="AU102" s="19" t="s">
        <v>84</v>
      </c>
    </row>
    <row r="103" s="13" customFormat="1">
      <c r="A103" s="13"/>
      <c r="B103" s="239"/>
      <c r="C103" s="240"/>
      <c r="D103" s="221" t="s">
        <v>293</v>
      </c>
      <c r="E103" s="240"/>
      <c r="F103" s="242" t="s">
        <v>688</v>
      </c>
      <c r="G103" s="240"/>
      <c r="H103" s="243">
        <v>17.841999999999999</v>
      </c>
      <c r="I103" s="244"/>
      <c r="J103" s="240"/>
      <c r="K103" s="240"/>
      <c r="L103" s="245"/>
      <c r="M103" s="246"/>
      <c r="N103" s="247"/>
      <c r="O103" s="247"/>
      <c r="P103" s="247"/>
      <c r="Q103" s="247"/>
      <c r="R103" s="247"/>
      <c r="S103" s="247"/>
      <c r="T103" s="248"/>
      <c r="U103" s="13"/>
      <c r="V103" s="13"/>
      <c r="W103" s="13"/>
      <c r="X103" s="13"/>
      <c r="Y103" s="13"/>
      <c r="Z103" s="13"/>
      <c r="AA103" s="13"/>
      <c r="AB103" s="13"/>
      <c r="AC103" s="13"/>
      <c r="AD103" s="13"/>
      <c r="AE103" s="13"/>
      <c r="AT103" s="249" t="s">
        <v>293</v>
      </c>
      <c r="AU103" s="249" t="s">
        <v>84</v>
      </c>
      <c r="AV103" s="13" t="s">
        <v>84</v>
      </c>
      <c r="AW103" s="13" t="s">
        <v>4</v>
      </c>
      <c r="AX103" s="13" t="s">
        <v>82</v>
      </c>
      <c r="AY103" s="249" t="s">
        <v>207</v>
      </c>
    </row>
    <row r="104" s="2" customFormat="1" ht="14.4" customHeight="1">
      <c r="A104" s="40"/>
      <c r="B104" s="41"/>
      <c r="C104" s="208" t="s">
        <v>206</v>
      </c>
      <c r="D104" s="208" t="s">
        <v>208</v>
      </c>
      <c r="E104" s="209" t="s">
        <v>485</v>
      </c>
      <c r="F104" s="210" t="s">
        <v>486</v>
      </c>
      <c r="G104" s="211" t="s">
        <v>281</v>
      </c>
      <c r="H104" s="212">
        <v>55.756</v>
      </c>
      <c r="I104" s="213"/>
      <c r="J104" s="214">
        <f>ROUND(I104*H104,2)</f>
        <v>0</v>
      </c>
      <c r="K104" s="210" t="s">
        <v>212</v>
      </c>
      <c r="L104" s="46"/>
      <c r="M104" s="215" t="s">
        <v>19</v>
      </c>
      <c r="N104" s="216" t="s">
        <v>46</v>
      </c>
      <c r="O104" s="86"/>
      <c r="P104" s="217">
        <f>O104*H104</f>
        <v>0</v>
      </c>
      <c r="Q104" s="217">
        <v>0</v>
      </c>
      <c r="R104" s="217">
        <f>Q104*H104</f>
        <v>0</v>
      </c>
      <c r="S104" s="217">
        <v>0</v>
      </c>
      <c r="T104" s="218">
        <f>S104*H104</f>
        <v>0</v>
      </c>
      <c r="U104" s="40"/>
      <c r="V104" s="40"/>
      <c r="W104" s="40"/>
      <c r="X104" s="40"/>
      <c r="Y104" s="40"/>
      <c r="Z104" s="40"/>
      <c r="AA104" s="40"/>
      <c r="AB104" s="40"/>
      <c r="AC104" s="40"/>
      <c r="AD104" s="40"/>
      <c r="AE104" s="40"/>
      <c r="AR104" s="219" t="s">
        <v>225</v>
      </c>
      <c r="AT104" s="219" t="s">
        <v>208</v>
      </c>
      <c r="AU104" s="219" t="s">
        <v>84</v>
      </c>
      <c r="AY104" s="19" t="s">
        <v>207</v>
      </c>
      <c r="BE104" s="220">
        <f>IF(N104="základní",J104,0)</f>
        <v>0</v>
      </c>
      <c r="BF104" s="220">
        <f>IF(N104="snížená",J104,0)</f>
        <v>0</v>
      </c>
      <c r="BG104" s="220">
        <f>IF(N104="zákl. přenesená",J104,0)</f>
        <v>0</v>
      </c>
      <c r="BH104" s="220">
        <f>IF(N104="sníž. přenesená",J104,0)</f>
        <v>0</v>
      </c>
      <c r="BI104" s="220">
        <f>IF(N104="nulová",J104,0)</f>
        <v>0</v>
      </c>
      <c r="BJ104" s="19" t="s">
        <v>82</v>
      </c>
      <c r="BK104" s="220">
        <f>ROUND(I104*H104,2)</f>
        <v>0</v>
      </c>
      <c r="BL104" s="19" t="s">
        <v>225</v>
      </c>
      <c r="BM104" s="219" t="s">
        <v>689</v>
      </c>
    </row>
    <row r="105" s="2" customFormat="1">
      <c r="A105" s="40"/>
      <c r="B105" s="41"/>
      <c r="C105" s="42"/>
      <c r="D105" s="221" t="s">
        <v>215</v>
      </c>
      <c r="E105" s="42"/>
      <c r="F105" s="222" t="s">
        <v>488</v>
      </c>
      <c r="G105" s="42"/>
      <c r="H105" s="42"/>
      <c r="I105" s="223"/>
      <c r="J105" s="42"/>
      <c r="K105" s="42"/>
      <c r="L105" s="46"/>
      <c r="M105" s="224"/>
      <c r="N105" s="225"/>
      <c r="O105" s="86"/>
      <c r="P105" s="86"/>
      <c r="Q105" s="86"/>
      <c r="R105" s="86"/>
      <c r="S105" s="86"/>
      <c r="T105" s="87"/>
      <c r="U105" s="40"/>
      <c r="V105" s="40"/>
      <c r="W105" s="40"/>
      <c r="X105" s="40"/>
      <c r="Y105" s="40"/>
      <c r="Z105" s="40"/>
      <c r="AA105" s="40"/>
      <c r="AB105" s="40"/>
      <c r="AC105" s="40"/>
      <c r="AD105" s="40"/>
      <c r="AE105" s="40"/>
      <c r="AT105" s="19" t="s">
        <v>215</v>
      </c>
      <c r="AU105" s="19" t="s">
        <v>84</v>
      </c>
    </row>
    <row r="106" s="13" customFormat="1">
      <c r="A106" s="13"/>
      <c r="B106" s="239"/>
      <c r="C106" s="240"/>
      <c r="D106" s="221" t="s">
        <v>293</v>
      </c>
      <c r="E106" s="241" t="s">
        <v>19</v>
      </c>
      <c r="F106" s="242" t="s">
        <v>690</v>
      </c>
      <c r="G106" s="240"/>
      <c r="H106" s="243">
        <v>55.756</v>
      </c>
      <c r="I106" s="244"/>
      <c r="J106" s="240"/>
      <c r="K106" s="240"/>
      <c r="L106" s="245"/>
      <c r="M106" s="246"/>
      <c r="N106" s="247"/>
      <c r="O106" s="247"/>
      <c r="P106" s="247"/>
      <c r="Q106" s="247"/>
      <c r="R106" s="247"/>
      <c r="S106" s="247"/>
      <c r="T106" s="248"/>
      <c r="U106" s="13"/>
      <c r="V106" s="13"/>
      <c r="W106" s="13"/>
      <c r="X106" s="13"/>
      <c r="Y106" s="13"/>
      <c r="Z106" s="13"/>
      <c r="AA106" s="13"/>
      <c r="AB106" s="13"/>
      <c r="AC106" s="13"/>
      <c r="AD106" s="13"/>
      <c r="AE106" s="13"/>
      <c r="AT106" s="249" t="s">
        <v>293</v>
      </c>
      <c r="AU106" s="249" t="s">
        <v>84</v>
      </c>
      <c r="AV106" s="13" t="s">
        <v>84</v>
      </c>
      <c r="AW106" s="13" t="s">
        <v>37</v>
      </c>
      <c r="AX106" s="13" t="s">
        <v>82</v>
      </c>
      <c r="AY106" s="249" t="s">
        <v>207</v>
      </c>
    </row>
    <row r="107" s="11" customFormat="1" ht="22.8" customHeight="1">
      <c r="A107" s="11"/>
      <c r="B107" s="194"/>
      <c r="C107" s="195"/>
      <c r="D107" s="196" t="s">
        <v>74</v>
      </c>
      <c r="E107" s="237" t="s">
        <v>206</v>
      </c>
      <c r="F107" s="237" t="s">
        <v>328</v>
      </c>
      <c r="G107" s="195"/>
      <c r="H107" s="195"/>
      <c r="I107" s="198"/>
      <c r="J107" s="238">
        <f>BK107</f>
        <v>0</v>
      </c>
      <c r="K107" s="195"/>
      <c r="L107" s="200"/>
      <c r="M107" s="201"/>
      <c r="N107" s="202"/>
      <c r="O107" s="202"/>
      <c r="P107" s="203">
        <f>P108</f>
        <v>0</v>
      </c>
      <c r="Q107" s="202"/>
      <c r="R107" s="203">
        <f>R108</f>
        <v>12.823880000000001</v>
      </c>
      <c r="S107" s="202"/>
      <c r="T107" s="204">
        <f>T108</f>
        <v>0</v>
      </c>
      <c r="U107" s="11"/>
      <c r="V107" s="11"/>
      <c r="W107" s="11"/>
      <c r="X107" s="11"/>
      <c r="Y107" s="11"/>
      <c r="Z107" s="11"/>
      <c r="AA107" s="11"/>
      <c r="AB107" s="11"/>
      <c r="AC107" s="11"/>
      <c r="AD107" s="11"/>
      <c r="AE107" s="11"/>
      <c r="AR107" s="205" t="s">
        <v>82</v>
      </c>
      <c r="AT107" s="206" t="s">
        <v>74</v>
      </c>
      <c r="AU107" s="206" t="s">
        <v>82</v>
      </c>
      <c r="AY107" s="205" t="s">
        <v>207</v>
      </c>
      <c r="BK107" s="207">
        <f>BK108</f>
        <v>0</v>
      </c>
    </row>
    <row r="108" s="2" customFormat="1" ht="14.4" customHeight="1">
      <c r="A108" s="40"/>
      <c r="B108" s="41"/>
      <c r="C108" s="208" t="s">
        <v>232</v>
      </c>
      <c r="D108" s="208" t="s">
        <v>208</v>
      </c>
      <c r="E108" s="209" t="s">
        <v>490</v>
      </c>
      <c r="F108" s="210" t="s">
        <v>491</v>
      </c>
      <c r="G108" s="211" t="s">
        <v>281</v>
      </c>
      <c r="H108" s="212">
        <v>55.756</v>
      </c>
      <c r="I108" s="213"/>
      <c r="J108" s="214">
        <f>ROUND(I108*H108,2)</f>
        <v>0</v>
      </c>
      <c r="K108" s="210" t="s">
        <v>212</v>
      </c>
      <c r="L108" s="46"/>
      <c r="M108" s="215" t="s">
        <v>19</v>
      </c>
      <c r="N108" s="216" t="s">
        <v>46</v>
      </c>
      <c r="O108" s="86"/>
      <c r="P108" s="217">
        <f>O108*H108</f>
        <v>0</v>
      </c>
      <c r="Q108" s="217">
        <v>0.23000000000000001</v>
      </c>
      <c r="R108" s="217">
        <f>Q108*H108</f>
        <v>12.823880000000001</v>
      </c>
      <c r="S108" s="217">
        <v>0</v>
      </c>
      <c r="T108" s="218">
        <f>S108*H108</f>
        <v>0</v>
      </c>
      <c r="U108" s="40"/>
      <c r="V108" s="40"/>
      <c r="W108" s="40"/>
      <c r="X108" s="40"/>
      <c r="Y108" s="40"/>
      <c r="Z108" s="40"/>
      <c r="AA108" s="40"/>
      <c r="AB108" s="40"/>
      <c r="AC108" s="40"/>
      <c r="AD108" s="40"/>
      <c r="AE108" s="40"/>
      <c r="AR108" s="219" t="s">
        <v>225</v>
      </c>
      <c r="AT108" s="219" t="s">
        <v>208</v>
      </c>
      <c r="AU108" s="219" t="s">
        <v>84</v>
      </c>
      <c r="AY108" s="19" t="s">
        <v>207</v>
      </c>
      <c r="BE108" s="220">
        <f>IF(N108="základní",J108,0)</f>
        <v>0</v>
      </c>
      <c r="BF108" s="220">
        <f>IF(N108="snížená",J108,0)</f>
        <v>0</v>
      </c>
      <c r="BG108" s="220">
        <f>IF(N108="zákl. přenesená",J108,0)</f>
        <v>0</v>
      </c>
      <c r="BH108" s="220">
        <f>IF(N108="sníž. přenesená",J108,0)</f>
        <v>0</v>
      </c>
      <c r="BI108" s="220">
        <f>IF(N108="nulová",J108,0)</f>
        <v>0</v>
      </c>
      <c r="BJ108" s="19" t="s">
        <v>82</v>
      </c>
      <c r="BK108" s="220">
        <f>ROUND(I108*H108,2)</f>
        <v>0</v>
      </c>
      <c r="BL108" s="19" t="s">
        <v>225</v>
      </c>
      <c r="BM108" s="219" t="s">
        <v>691</v>
      </c>
    </row>
    <row r="109" s="11" customFormat="1" ht="22.8" customHeight="1">
      <c r="A109" s="11"/>
      <c r="B109" s="194"/>
      <c r="C109" s="195"/>
      <c r="D109" s="196" t="s">
        <v>74</v>
      </c>
      <c r="E109" s="237" t="s">
        <v>376</v>
      </c>
      <c r="F109" s="237" t="s">
        <v>377</v>
      </c>
      <c r="G109" s="195"/>
      <c r="H109" s="195"/>
      <c r="I109" s="198"/>
      <c r="J109" s="238">
        <f>BK109</f>
        <v>0</v>
      </c>
      <c r="K109" s="195"/>
      <c r="L109" s="200"/>
      <c r="M109" s="201"/>
      <c r="N109" s="202"/>
      <c r="O109" s="202"/>
      <c r="P109" s="203">
        <f>SUM(P110:P126)</f>
        <v>0</v>
      </c>
      <c r="Q109" s="202"/>
      <c r="R109" s="203">
        <f>SUM(R110:R126)</f>
        <v>2.7887432400000001</v>
      </c>
      <c r="S109" s="202"/>
      <c r="T109" s="204">
        <f>SUM(T110:T126)</f>
        <v>0</v>
      </c>
      <c r="U109" s="11"/>
      <c r="V109" s="11"/>
      <c r="W109" s="11"/>
      <c r="X109" s="11"/>
      <c r="Y109" s="11"/>
      <c r="Z109" s="11"/>
      <c r="AA109" s="11"/>
      <c r="AB109" s="11"/>
      <c r="AC109" s="11"/>
      <c r="AD109" s="11"/>
      <c r="AE109" s="11"/>
      <c r="AR109" s="205" t="s">
        <v>82</v>
      </c>
      <c r="AT109" s="206" t="s">
        <v>74</v>
      </c>
      <c r="AU109" s="206" t="s">
        <v>82</v>
      </c>
      <c r="AY109" s="205" t="s">
        <v>207</v>
      </c>
      <c r="BK109" s="207">
        <f>SUM(BK110:BK126)</f>
        <v>0</v>
      </c>
    </row>
    <row r="110" s="2" customFormat="1" ht="14.4" customHeight="1">
      <c r="A110" s="40"/>
      <c r="B110" s="41"/>
      <c r="C110" s="208" t="s">
        <v>236</v>
      </c>
      <c r="D110" s="208" t="s">
        <v>208</v>
      </c>
      <c r="E110" s="209" t="s">
        <v>692</v>
      </c>
      <c r="F110" s="210" t="s">
        <v>693</v>
      </c>
      <c r="G110" s="211" t="s">
        <v>317</v>
      </c>
      <c r="H110" s="212">
        <v>2</v>
      </c>
      <c r="I110" s="213"/>
      <c r="J110" s="214">
        <f>ROUND(I110*H110,2)</f>
        <v>0</v>
      </c>
      <c r="K110" s="210" t="s">
        <v>212</v>
      </c>
      <c r="L110" s="46"/>
      <c r="M110" s="215" t="s">
        <v>19</v>
      </c>
      <c r="N110" s="216" t="s">
        <v>46</v>
      </c>
      <c r="O110" s="86"/>
      <c r="P110" s="217">
        <f>O110*H110</f>
        <v>0</v>
      </c>
      <c r="Q110" s="217">
        <v>0.00069999999999999999</v>
      </c>
      <c r="R110" s="217">
        <f>Q110*H110</f>
        <v>0.0014</v>
      </c>
      <c r="S110" s="217">
        <v>0</v>
      </c>
      <c r="T110" s="218">
        <f>S110*H110</f>
        <v>0</v>
      </c>
      <c r="U110" s="40"/>
      <c r="V110" s="40"/>
      <c r="W110" s="40"/>
      <c r="X110" s="40"/>
      <c r="Y110" s="40"/>
      <c r="Z110" s="40"/>
      <c r="AA110" s="40"/>
      <c r="AB110" s="40"/>
      <c r="AC110" s="40"/>
      <c r="AD110" s="40"/>
      <c r="AE110" s="40"/>
      <c r="AR110" s="219" t="s">
        <v>225</v>
      </c>
      <c r="AT110" s="219" t="s">
        <v>208</v>
      </c>
      <c r="AU110" s="219" t="s">
        <v>84</v>
      </c>
      <c r="AY110" s="19" t="s">
        <v>207</v>
      </c>
      <c r="BE110" s="220">
        <f>IF(N110="základní",J110,0)</f>
        <v>0</v>
      </c>
      <c r="BF110" s="220">
        <f>IF(N110="snížená",J110,0)</f>
        <v>0</v>
      </c>
      <c r="BG110" s="220">
        <f>IF(N110="zákl. přenesená",J110,0)</f>
        <v>0</v>
      </c>
      <c r="BH110" s="220">
        <f>IF(N110="sníž. přenesená",J110,0)</f>
        <v>0</v>
      </c>
      <c r="BI110" s="220">
        <f>IF(N110="nulová",J110,0)</f>
        <v>0</v>
      </c>
      <c r="BJ110" s="19" t="s">
        <v>82</v>
      </c>
      <c r="BK110" s="220">
        <f>ROUND(I110*H110,2)</f>
        <v>0</v>
      </c>
      <c r="BL110" s="19" t="s">
        <v>225</v>
      </c>
      <c r="BM110" s="219" t="s">
        <v>694</v>
      </c>
    </row>
    <row r="111" s="2" customFormat="1">
      <c r="A111" s="40"/>
      <c r="B111" s="41"/>
      <c r="C111" s="42"/>
      <c r="D111" s="221" t="s">
        <v>215</v>
      </c>
      <c r="E111" s="42"/>
      <c r="F111" s="222" t="s">
        <v>695</v>
      </c>
      <c r="G111" s="42"/>
      <c r="H111" s="42"/>
      <c r="I111" s="223"/>
      <c r="J111" s="42"/>
      <c r="K111" s="42"/>
      <c r="L111" s="46"/>
      <c r="M111" s="224"/>
      <c r="N111" s="225"/>
      <c r="O111" s="86"/>
      <c r="P111" s="86"/>
      <c r="Q111" s="86"/>
      <c r="R111" s="86"/>
      <c r="S111" s="86"/>
      <c r="T111" s="87"/>
      <c r="U111" s="40"/>
      <c r="V111" s="40"/>
      <c r="W111" s="40"/>
      <c r="X111" s="40"/>
      <c r="Y111" s="40"/>
      <c r="Z111" s="40"/>
      <c r="AA111" s="40"/>
      <c r="AB111" s="40"/>
      <c r="AC111" s="40"/>
      <c r="AD111" s="40"/>
      <c r="AE111" s="40"/>
      <c r="AT111" s="19" t="s">
        <v>215</v>
      </c>
      <c r="AU111" s="19" t="s">
        <v>84</v>
      </c>
    </row>
    <row r="112" s="2" customFormat="1" ht="14.4" customHeight="1">
      <c r="A112" s="40"/>
      <c r="B112" s="41"/>
      <c r="C112" s="260" t="s">
        <v>241</v>
      </c>
      <c r="D112" s="260" t="s">
        <v>339</v>
      </c>
      <c r="E112" s="261" t="s">
        <v>696</v>
      </c>
      <c r="F112" s="262" t="s">
        <v>697</v>
      </c>
      <c r="G112" s="263" t="s">
        <v>317</v>
      </c>
      <c r="H112" s="264">
        <v>2</v>
      </c>
      <c r="I112" s="265"/>
      <c r="J112" s="266">
        <f>ROUND(I112*H112,2)</f>
        <v>0</v>
      </c>
      <c r="K112" s="262" t="s">
        <v>212</v>
      </c>
      <c r="L112" s="267"/>
      <c r="M112" s="268" t="s">
        <v>19</v>
      </c>
      <c r="N112" s="269" t="s">
        <v>46</v>
      </c>
      <c r="O112" s="86"/>
      <c r="P112" s="217">
        <f>O112*H112</f>
        <v>0</v>
      </c>
      <c r="Q112" s="217">
        <v>0.0035000000000000001</v>
      </c>
      <c r="R112" s="217">
        <f>Q112*H112</f>
        <v>0.0070000000000000001</v>
      </c>
      <c r="S112" s="217">
        <v>0</v>
      </c>
      <c r="T112" s="218">
        <f>S112*H112</f>
        <v>0</v>
      </c>
      <c r="U112" s="40"/>
      <c r="V112" s="40"/>
      <c r="W112" s="40"/>
      <c r="X112" s="40"/>
      <c r="Y112" s="40"/>
      <c r="Z112" s="40"/>
      <c r="AA112" s="40"/>
      <c r="AB112" s="40"/>
      <c r="AC112" s="40"/>
      <c r="AD112" s="40"/>
      <c r="AE112" s="40"/>
      <c r="AR112" s="219" t="s">
        <v>241</v>
      </c>
      <c r="AT112" s="219" t="s">
        <v>339</v>
      </c>
      <c r="AU112" s="219" t="s">
        <v>84</v>
      </c>
      <c r="AY112" s="19" t="s">
        <v>207</v>
      </c>
      <c r="BE112" s="220">
        <f>IF(N112="základní",J112,0)</f>
        <v>0</v>
      </c>
      <c r="BF112" s="220">
        <f>IF(N112="snížená",J112,0)</f>
        <v>0</v>
      </c>
      <c r="BG112" s="220">
        <f>IF(N112="zákl. přenesená",J112,0)</f>
        <v>0</v>
      </c>
      <c r="BH112" s="220">
        <f>IF(N112="sníž. přenesená",J112,0)</f>
        <v>0</v>
      </c>
      <c r="BI112" s="220">
        <f>IF(N112="nulová",J112,0)</f>
        <v>0</v>
      </c>
      <c r="BJ112" s="19" t="s">
        <v>82</v>
      </c>
      <c r="BK112" s="220">
        <f>ROUND(I112*H112,2)</f>
        <v>0</v>
      </c>
      <c r="BL112" s="19" t="s">
        <v>225</v>
      </c>
      <c r="BM112" s="219" t="s">
        <v>698</v>
      </c>
    </row>
    <row r="113" s="2" customFormat="1" ht="14.4" customHeight="1">
      <c r="A113" s="40"/>
      <c r="B113" s="41"/>
      <c r="C113" s="260" t="s">
        <v>245</v>
      </c>
      <c r="D113" s="260" t="s">
        <v>339</v>
      </c>
      <c r="E113" s="261" t="s">
        <v>699</v>
      </c>
      <c r="F113" s="262" t="s">
        <v>700</v>
      </c>
      <c r="G113" s="263" t="s">
        <v>317</v>
      </c>
      <c r="H113" s="264">
        <v>1</v>
      </c>
      <c r="I113" s="265"/>
      <c r="J113" s="266">
        <f>ROUND(I113*H113,2)</f>
        <v>0</v>
      </c>
      <c r="K113" s="262" t="s">
        <v>212</v>
      </c>
      <c r="L113" s="267"/>
      <c r="M113" s="268" t="s">
        <v>19</v>
      </c>
      <c r="N113" s="269" t="s">
        <v>46</v>
      </c>
      <c r="O113" s="86"/>
      <c r="P113" s="217">
        <f>O113*H113</f>
        <v>0</v>
      </c>
      <c r="Q113" s="217">
        <v>0.0035000000000000001</v>
      </c>
      <c r="R113" s="217">
        <f>Q113*H113</f>
        <v>0.0035000000000000001</v>
      </c>
      <c r="S113" s="217">
        <v>0</v>
      </c>
      <c r="T113" s="218">
        <f>S113*H113</f>
        <v>0</v>
      </c>
      <c r="U113" s="40"/>
      <c r="V113" s="40"/>
      <c r="W113" s="40"/>
      <c r="X113" s="40"/>
      <c r="Y113" s="40"/>
      <c r="Z113" s="40"/>
      <c r="AA113" s="40"/>
      <c r="AB113" s="40"/>
      <c r="AC113" s="40"/>
      <c r="AD113" s="40"/>
      <c r="AE113" s="40"/>
      <c r="AR113" s="219" t="s">
        <v>241</v>
      </c>
      <c r="AT113" s="219" t="s">
        <v>339</v>
      </c>
      <c r="AU113" s="219" t="s">
        <v>84</v>
      </c>
      <c r="AY113" s="19" t="s">
        <v>207</v>
      </c>
      <c r="BE113" s="220">
        <f>IF(N113="základní",J113,0)</f>
        <v>0</v>
      </c>
      <c r="BF113" s="220">
        <f>IF(N113="snížená",J113,0)</f>
        <v>0</v>
      </c>
      <c r="BG113" s="220">
        <f>IF(N113="zákl. přenesená",J113,0)</f>
        <v>0</v>
      </c>
      <c r="BH113" s="220">
        <f>IF(N113="sníž. přenesená",J113,0)</f>
        <v>0</v>
      </c>
      <c r="BI113" s="220">
        <f>IF(N113="nulová",J113,0)</f>
        <v>0</v>
      </c>
      <c r="BJ113" s="19" t="s">
        <v>82</v>
      </c>
      <c r="BK113" s="220">
        <f>ROUND(I113*H113,2)</f>
        <v>0</v>
      </c>
      <c r="BL113" s="19" t="s">
        <v>225</v>
      </c>
      <c r="BM113" s="219" t="s">
        <v>701</v>
      </c>
    </row>
    <row r="114" s="2" customFormat="1" ht="14.4" customHeight="1">
      <c r="A114" s="40"/>
      <c r="B114" s="41"/>
      <c r="C114" s="260" t="s">
        <v>249</v>
      </c>
      <c r="D114" s="260" t="s">
        <v>339</v>
      </c>
      <c r="E114" s="261" t="s">
        <v>702</v>
      </c>
      <c r="F114" s="262" t="s">
        <v>703</v>
      </c>
      <c r="G114" s="263" t="s">
        <v>317</v>
      </c>
      <c r="H114" s="264">
        <v>2</v>
      </c>
      <c r="I114" s="265"/>
      <c r="J114" s="266">
        <f>ROUND(I114*H114,2)</f>
        <v>0</v>
      </c>
      <c r="K114" s="262" t="s">
        <v>212</v>
      </c>
      <c r="L114" s="267"/>
      <c r="M114" s="268" t="s">
        <v>19</v>
      </c>
      <c r="N114" s="269" t="s">
        <v>46</v>
      </c>
      <c r="O114" s="86"/>
      <c r="P114" s="217">
        <f>O114*H114</f>
        <v>0</v>
      </c>
      <c r="Q114" s="217">
        <v>0.0030000000000000001</v>
      </c>
      <c r="R114" s="217">
        <f>Q114*H114</f>
        <v>0.0060000000000000001</v>
      </c>
      <c r="S114" s="217">
        <v>0</v>
      </c>
      <c r="T114" s="218">
        <f>S114*H114</f>
        <v>0</v>
      </c>
      <c r="U114" s="40"/>
      <c r="V114" s="40"/>
      <c r="W114" s="40"/>
      <c r="X114" s="40"/>
      <c r="Y114" s="40"/>
      <c r="Z114" s="40"/>
      <c r="AA114" s="40"/>
      <c r="AB114" s="40"/>
      <c r="AC114" s="40"/>
      <c r="AD114" s="40"/>
      <c r="AE114" s="40"/>
      <c r="AR114" s="219" t="s">
        <v>241</v>
      </c>
      <c r="AT114" s="219" t="s">
        <v>339</v>
      </c>
      <c r="AU114" s="219" t="s">
        <v>84</v>
      </c>
      <c r="AY114" s="19" t="s">
        <v>207</v>
      </c>
      <c r="BE114" s="220">
        <f>IF(N114="základní",J114,0)</f>
        <v>0</v>
      </c>
      <c r="BF114" s="220">
        <f>IF(N114="snížená",J114,0)</f>
        <v>0</v>
      </c>
      <c r="BG114" s="220">
        <f>IF(N114="zákl. přenesená",J114,0)</f>
        <v>0</v>
      </c>
      <c r="BH114" s="220">
        <f>IF(N114="sníž. přenesená",J114,0)</f>
        <v>0</v>
      </c>
      <c r="BI114" s="220">
        <f>IF(N114="nulová",J114,0)</f>
        <v>0</v>
      </c>
      <c r="BJ114" s="19" t="s">
        <v>82</v>
      </c>
      <c r="BK114" s="220">
        <f>ROUND(I114*H114,2)</f>
        <v>0</v>
      </c>
      <c r="BL114" s="19" t="s">
        <v>225</v>
      </c>
      <c r="BM114" s="219" t="s">
        <v>704</v>
      </c>
    </row>
    <row r="115" s="2" customFormat="1" ht="14.4" customHeight="1">
      <c r="A115" s="40"/>
      <c r="B115" s="41"/>
      <c r="C115" s="260" t="s">
        <v>253</v>
      </c>
      <c r="D115" s="260" t="s">
        <v>339</v>
      </c>
      <c r="E115" s="261" t="s">
        <v>705</v>
      </c>
      <c r="F115" s="262" t="s">
        <v>706</v>
      </c>
      <c r="G115" s="263" t="s">
        <v>317</v>
      </c>
      <c r="H115" s="264">
        <v>2</v>
      </c>
      <c r="I115" s="265"/>
      <c r="J115" s="266">
        <f>ROUND(I115*H115,2)</f>
        <v>0</v>
      </c>
      <c r="K115" s="262" t="s">
        <v>212</v>
      </c>
      <c r="L115" s="267"/>
      <c r="M115" s="268" t="s">
        <v>19</v>
      </c>
      <c r="N115" s="269" t="s">
        <v>46</v>
      </c>
      <c r="O115" s="86"/>
      <c r="P115" s="217">
        <f>O115*H115</f>
        <v>0</v>
      </c>
      <c r="Q115" s="217">
        <v>0.0061000000000000004</v>
      </c>
      <c r="R115" s="217">
        <f>Q115*H115</f>
        <v>0.012200000000000001</v>
      </c>
      <c r="S115" s="217">
        <v>0</v>
      </c>
      <c r="T115" s="218">
        <f>S115*H115</f>
        <v>0</v>
      </c>
      <c r="U115" s="40"/>
      <c r="V115" s="40"/>
      <c r="W115" s="40"/>
      <c r="X115" s="40"/>
      <c r="Y115" s="40"/>
      <c r="Z115" s="40"/>
      <c r="AA115" s="40"/>
      <c r="AB115" s="40"/>
      <c r="AC115" s="40"/>
      <c r="AD115" s="40"/>
      <c r="AE115" s="40"/>
      <c r="AR115" s="219" t="s">
        <v>241</v>
      </c>
      <c r="AT115" s="219" t="s">
        <v>339</v>
      </c>
      <c r="AU115" s="219" t="s">
        <v>84</v>
      </c>
      <c r="AY115" s="19" t="s">
        <v>207</v>
      </c>
      <c r="BE115" s="220">
        <f>IF(N115="základní",J115,0)</f>
        <v>0</v>
      </c>
      <c r="BF115" s="220">
        <f>IF(N115="snížená",J115,0)</f>
        <v>0</v>
      </c>
      <c r="BG115" s="220">
        <f>IF(N115="zákl. přenesená",J115,0)</f>
        <v>0</v>
      </c>
      <c r="BH115" s="220">
        <f>IF(N115="sníž. přenesená",J115,0)</f>
        <v>0</v>
      </c>
      <c r="BI115" s="220">
        <f>IF(N115="nulová",J115,0)</f>
        <v>0</v>
      </c>
      <c r="BJ115" s="19" t="s">
        <v>82</v>
      </c>
      <c r="BK115" s="220">
        <f>ROUND(I115*H115,2)</f>
        <v>0</v>
      </c>
      <c r="BL115" s="19" t="s">
        <v>225</v>
      </c>
      <c r="BM115" s="219" t="s">
        <v>707</v>
      </c>
    </row>
    <row r="116" s="2" customFormat="1" ht="14.4" customHeight="1">
      <c r="A116" s="40"/>
      <c r="B116" s="41"/>
      <c r="C116" s="260" t="s">
        <v>257</v>
      </c>
      <c r="D116" s="260" t="s">
        <v>339</v>
      </c>
      <c r="E116" s="261" t="s">
        <v>708</v>
      </c>
      <c r="F116" s="262" t="s">
        <v>709</v>
      </c>
      <c r="G116" s="263" t="s">
        <v>317</v>
      </c>
      <c r="H116" s="264">
        <v>2</v>
      </c>
      <c r="I116" s="265"/>
      <c r="J116" s="266">
        <f>ROUND(I116*H116,2)</f>
        <v>0</v>
      </c>
      <c r="K116" s="262" t="s">
        <v>212</v>
      </c>
      <c r="L116" s="267"/>
      <c r="M116" s="268" t="s">
        <v>19</v>
      </c>
      <c r="N116" s="269" t="s">
        <v>46</v>
      </c>
      <c r="O116" s="86"/>
      <c r="P116" s="217">
        <f>O116*H116</f>
        <v>0</v>
      </c>
      <c r="Q116" s="217">
        <v>0.00010000000000000001</v>
      </c>
      <c r="R116" s="217">
        <f>Q116*H116</f>
        <v>0.00020000000000000001</v>
      </c>
      <c r="S116" s="217">
        <v>0</v>
      </c>
      <c r="T116" s="218">
        <f>S116*H116</f>
        <v>0</v>
      </c>
      <c r="U116" s="40"/>
      <c r="V116" s="40"/>
      <c r="W116" s="40"/>
      <c r="X116" s="40"/>
      <c r="Y116" s="40"/>
      <c r="Z116" s="40"/>
      <c r="AA116" s="40"/>
      <c r="AB116" s="40"/>
      <c r="AC116" s="40"/>
      <c r="AD116" s="40"/>
      <c r="AE116" s="40"/>
      <c r="AR116" s="219" t="s">
        <v>241</v>
      </c>
      <c r="AT116" s="219" t="s">
        <v>339</v>
      </c>
      <c r="AU116" s="219" t="s">
        <v>84</v>
      </c>
      <c r="AY116" s="19" t="s">
        <v>207</v>
      </c>
      <c r="BE116" s="220">
        <f>IF(N116="základní",J116,0)</f>
        <v>0</v>
      </c>
      <c r="BF116" s="220">
        <f>IF(N116="snížená",J116,0)</f>
        <v>0</v>
      </c>
      <c r="BG116" s="220">
        <f>IF(N116="zákl. přenesená",J116,0)</f>
        <v>0</v>
      </c>
      <c r="BH116" s="220">
        <f>IF(N116="sníž. přenesená",J116,0)</f>
        <v>0</v>
      </c>
      <c r="BI116" s="220">
        <f>IF(N116="nulová",J116,0)</f>
        <v>0</v>
      </c>
      <c r="BJ116" s="19" t="s">
        <v>82</v>
      </c>
      <c r="BK116" s="220">
        <f>ROUND(I116*H116,2)</f>
        <v>0</v>
      </c>
      <c r="BL116" s="19" t="s">
        <v>225</v>
      </c>
      <c r="BM116" s="219" t="s">
        <v>710</v>
      </c>
    </row>
    <row r="117" s="2" customFormat="1" ht="24.15" customHeight="1">
      <c r="A117" s="40"/>
      <c r="B117" s="41"/>
      <c r="C117" s="208" t="s">
        <v>338</v>
      </c>
      <c r="D117" s="208" t="s">
        <v>208</v>
      </c>
      <c r="E117" s="209" t="s">
        <v>493</v>
      </c>
      <c r="F117" s="210" t="s">
        <v>494</v>
      </c>
      <c r="G117" s="211" t="s">
        <v>353</v>
      </c>
      <c r="H117" s="212">
        <v>17.699999999999999</v>
      </c>
      <c r="I117" s="213"/>
      <c r="J117" s="214">
        <f>ROUND(I117*H117,2)</f>
        <v>0</v>
      </c>
      <c r="K117" s="210" t="s">
        <v>19</v>
      </c>
      <c r="L117" s="46"/>
      <c r="M117" s="215" t="s">
        <v>19</v>
      </c>
      <c r="N117" s="216" t="s">
        <v>46</v>
      </c>
      <c r="O117" s="86"/>
      <c r="P117" s="217">
        <f>O117*H117</f>
        <v>0</v>
      </c>
      <c r="Q117" s="217">
        <v>0.072870000000000004</v>
      </c>
      <c r="R117" s="217">
        <f>Q117*H117</f>
        <v>1.2897989999999999</v>
      </c>
      <c r="S117" s="217">
        <v>0</v>
      </c>
      <c r="T117" s="218">
        <f>S117*H117</f>
        <v>0</v>
      </c>
      <c r="U117" s="40"/>
      <c r="V117" s="40"/>
      <c r="W117" s="40"/>
      <c r="X117" s="40"/>
      <c r="Y117" s="40"/>
      <c r="Z117" s="40"/>
      <c r="AA117" s="40"/>
      <c r="AB117" s="40"/>
      <c r="AC117" s="40"/>
      <c r="AD117" s="40"/>
      <c r="AE117" s="40"/>
      <c r="AR117" s="219" t="s">
        <v>225</v>
      </c>
      <c r="AT117" s="219" t="s">
        <v>208</v>
      </c>
      <c r="AU117" s="219" t="s">
        <v>84</v>
      </c>
      <c r="AY117" s="19" t="s">
        <v>207</v>
      </c>
      <c r="BE117" s="220">
        <f>IF(N117="základní",J117,0)</f>
        <v>0</v>
      </c>
      <c r="BF117" s="220">
        <f>IF(N117="snížená",J117,0)</f>
        <v>0</v>
      </c>
      <c r="BG117" s="220">
        <f>IF(N117="zákl. přenesená",J117,0)</f>
        <v>0</v>
      </c>
      <c r="BH117" s="220">
        <f>IF(N117="sníž. přenesená",J117,0)</f>
        <v>0</v>
      </c>
      <c r="BI117" s="220">
        <f>IF(N117="nulová",J117,0)</f>
        <v>0</v>
      </c>
      <c r="BJ117" s="19" t="s">
        <v>82</v>
      </c>
      <c r="BK117" s="220">
        <f>ROUND(I117*H117,2)</f>
        <v>0</v>
      </c>
      <c r="BL117" s="19" t="s">
        <v>225</v>
      </c>
      <c r="BM117" s="219" t="s">
        <v>711</v>
      </c>
    </row>
    <row r="118" s="2" customFormat="1">
      <c r="A118" s="40"/>
      <c r="B118" s="41"/>
      <c r="C118" s="42"/>
      <c r="D118" s="221" t="s">
        <v>215</v>
      </c>
      <c r="E118" s="42"/>
      <c r="F118" s="222" t="s">
        <v>496</v>
      </c>
      <c r="G118" s="42"/>
      <c r="H118" s="42"/>
      <c r="I118" s="223"/>
      <c r="J118" s="42"/>
      <c r="K118" s="42"/>
      <c r="L118" s="46"/>
      <c r="M118" s="224"/>
      <c r="N118" s="225"/>
      <c r="O118" s="86"/>
      <c r="P118" s="86"/>
      <c r="Q118" s="86"/>
      <c r="R118" s="86"/>
      <c r="S118" s="86"/>
      <c r="T118" s="87"/>
      <c r="U118" s="40"/>
      <c r="V118" s="40"/>
      <c r="W118" s="40"/>
      <c r="X118" s="40"/>
      <c r="Y118" s="40"/>
      <c r="Z118" s="40"/>
      <c r="AA118" s="40"/>
      <c r="AB118" s="40"/>
      <c r="AC118" s="40"/>
      <c r="AD118" s="40"/>
      <c r="AE118" s="40"/>
      <c r="AT118" s="19" t="s">
        <v>215</v>
      </c>
      <c r="AU118" s="19" t="s">
        <v>84</v>
      </c>
    </row>
    <row r="119" s="13" customFormat="1">
      <c r="A119" s="13"/>
      <c r="B119" s="239"/>
      <c r="C119" s="240"/>
      <c r="D119" s="221" t="s">
        <v>293</v>
      </c>
      <c r="E119" s="241" t="s">
        <v>19</v>
      </c>
      <c r="F119" s="242" t="s">
        <v>712</v>
      </c>
      <c r="G119" s="240"/>
      <c r="H119" s="243">
        <v>17.699999999999999</v>
      </c>
      <c r="I119" s="244"/>
      <c r="J119" s="240"/>
      <c r="K119" s="240"/>
      <c r="L119" s="245"/>
      <c r="M119" s="246"/>
      <c r="N119" s="247"/>
      <c r="O119" s="247"/>
      <c r="P119" s="247"/>
      <c r="Q119" s="247"/>
      <c r="R119" s="247"/>
      <c r="S119" s="247"/>
      <c r="T119" s="248"/>
      <c r="U119" s="13"/>
      <c r="V119" s="13"/>
      <c r="W119" s="13"/>
      <c r="X119" s="13"/>
      <c r="Y119" s="13"/>
      <c r="Z119" s="13"/>
      <c r="AA119" s="13"/>
      <c r="AB119" s="13"/>
      <c r="AC119" s="13"/>
      <c r="AD119" s="13"/>
      <c r="AE119" s="13"/>
      <c r="AT119" s="249" t="s">
        <v>293</v>
      </c>
      <c r="AU119" s="249" t="s">
        <v>84</v>
      </c>
      <c r="AV119" s="13" t="s">
        <v>84</v>
      </c>
      <c r="AW119" s="13" t="s">
        <v>37</v>
      </c>
      <c r="AX119" s="13" t="s">
        <v>82</v>
      </c>
      <c r="AY119" s="249" t="s">
        <v>207</v>
      </c>
    </row>
    <row r="120" s="2" customFormat="1" ht="14.4" customHeight="1">
      <c r="A120" s="40"/>
      <c r="B120" s="41"/>
      <c r="C120" s="260" t="s">
        <v>346</v>
      </c>
      <c r="D120" s="260" t="s">
        <v>339</v>
      </c>
      <c r="E120" s="261" t="s">
        <v>498</v>
      </c>
      <c r="F120" s="262" t="s">
        <v>499</v>
      </c>
      <c r="G120" s="263" t="s">
        <v>353</v>
      </c>
      <c r="H120" s="264">
        <v>17.876999999999999</v>
      </c>
      <c r="I120" s="265"/>
      <c r="J120" s="266">
        <f>ROUND(I120*H120,2)</f>
        <v>0</v>
      </c>
      <c r="K120" s="262" t="s">
        <v>212</v>
      </c>
      <c r="L120" s="267"/>
      <c r="M120" s="268" t="s">
        <v>19</v>
      </c>
      <c r="N120" s="269" t="s">
        <v>46</v>
      </c>
      <c r="O120" s="86"/>
      <c r="P120" s="217">
        <f>O120*H120</f>
        <v>0</v>
      </c>
      <c r="Q120" s="217">
        <v>0.056120000000000003</v>
      </c>
      <c r="R120" s="217">
        <f>Q120*H120</f>
        <v>1.0032572399999999</v>
      </c>
      <c r="S120" s="217">
        <v>0</v>
      </c>
      <c r="T120" s="218">
        <f>S120*H120</f>
        <v>0</v>
      </c>
      <c r="U120" s="40"/>
      <c r="V120" s="40"/>
      <c r="W120" s="40"/>
      <c r="X120" s="40"/>
      <c r="Y120" s="40"/>
      <c r="Z120" s="40"/>
      <c r="AA120" s="40"/>
      <c r="AB120" s="40"/>
      <c r="AC120" s="40"/>
      <c r="AD120" s="40"/>
      <c r="AE120" s="40"/>
      <c r="AR120" s="219" t="s">
        <v>241</v>
      </c>
      <c r="AT120" s="219" t="s">
        <v>339</v>
      </c>
      <c r="AU120" s="219" t="s">
        <v>84</v>
      </c>
      <c r="AY120" s="19" t="s">
        <v>207</v>
      </c>
      <c r="BE120" s="220">
        <f>IF(N120="základní",J120,0)</f>
        <v>0</v>
      </c>
      <c r="BF120" s="220">
        <f>IF(N120="snížená",J120,0)</f>
        <v>0</v>
      </c>
      <c r="BG120" s="220">
        <f>IF(N120="zákl. přenesená",J120,0)</f>
        <v>0</v>
      </c>
      <c r="BH120" s="220">
        <f>IF(N120="sníž. přenesená",J120,0)</f>
        <v>0</v>
      </c>
      <c r="BI120" s="220">
        <f>IF(N120="nulová",J120,0)</f>
        <v>0</v>
      </c>
      <c r="BJ120" s="19" t="s">
        <v>82</v>
      </c>
      <c r="BK120" s="220">
        <f>ROUND(I120*H120,2)</f>
        <v>0</v>
      </c>
      <c r="BL120" s="19" t="s">
        <v>225</v>
      </c>
      <c r="BM120" s="219" t="s">
        <v>713</v>
      </c>
    </row>
    <row r="121" s="13" customFormat="1">
      <c r="A121" s="13"/>
      <c r="B121" s="239"/>
      <c r="C121" s="240"/>
      <c r="D121" s="221" t="s">
        <v>293</v>
      </c>
      <c r="E121" s="240"/>
      <c r="F121" s="242" t="s">
        <v>714</v>
      </c>
      <c r="G121" s="240"/>
      <c r="H121" s="243">
        <v>17.876999999999999</v>
      </c>
      <c r="I121" s="244"/>
      <c r="J121" s="240"/>
      <c r="K121" s="240"/>
      <c r="L121" s="245"/>
      <c r="M121" s="246"/>
      <c r="N121" s="247"/>
      <c r="O121" s="247"/>
      <c r="P121" s="247"/>
      <c r="Q121" s="247"/>
      <c r="R121" s="247"/>
      <c r="S121" s="247"/>
      <c r="T121" s="248"/>
      <c r="U121" s="13"/>
      <c r="V121" s="13"/>
      <c r="W121" s="13"/>
      <c r="X121" s="13"/>
      <c r="Y121" s="13"/>
      <c r="Z121" s="13"/>
      <c r="AA121" s="13"/>
      <c r="AB121" s="13"/>
      <c r="AC121" s="13"/>
      <c r="AD121" s="13"/>
      <c r="AE121" s="13"/>
      <c r="AT121" s="249" t="s">
        <v>293</v>
      </c>
      <c r="AU121" s="249" t="s">
        <v>84</v>
      </c>
      <c r="AV121" s="13" t="s">
        <v>84</v>
      </c>
      <c r="AW121" s="13" t="s">
        <v>4</v>
      </c>
      <c r="AX121" s="13" t="s">
        <v>82</v>
      </c>
      <c r="AY121" s="249" t="s">
        <v>207</v>
      </c>
    </row>
    <row r="122" s="2" customFormat="1" ht="24.15" customHeight="1">
      <c r="A122" s="40"/>
      <c r="B122" s="41"/>
      <c r="C122" s="208" t="s">
        <v>8</v>
      </c>
      <c r="D122" s="208" t="s">
        <v>208</v>
      </c>
      <c r="E122" s="209" t="s">
        <v>493</v>
      </c>
      <c r="F122" s="210" t="s">
        <v>494</v>
      </c>
      <c r="G122" s="211" t="s">
        <v>353</v>
      </c>
      <c r="H122" s="212">
        <v>3.8999999999999999</v>
      </c>
      <c r="I122" s="213"/>
      <c r="J122" s="214">
        <f>ROUND(I122*H122,2)</f>
        <v>0</v>
      </c>
      <c r="K122" s="210" t="s">
        <v>19</v>
      </c>
      <c r="L122" s="46"/>
      <c r="M122" s="215" t="s">
        <v>19</v>
      </c>
      <c r="N122" s="216" t="s">
        <v>46</v>
      </c>
      <c r="O122" s="86"/>
      <c r="P122" s="217">
        <f>O122*H122</f>
        <v>0</v>
      </c>
      <c r="Q122" s="217">
        <v>0.072870000000000004</v>
      </c>
      <c r="R122" s="217">
        <f>Q122*H122</f>
        <v>0.28419300000000003</v>
      </c>
      <c r="S122" s="217">
        <v>0</v>
      </c>
      <c r="T122" s="218">
        <f>S122*H122</f>
        <v>0</v>
      </c>
      <c r="U122" s="40"/>
      <c r="V122" s="40"/>
      <c r="W122" s="40"/>
      <c r="X122" s="40"/>
      <c r="Y122" s="40"/>
      <c r="Z122" s="40"/>
      <c r="AA122" s="40"/>
      <c r="AB122" s="40"/>
      <c r="AC122" s="40"/>
      <c r="AD122" s="40"/>
      <c r="AE122" s="40"/>
      <c r="AR122" s="219" t="s">
        <v>225</v>
      </c>
      <c r="AT122" s="219" t="s">
        <v>208</v>
      </c>
      <c r="AU122" s="219" t="s">
        <v>84</v>
      </c>
      <c r="AY122" s="19" t="s">
        <v>207</v>
      </c>
      <c r="BE122" s="220">
        <f>IF(N122="základní",J122,0)</f>
        <v>0</v>
      </c>
      <c r="BF122" s="220">
        <f>IF(N122="snížená",J122,0)</f>
        <v>0</v>
      </c>
      <c r="BG122" s="220">
        <f>IF(N122="zákl. přenesená",J122,0)</f>
        <v>0</v>
      </c>
      <c r="BH122" s="220">
        <f>IF(N122="sníž. přenesená",J122,0)</f>
        <v>0</v>
      </c>
      <c r="BI122" s="220">
        <f>IF(N122="nulová",J122,0)</f>
        <v>0</v>
      </c>
      <c r="BJ122" s="19" t="s">
        <v>82</v>
      </c>
      <c r="BK122" s="220">
        <f>ROUND(I122*H122,2)</f>
        <v>0</v>
      </c>
      <c r="BL122" s="19" t="s">
        <v>225</v>
      </c>
      <c r="BM122" s="219" t="s">
        <v>715</v>
      </c>
    </row>
    <row r="123" s="2" customFormat="1">
      <c r="A123" s="40"/>
      <c r="B123" s="41"/>
      <c r="C123" s="42"/>
      <c r="D123" s="221" t="s">
        <v>215</v>
      </c>
      <c r="E123" s="42"/>
      <c r="F123" s="222" t="s">
        <v>496</v>
      </c>
      <c r="G123" s="42"/>
      <c r="H123" s="42"/>
      <c r="I123" s="223"/>
      <c r="J123" s="42"/>
      <c r="K123" s="42"/>
      <c r="L123" s="46"/>
      <c r="M123" s="224"/>
      <c r="N123" s="225"/>
      <c r="O123" s="86"/>
      <c r="P123" s="86"/>
      <c r="Q123" s="86"/>
      <c r="R123" s="86"/>
      <c r="S123" s="86"/>
      <c r="T123" s="87"/>
      <c r="U123" s="40"/>
      <c r="V123" s="40"/>
      <c r="W123" s="40"/>
      <c r="X123" s="40"/>
      <c r="Y123" s="40"/>
      <c r="Z123" s="40"/>
      <c r="AA123" s="40"/>
      <c r="AB123" s="40"/>
      <c r="AC123" s="40"/>
      <c r="AD123" s="40"/>
      <c r="AE123" s="40"/>
      <c r="AT123" s="19" t="s">
        <v>215</v>
      </c>
      <c r="AU123" s="19" t="s">
        <v>84</v>
      </c>
    </row>
    <row r="124" s="13" customFormat="1">
      <c r="A124" s="13"/>
      <c r="B124" s="239"/>
      <c r="C124" s="240"/>
      <c r="D124" s="221" t="s">
        <v>293</v>
      </c>
      <c r="E124" s="241" t="s">
        <v>19</v>
      </c>
      <c r="F124" s="242" t="s">
        <v>716</v>
      </c>
      <c r="G124" s="240"/>
      <c r="H124" s="243">
        <v>3.8999999999999999</v>
      </c>
      <c r="I124" s="244"/>
      <c r="J124" s="240"/>
      <c r="K124" s="240"/>
      <c r="L124" s="245"/>
      <c r="M124" s="246"/>
      <c r="N124" s="247"/>
      <c r="O124" s="247"/>
      <c r="P124" s="247"/>
      <c r="Q124" s="247"/>
      <c r="R124" s="247"/>
      <c r="S124" s="247"/>
      <c r="T124" s="248"/>
      <c r="U124" s="13"/>
      <c r="V124" s="13"/>
      <c r="W124" s="13"/>
      <c r="X124" s="13"/>
      <c r="Y124" s="13"/>
      <c r="Z124" s="13"/>
      <c r="AA124" s="13"/>
      <c r="AB124" s="13"/>
      <c r="AC124" s="13"/>
      <c r="AD124" s="13"/>
      <c r="AE124" s="13"/>
      <c r="AT124" s="249" t="s">
        <v>293</v>
      </c>
      <c r="AU124" s="249" t="s">
        <v>84</v>
      </c>
      <c r="AV124" s="13" t="s">
        <v>84</v>
      </c>
      <c r="AW124" s="13" t="s">
        <v>37</v>
      </c>
      <c r="AX124" s="13" t="s">
        <v>82</v>
      </c>
      <c r="AY124" s="249" t="s">
        <v>207</v>
      </c>
    </row>
    <row r="125" s="2" customFormat="1" ht="14.4" customHeight="1">
      <c r="A125" s="40"/>
      <c r="B125" s="41"/>
      <c r="C125" s="260" t="s">
        <v>358</v>
      </c>
      <c r="D125" s="260" t="s">
        <v>339</v>
      </c>
      <c r="E125" s="261" t="s">
        <v>504</v>
      </c>
      <c r="F125" s="262" t="s">
        <v>505</v>
      </c>
      <c r="G125" s="263" t="s">
        <v>353</v>
      </c>
      <c r="H125" s="264">
        <v>3.9390000000000001</v>
      </c>
      <c r="I125" s="265"/>
      <c r="J125" s="266">
        <f>ROUND(I125*H125,2)</f>
        <v>0</v>
      </c>
      <c r="K125" s="262" t="s">
        <v>212</v>
      </c>
      <c r="L125" s="267"/>
      <c r="M125" s="268" t="s">
        <v>19</v>
      </c>
      <c r="N125" s="269" t="s">
        <v>46</v>
      </c>
      <c r="O125" s="86"/>
      <c r="P125" s="217">
        <f>O125*H125</f>
        <v>0</v>
      </c>
      <c r="Q125" s="217">
        <v>0.045999999999999999</v>
      </c>
      <c r="R125" s="217">
        <f>Q125*H125</f>
        <v>0.18119399999999999</v>
      </c>
      <c r="S125" s="217">
        <v>0</v>
      </c>
      <c r="T125" s="218">
        <f>S125*H125</f>
        <v>0</v>
      </c>
      <c r="U125" s="40"/>
      <c r="V125" s="40"/>
      <c r="W125" s="40"/>
      <c r="X125" s="40"/>
      <c r="Y125" s="40"/>
      <c r="Z125" s="40"/>
      <c r="AA125" s="40"/>
      <c r="AB125" s="40"/>
      <c r="AC125" s="40"/>
      <c r="AD125" s="40"/>
      <c r="AE125" s="40"/>
      <c r="AR125" s="219" t="s">
        <v>241</v>
      </c>
      <c r="AT125" s="219" t="s">
        <v>339</v>
      </c>
      <c r="AU125" s="219" t="s">
        <v>84</v>
      </c>
      <c r="AY125" s="19" t="s">
        <v>207</v>
      </c>
      <c r="BE125" s="220">
        <f>IF(N125="základní",J125,0)</f>
        <v>0</v>
      </c>
      <c r="BF125" s="220">
        <f>IF(N125="snížená",J125,0)</f>
        <v>0</v>
      </c>
      <c r="BG125" s="220">
        <f>IF(N125="zákl. přenesená",J125,0)</f>
        <v>0</v>
      </c>
      <c r="BH125" s="220">
        <f>IF(N125="sníž. přenesená",J125,0)</f>
        <v>0</v>
      </c>
      <c r="BI125" s="220">
        <f>IF(N125="nulová",J125,0)</f>
        <v>0</v>
      </c>
      <c r="BJ125" s="19" t="s">
        <v>82</v>
      </c>
      <c r="BK125" s="220">
        <f>ROUND(I125*H125,2)</f>
        <v>0</v>
      </c>
      <c r="BL125" s="19" t="s">
        <v>225</v>
      </c>
      <c r="BM125" s="219" t="s">
        <v>717</v>
      </c>
    </row>
    <row r="126" s="13" customFormat="1">
      <c r="A126" s="13"/>
      <c r="B126" s="239"/>
      <c r="C126" s="240"/>
      <c r="D126" s="221" t="s">
        <v>293</v>
      </c>
      <c r="E126" s="240"/>
      <c r="F126" s="242" t="s">
        <v>718</v>
      </c>
      <c r="G126" s="240"/>
      <c r="H126" s="243">
        <v>3.9390000000000001</v>
      </c>
      <c r="I126" s="244"/>
      <c r="J126" s="240"/>
      <c r="K126" s="240"/>
      <c r="L126" s="245"/>
      <c r="M126" s="246"/>
      <c r="N126" s="247"/>
      <c r="O126" s="247"/>
      <c r="P126" s="247"/>
      <c r="Q126" s="247"/>
      <c r="R126" s="247"/>
      <c r="S126" s="247"/>
      <c r="T126" s="248"/>
      <c r="U126" s="13"/>
      <c r="V126" s="13"/>
      <c r="W126" s="13"/>
      <c r="X126" s="13"/>
      <c r="Y126" s="13"/>
      <c r="Z126" s="13"/>
      <c r="AA126" s="13"/>
      <c r="AB126" s="13"/>
      <c r="AC126" s="13"/>
      <c r="AD126" s="13"/>
      <c r="AE126" s="13"/>
      <c r="AT126" s="249" t="s">
        <v>293</v>
      </c>
      <c r="AU126" s="249" t="s">
        <v>84</v>
      </c>
      <c r="AV126" s="13" t="s">
        <v>84</v>
      </c>
      <c r="AW126" s="13" t="s">
        <v>4</v>
      </c>
      <c r="AX126" s="13" t="s">
        <v>82</v>
      </c>
      <c r="AY126" s="249" t="s">
        <v>207</v>
      </c>
    </row>
    <row r="127" s="11" customFormat="1" ht="22.8" customHeight="1">
      <c r="A127" s="11"/>
      <c r="B127" s="194"/>
      <c r="C127" s="195"/>
      <c r="D127" s="196" t="s">
        <v>74</v>
      </c>
      <c r="E127" s="237" t="s">
        <v>423</v>
      </c>
      <c r="F127" s="237" t="s">
        <v>424</v>
      </c>
      <c r="G127" s="195"/>
      <c r="H127" s="195"/>
      <c r="I127" s="198"/>
      <c r="J127" s="238">
        <f>BK127</f>
        <v>0</v>
      </c>
      <c r="K127" s="195"/>
      <c r="L127" s="200"/>
      <c r="M127" s="201"/>
      <c r="N127" s="202"/>
      <c r="O127" s="202"/>
      <c r="P127" s="203">
        <f>SUM(P128:P129)</f>
        <v>0</v>
      </c>
      <c r="Q127" s="202"/>
      <c r="R127" s="203">
        <f>SUM(R128:R129)</f>
        <v>0</v>
      </c>
      <c r="S127" s="202"/>
      <c r="T127" s="204">
        <f>SUM(T128:T129)</f>
        <v>0</v>
      </c>
      <c r="U127" s="11"/>
      <c r="V127" s="11"/>
      <c r="W127" s="11"/>
      <c r="X127" s="11"/>
      <c r="Y127" s="11"/>
      <c r="Z127" s="11"/>
      <c r="AA127" s="11"/>
      <c r="AB127" s="11"/>
      <c r="AC127" s="11"/>
      <c r="AD127" s="11"/>
      <c r="AE127" s="11"/>
      <c r="AR127" s="205" t="s">
        <v>82</v>
      </c>
      <c r="AT127" s="206" t="s">
        <v>74</v>
      </c>
      <c r="AU127" s="206" t="s">
        <v>82</v>
      </c>
      <c r="AY127" s="205" t="s">
        <v>207</v>
      </c>
      <c r="BK127" s="207">
        <f>SUM(BK128:BK129)</f>
        <v>0</v>
      </c>
    </row>
    <row r="128" s="2" customFormat="1" ht="24.15" customHeight="1">
      <c r="A128" s="40"/>
      <c r="B128" s="41"/>
      <c r="C128" s="208" t="s">
        <v>363</v>
      </c>
      <c r="D128" s="208" t="s">
        <v>208</v>
      </c>
      <c r="E128" s="209" t="s">
        <v>508</v>
      </c>
      <c r="F128" s="210" t="s">
        <v>509</v>
      </c>
      <c r="G128" s="211" t="s">
        <v>305</v>
      </c>
      <c r="H128" s="212">
        <v>15.613</v>
      </c>
      <c r="I128" s="213"/>
      <c r="J128" s="214">
        <f>ROUND(I128*H128,2)</f>
        <v>0</v>
      </c>
      <c r="K128" s="210" t="s">
        <v>19</v>
      </c>
      <c r="L128" s="46"/>
      <c r="M128" s="215" t="s">
        <v>19</v>
      </c>
      <c r="N128" s="216" t="s">
        <v>46</v>
      </c>
      <c r="O128" s="86"/>
      <c r="P128" s="217">
        <f>O128*H128</f>
        <v>0</v>
      </c>
      <c r="Q128" s="217">
        <v>0</v>
      </c>
      <c r="R128" s="217">
        <f>Q128*H128</f>
        <v>0</v>
      </c>
      <c r="S128" s="217">
        <v>0</v>
      </c>
      <c r="T128" s="218">
        <f>S128*H128</f>
        <v>0</v>
      </c>
      <c r="U128" s="40"/>
      <c r="V128" s="40"/>
      <c r="W128" s="40"/>
      <c r="X128" s="40"/>
      <c r="Y128" s="40"/>
      <c r="Z128" s="40"/>
      <c r="AA128" s="40"/>
      <c r="AB128" s="40"/>
      <c r="AC128" s="40"/>
      <c r="AD128" s="40"/>
      <c r="AE128" s="40"/>
      <c r="AR128" s="219" t="s">
        <v>225</v>
      </c>
      <c r="AT128" s="219" t="s">
        <v>208</v>
      </c>
      <c r="AU128" s="219" t="s">
        <v>84</v>
      </c>
      <c r="AY128" s="19" t="s">
        <v>207</v>
      </c>
      <c r="BE128" s="220">
        <f>IF(N128="základní",J128,0)</f>
        <v>0</v>
      </c>
      <c r="BF128" s="220">
        <f>IF(N128="snížená",J128,0)</f>
        <v>0</v>
      </c>
      <c r="BG128" s="220">
        <f>IF(N128="zákl. přenesená",J128,0)</f>
        <v>0</v>
      </c>
      <c r="BH128" s="220">
        <f>IF(N128="sníž. přenesená",J128,0)</f>
        <v>0</v>
      </c>
      <c r="BI128" s="220">
        <f>IF(N128="nulová",J128,0)</f>
        <v>0</v>
      </c>
      <c r="BJ128" s="19" t="s">
        <v>82</v>
      </c>
      <c r="BK128" s="220">
        <f>ROUND(I128*H128,2)</f>
        <v>0</v>
      </c>
      <c r="BL128" s="19" t="s">
        <v>225</v>
      </c>
      <c r="BM128" s="219" t="s">
        <v>719</v>
      </c>
    </row>
    <row r="129" s="2" customFormat="1">
      <c r="A129" s="40"/>
      <c r="B129" s="41"/>
      <c r="C129" s="42"/>
      <c r="D129" s="221" t="s">
        <v>215</v>
      </c>
      <c r="E129" s="42"/>
      <c r="F129" s="222" t="s">
        <v>511</v>
      </c>
      <c r="G129" s="42"/>
      <c r="H129" s="42"/>
      <c r="I129" s="223"/>
      <c r="J129" s="42"/>
      <c r="K129" s="42"/>
      <c r="L129" s="46"/>
      <c r="M129" s="281"/>
      <c r="N129" s="282"/>
      <c r="O129" s="228"/>
      <c r="P129" s="228"/>
      <c r="Q129" s="228"/>
      <c r="R129" s="228"/>
      <c r="S129" s="228"/>
      <c r="T129" s="283"/>
      <c r="U129" s="40"/>
      <c r="V129" s="40"/>
      <c r="W129" s="40"/>
      <c r="X129" s="40"/>
      <c r="Y129" s="40"/>
      <c r="Z129" s="40"/>
      <c r="AA129" s="40"/>
      <c r="AB129" s="40"/>
      <c r="AC129" s="40"/>
      <c r="AD129" s="40"/>
      <c r="AE129" s="40"/>
      <c r="AT129" s="19" t="s">
        <v>215</v>
      </c>
      <c r="AU129" s="19" t="s">
        <v>84</v>
      </c>
    </row>
    <row r="130" s="2" customFormat="1" ht="6.96" customHeight="1">
      <c r="A130" s="40"/>
      <c r="B130" s="61"/>
      <c r="C130" s="62"/>
      <c r="D130" s="62"/>
      <c r="E130" s="62"/>
      <c r="F130" s="62"/>
      <c r="G130" s="62"/>
      <c r="H130" s="62"/>
      <c r="I130" s="62"/>
      <c r="J130" s="62"/>
      <c r="K130" s="62"/>
      <c r="L130" s="46"/>
      <c r="M130" s="40"/>
      <c r="O130" s="40"/>
      <c r="P130" s="40"/>
      <c r="Q130" s="40"/>
      <c r="R130" s="40"/>
      <c r="S130" s="40"/>
      <c r="T130" s="40"/>
      <c r="U130" s="40"/>
      <c r="V130" s="40"/>
      <c r="W130" s="40"/>
      <c r="X130" s="40"/>
      <c r="Y130" s="40"/>
      <c r="Z130" s="40"/>
      <c r="AA130" s="40"/>
      <c r="AB130" s="40"/>
      <c r="AC130" s="40"/>
      <c r="AD130" s="40"/>
      <c r="AE130" s="40"/>
    </row>
  </sheetData>
  <sheetProtection sheet="1" autoFilter="0" formatColumns="0" formatRows="0" objects="1" scenarios="1" spinCount="100000" saltValue="JRhnEGyXlZlOgtackr0zU6jPiZGoODfHlU8KhEz7iNklwvzUKZT9PNw0h8tDMAhLzg6dlkbLNIK6QajSKN9M1g==" hashValue="+DwYCxbMhQMBs376dXEBHIVdYLQfioORrp7IT4mkCGlkhfITBQnApSFPHh4QtOECbnVyh8To7FQI30S0R/bJQQ==" algorithmName="SHA-512" password="CC35"/>
  <autoFilter ref="C89:K129"/>
  <mergeCells count="12">
    <mergeCell ref="E7:H7"/>
    <mergeCell ref="E9:H9"/>
    <mergeCell ref="E11:H11"/>
    <mergeCell ref="E20:H20"/>
    <mergeCell ref="E29:H29"/>
    <mergeCell ref="E50:H50"/>
    <mergeCell ref="E52:H52"/>
    <mergeCell ref="E54:H54"/>
    <mergeCell ref="E78:H78"/>
    <mergeCell ref="E80:H80"/>
    <mergeCell ref="E82:H8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126</v>
      </c>
    </row>
    <row r="3" s="1" customFormat="1" ht="6.96" customHeight="1">
      <c r="B3" s="141"/>
      <c r="C3" s="142"/>
      <c r="D3" s="142"/>
      <c r="E3" s="142"/>
      <c r="F3" s="142"/>
      <c r="G3" s="142"/>
      <c r="H3" s="142"/>
      <c r="I3" s="142"/>
      <c r="J3" s="142"/>
      <c r="K3" s="142"/>
      <c r="L3" s="22"/>
      <c r="AT3" s="19" t="s">
        <v>84</v>
      </c>
    </row>
    <row r="4" s="1" customFormat="1" ht="24.96" customHeight="1">
      <c r="B4" s="22"/>
      <c r="D4" s="143" t="s">
        <v>180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s="1" customFormat="1" ht="12" customHeight="1">
      <c r="B8" s="22"/>
      <c r="D8" s="145" t="s">
        <v>181</v>
      </c>
      <c r="L8" s="22"/>
    </row>
    <row r="9" s="2" customFormat="1" ht="16.5" customHeight="1">
      <c r="A9" s="40"/>
      <c r="B9" s="46"/>
      <c r="C9" s="40"/>
      <c r="D9" s="40"/>
      <c r="E9" s="146" t="s">
        <v>720</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183</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721</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5" t="s">
        <v>22</v>
      </c>
      <c r="G14" s="40"/>
      <c r="H14" s="40"/>
      <c r="I14" s="145" t="s">
        <v>23</v>
      </c>
      <c r="J14" s="149" t="str">
        <f>'Rekapitulace stavby'!AN8</f>
        <v>17. 6. 2020</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
        <v>27</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
        <v>28</v>
      </c>
      <c r="F17" s="40"/>
      <c r="G17" s="40"/>
      <c r="H17" s="40"/>
      <c r="I17" s="145" t="s">
        <v>29</v>
      </c>
      <c r="J17" s="135" t="s">
        <v>30</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31</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29</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33</v>
      </c>
      <c r="E22" s="40"/>
      <c r="F22" s="40"/>
      <c r="G22" s="40"/>
      <c r="H22" s="40"/>
      <c r="I22" s="145" t="s">
        <v>26</v>
      </c>
      <c r="J22" s="135" t="s">
        <v>34</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
        <v>35</v>
      </c>
      <c r="F23" s="40"/>
      <c r="G23" s="40"/>
      <c r="H23" s="40"/>
      <c r="I23" s="145" t="s">
        <v>29</v>
      </c>
      <c r="J23" s="135" t="s">
        <v>36</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38</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29</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39</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41</v>
      </c>
      <c r="E32" s="40"/>
      <c r="F32" s="40"/>
      <c r="G32" s="40"/>
      <c r="H32" s="40"/>
      <c r="I32" s="40"/>
      <c r="J32" s="156">
        <f>ROUND(J87,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43</v>
      </c>
      <c r="G34" s="40"/>
      <c r="H34" s="40"/>
      <c r="I34" s="157" t="s">
        <v>42</v>
      </c>
      <c r="J34" s="157" t="s">
        <v>44</v>
      </c>
      <c r="K34" s="40"/>
      <c r="L34" s="147"/>
      <c r="S34" s="40"/>
      <c r="T34" s="40"/>
      <c r="U34" s="40"/>
      <c r="V34" s="40"/>
      <c r="W34" s="40"/>
      <c r="X34" s="40"/>
      <c r="Y34" s="40"/>
      <c r="Z34" s="40"/>
      <c r="AA34" s="40"/>
      <c r="AB34" s="40"/>
      <c r="AC34" s="40"/>
      <c r="AD34" s="40"/>
      <c r="AE34" s="40"/>
    </row>
    <row r="35" s="2" customFormat="1" ht="14.4" customHeight="1">
      <c r="A35" s="40"/>
      <c r="B35" s="46"/>
      <c r="C35" s="40"/>
      <c r="D35" s="158" t="s">
        <v>45</v>
      </c>
      <c r="E35" s="145" t="s">
        <v>46</v>
      </c>
      <c r="F35" s="159">
        <f>ROUND((SUM(BE87:BE90)),  2)</f>
        <v>0</v>
      </c>
      <c r="G35" s="40"/>
      <c r="H35" s="40"/>
      <c r="I35" s="160">
        <v>0.20999999999999999</v>
      </c>
      <c r="J35" s="159">
        <f>ROUND(((SUM(BE87:BE90))*I35),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47</v>
      </c>
      <c r="F36" s="159">
        <f>ROUND((SUM(BF87:BF90)),  2)</f>
        <v>0</v>
      </c>
      <c r="G36" s="40"/>
      <c r="H36" s="40"/>
      <c r="I36" s="160">
        <v>0.14999999999999999</v>
      </c>
      <c r="J36" s="159">
        <f>ROUND(((SUM(BF87:BF90))*I36),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48</v>
      </c>
      <c r="F37" s="159">
        <f>ROUND((SUM(BG87:BG90)),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49</v>
      </c>
      <c r="F38" s="159">
        <f>ROUND((SUM(BH87:BH90)),  2)</f>
        <v>0</v>
      </c>
      <c r="G38" s="40"/>
      <c r="H38" s="40"/>
      <c r="I38" s="160">
        <v>0.14999999999999999</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50</v>
      </c>
      <c r="F39" s="159">
        <f>ROUND((SUM(BI87:BI90)),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51</v>
      </c>
      <c r="E41" s="163"/>
      <c r="F41" s="163"/>
      <c r="G41" s="164" t="s">
        <v>52</v>
      </c>
      <c r="H41" s="165" t="s">
        <v>53</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185</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 xml:space="preserve">Rekonstrukce  výpravní budovy v ŽST Planá u Marianských Lázní</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181</v>
      </c>
      <c r="D51" s="24"/>
      <c r="E51" s="24"/>
      <c r="F51" s="24"/>
      <c r="G51" s="24"/>
      <c r="H51" s="24"/>
      <c r="I51" s="24"/>
      <c r="J51" s="24"/>
      <c r="K51" s="24"/>
      <c r="L51" s="22"/>
    </row>
    <row r="52" s="2" customFormat="1" ht="16.5" customHeight="1">
      <c r="A52" s="40"/>
      <c r="B52" s="41"/>
      <c r="C52" s="42"/>
      <c r="D52" s="42"/>
      <c r="E52" s="172" t="s">
        <v>720</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183</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SO 01 - Legalizace přístavby po roce 1975</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17. 6. 2020</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Správa železniční dopravní cesty</v>
      </c>
      <c r="G58" s="42"/>
      <c r="H58" s="42"/>
      <c r="I58" s="34" t="s">
        <v>33</v>
      </c>
      <c r="J58" s="38" t="str">
        <f>E23</f>
        <v>Viagnostics s.r.o.</v>
      </c>
      <c r="K58" s="42"/>
      <c r="L58" s="147"/>
      <c r="S58" s="40"/>
      <c r="T58" s="40"/>
      <c r="U58" s="40"/>
      <c r="V58" s="40"/>
      <c r="W58" s="40"/>
      <c r="X58" s="40"/>
      <c r="Y58" s="40"/>
      <c r="Z58" s="40"/>
      <c r="AA58" s="40"/>
      <c r="AB58" s="40"/>
      <c r="AC58" s="40"/>
      <c r="AD58" s="40"/>
      <c r="AE58" s="40"/>
    </row>
    <row r="59" s="2" customFormat="1" ht="15.15" customHeight="1">
      <c r="A59" s="40"/>
      <c r="B59" s="41"/>
      <c r="C59" s="34" t="s">
        <v>31</v>
      </c>
      <c r="D59" s="42"/>
      <c r="E59" s="42"/>
      <c r="F59" s="29" t="str">
        <f>IF(E20="","",E20)</f>
        <v>Vyplň údaj</v>
      </c>
      <c r="G59" s="42"/>
      <c r="H59" s="42"/>
      <c r="I59" s="34" t="s">
        <v>38</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186</v>
      </c>
      <c r="D61" s="174"/>
      <c r="E61" s="174"/>
      <c r="F61" s="174"/>
      <c r="G61" s="174"/>
      <c r="H61" s="174"/>
      <c r="I61" s="174"/>
      <c r="J61" s="175" t="s">
        <v>187</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73</v>
      </c>
      <c r="D63" s="42"/>
      <c r="E63" s="42"/>
      <c r="F63" s="42"/>
      <c r="G63" s="42"/>
      <c r="H63" s="42"/>
      <c r="I63" s="42"/>
      <c r="J63" s="104">
        <f>J87</f>
        <v>0</v>
      </c>
      <c r="K63" s="42"/>
      <c r="L63" s="147"/>
      <c r="S63" s="40"/>
      <c r="T63" s="40"/>
      <c r="U63" s="40"/>
      <c r="V63" s="40"/>
      <c r="W63" s="40"/>
      <c r="X63" s="40"/>
      <c r="Y63" s="40"/>
      <c r="Z63" s="40"/>
      <c r="AA63" s="40"/>
      <c r="AB63" s="40"/>
      <c r="AC63" s="40"/>
      <c r="AD63" s="40"/>
      <c r="AE63" s="40"/>
      <c r="AU63" s="19" t="s">
        <v>188</v>
      </c>
    </row>
    <row r="64" s="9" customFormat="1" ht="24.96" customHeight="1">
      <c r="A64" s="9"/>
      <c r="B64" s="177"/>
      <c r="C64" s="178"/>
      <c r="D64" s="179" t="s">
        <v>189</v>
      </c>
      <c r="E64" s="180"/>
      <c r="F64" s="180"/>
      <c r="G64" s="180"/>
      <c r="H64" s="180"/>
      <c r="I64" s="180"/>
      <c r="J64" s="181">
        <f>J88</f>
        <v>0</v>
      </c>
      <c r="K64" s="178"/>
      <c r="L64" s="182"/>
      <c r="S64" s="9"/>
      <c r="T64" s="9"/>
      <c r="U64" s="9"/>
      <c r="V64" s="9"/>
      <c r="W64" s="9"/>
      <c r="X64" s="9"/>
      <c r="Y64" s="9"/>
      <c r="Z64" s="9"/>
      <c r="AA64" s="9"/>
      <c r="AB64" s="9"/>
      <c r="AC64" s="9"/>
      <c r="AD64" s="9"/>
      <c r="AE64" s="9"/>
    </row>
    <row r="65" s="12" customFormat="1" ht="19.92" customHeight="1">
      <c r="A65" s="12"/>
      <c r="B65" s="232"/>
      <c r="C65" s="127"/>
      <c r="D65" s="233" t="s">
        <v>722</v>
      </c>
      <c r="E65" s="234"/>
      <c r="F65" s="234"/>
      <c r="G65" s="234"/>
      <c r="H65" s="234"/>
      <c r="I65" s="234"/>
      <c r="J65" s="235">
        <f>J89</f>
        <v>0</v>
      </c>
      <c r="K65" s="127"/>
      <c r="L65" s="236"/>
      <c r="S65" s="12"/>
      <c r="T65" s="12"/>
      <c r="U65" s="12"/>
      <c r="V65" s="12"/>
      <c r="W65" s="12"/>
      <c r="X65" s="12"/>
      <c r="Y65" s="12"/>
      <c r="Z65" s="12"/>
      <c r="AA65" s="12"/>
      <c r="AB65" s="12"/>
      <c r="AC65" s="12"/>
      <c r="AD65" s="12"/>
      <c r="AE65" s="12"/>
    </row>
    <row r="66" s="2" customFormat="1" ht="21.84"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62"/>
      <c r="J67" s="62"/>
      <c r="K67" s="62"/>
      <c r="L67" s="147"/>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64"/>
      <c r="J71" s="64"/>
      <c r="K71" s="64"/>
      <c r="L71" s="147"/>
      <c r="S71" s="40"/>
      <c r="T71" s="40"/>
      <c r="U71" s="40"/>
      <c r="V71" s="40"/>
      <c r="W71" s="40"/>
      <c r="X71" s="40"/>
      <c r="Y71" s="40"/>
      <c r="Z71" s="40"/>
      <c r="AA71" s="40"/>
      <c r="AB71" s="40"/>
      <c r="AC71" s="40"/>
      <c r="AD71" s="40"/>
      <c r="AE71" s="40"/>
    </row>
    <row r="72" s="2" customFormat="1" ht="24.96" customHeight="1">
      <c r="A72" s="40"/>
      <c r="B72" s="41"/>
      <c r="C72" s="25" t="s">
        <v>191</v>
      </c>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42"/>
      <c r="J73" s="42"/>
      <c r="K73" s="42"/>
      <c r="L73" s="147"/>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16.5" customHeight="1">
      <c r="A75" s="40"/>
      <c r="B75" s="41"/>
      <c r="C75" s="42"/>
      <c r="D75" s="42"/>
      <c r="E75" s="172" t="str">
        <f>E7</f>
        <v xml:space="preserve">Rekonstrukce  výpravní budovy v ŽST Planá u Marianských Lázní</v>
      </c>
      <c r="F75" s="34"/>
      <c r="G75" s="34"/>
      <c r="H75" s="34"/>
      <c r="I75" s="42"/>
      <c r="J75" s="42"/>
      <c r="K75" s="42"/>
      <c r="L75" s="147"/>
      <c r="S75" s="40"/>
      <c r="T75" s="40"/>
      <c r="U75" s="40"/>
      <c r="V75" s="40"/>
      <c r="W75" s="40"/>
      <c r="X75" s="40"/>
      <c r="Y75" s="40"/>
      <c r="Z75" s="40"/>
      <c r="AA75" s="40"/>
      <c r="AB75" s="40"/>
      <c r="AC75" s="40"/>
      <c r="AD75" s="40"/>
      <c r="AE75" s="40"/>
    </row>
    <row r="76" s="1" customFormat="1" ht="12" customHeight="1">
      <c r="B76" s="23"/>
      <c r="C76" s="34" t="s">
        <v>181</v>
      </c>
      <c r="D76" s="24"/>
      <c r="E76" s="24"/>
      <c r="F76" s="24"/>
      <c r="G76" s="24"/>
      <c r="H76" s="24"/>
      <c r="I76" s="24"/>
      <c r="J76" s="24"/>
      <c r="K76" s="24"/>
      <c r="L76" s="22"/>
    </row>
    <row r="77" s="2" customFormat="1" ht="16.5" customHeight="1">
      <c r="A77" s="40"/>
      <c r="B77" s="41"/>
      <c r="C77" s="42"/>
      <c r="D77" s="42"/>
      <c r="E77" s="172" t="s">
        <v>720</v>
      </c>
      <c r="F77" s="42"/>
      <c r="G77" s="42"/>
      <c r="H77" s="42"/>
      <c r="I77" s="42"/>
      <c r="J77" s="42"/>
      <c r="K77" s="42"/>
      <c r="L77" s="147"/>
      <c r="S77" s="40"/>
      <c r="T77" s="40"/>
      <c r="U77" s="40"/>
      <c r="V77" s="40"/>
      <c r="W77" s="40"/>
      <c r="X77" s="40"/>
      <c r="Y77" s="40"/>
      <c r="Z77" s="40"/>
      <c r="AA77" s="40"/>
      <c r="AB77" s="40"/>
      <c r="AC77" s="40"/>
      <c r="AD77" s="40"/>
      <c r="AE77" s="40"/>
    </row>
    <row r="78" s="2" customFormat="1" ht="12" customHeight="1">
      <c r="A78" s="40"/>
      <c r="B78" s="41"/>
      <c r="C78" s="34" t="s">
        <v>183</v>
      </c>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6.5" customHeight="1">
      <c r="A79" s="40"/>
      <c r="B79" s="41"/>
      <c r="C79" s="42"/>
      <c r="D79" s="42"/>
      <c r="E79" s="71" t="str">
        <f>E11</f>
        <v>SO 01 - Legalizace přístavby po roce 1975</v>
      </c>
      <c r="F79" s="42"/>
      <c r="G79" s="42"/>
      <c r="H79" s="42"/>
      <c r="I79" s="42"/>
      <c r="J79" s="42"/>
      <c r="K79" s="42"/>
      <c r="L79" s="147"/>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12" customHeight="1">
      <c r="A81" s="40"/>
      <c r="B81" s="41"/>
      <c r="C81" s="34" t="s">
        <v>21</v>
      </c>
      <c r="D81" s="42"/>
      <c r="E81" s="42"/>
      <c r="F81" s="29" t="str">
        <f>F14</f>
        <v xml:space="preserve"> </v>
      </c>
      <c r="G81" s="42"/>
      <c r="H81" s="42"/>
      <c r="I81" s="34" t="s">
        <v>23</v>
      </c>
      <c r="J81" s="74" t="str">
        <f>IF(J14="","",J14)</f>
        <v>17. 6. 2020</v>
      </c>
      <c r="K81" s="42"/>
      <c r="L81" s="147"/>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5.15" customHeight="1">
      <c r="A83" s="40"/>
      <c r="B83" s="41"/>
      <c r="C83" s="34" t="s">
        <v>25</v>
      </c>
      <c r="D83" s="42"/>
      <c r="E83" s="42"/>
      <c r="F83" s="29" t="str">
        <f>E17</f>
        <v>Správa železniční dopravní cesty</v>
      </c>
      <c r="G83" s="42"/>
      <c r="H83" s="42"/>
      <c r="I83" s="34" t="s">
        <v>33</v>
      </c>
      <c r="J83" s="38" t="str">
        <f>E23</f>
        <v>Viagnostics s.r.o.</v>
      </c>
      <c r="K83" s="42"/>
      <c r="L83" s="147"/>
      <c r="S83" s="40"/>
      <c r="T83" s="40"/>
      <c r="U83" s="40"/>
      <c r="V83" s="40"/>
      <c r="W83" s="40"/>
      <c r="X83" s="40"/>
      <c r="Y83" s="40"/>
      <c r="Z83" s="40"/>
      <c r="AA83" s="40"/>
      <c r="AB83" s="40"/>
      <c r="AC83" s="40"/>
      <c r="AD83" s="40"/>
      <c r="AE83" s="40"/>
    </row>
    <row r="84" s="2" customFormat="1" ht="15.15" customHeight="1">
      <c r="A84" s="40"/>
      <c r="B84" s="41"/>
      <c r="C84" s="34" t="s">
        <v>31</v>
      </c>
      <c r="D84" s="42"/>
      <c r="E84" s="42"/>
      <c r="F84" s="29" t="str">
        <f>IF(E20="","",E20)</f>
        <v>Vyplň údaj</v>
      </c>
      <c r="G84" s="42"/>
      <c r="H84" s="42"/>
      <c r="I84" s="34" t="s">
        <v>38</v>
      </c>
      <c r="J84" s="38" t="str">
        <f>E26</f>
        <v xml:space="preserve"> </v>
      </c>
      <c r="K84" s="42"/>
      <c r="L84" s="147"/>
      <c r="S84" s="40"/>
      <c r="T84" s="40"/>
      <c r="U84" s="40"/>
      <c r="V84" s="40"/>
      <c r="W84" s="40"/>
      <c r="X84" s="40"/>
      <c r="Y84" s="40"/>
      <c r="Z84" s="40"/>
      <c r="AA84" s="40"/>
      <c r="AB84" s="40"/>
      <c r="AC84" s="40"/>
      <c r="AD84" s="40"/>
      <c r="AE84" s="40"/>
    </row>
    <row r="85" s="2" customFormat="1" ht="10.32" customHeight="1">
      <c r="A85" s="40"/>
      <c r="B85" s="41"/>
      <c r="C85" s="42"/>
      <c r="D85" s="42"/>
      <c r="E85" s="42"/>
      <c r="F85" s="42"/>
      <c r="G85" s="42"/>
      <c r="H85" s="42"/>
      <c r="I85" s="42"/>
      <c r="J85" s="42"/>
      <c r="K85" s="42"/>
      <c r="L85" s="147"/>
      <c r="S85" s="40"/>
      <c r="T85" s="40"/>
      <c r="U85" s="40"/>
      <c r="V85" s="40"/>
      <c r="W85" s="40"/>
      <c r="X85" s="40"/>
      <c r="Y85" s="40"/>
      <c r="Z85" s="40"/>
      <c r="AA85" s="40"/>
      <c r="AB85" s="40"/>
      <c r="AC85" s="40"/>
      <c r="AD85" s="40"/>
      <c r="AE85" s="40"/>
    </row>
    <row r="86" s="10" customFormat="1" ht="29.28" customHeight="1">
      <c r="A86" s="183"/>
      <c r="B86" s="184"/>
      <c r="C86" s="185" t="s">
        <v>192</v>
      </c>
      <c r="D86" s="186" t="s">
        <v>60</v>
      </c>
      <c r="E86" s="186" t="s">
        <v>56</v>
      </c>
      <c r="F86" s="186" t="s">
        <v>57</v>
      </c>
      <c r="G86" s="186" t="s">
        <v>193</v>
      </c>
      <c r="H86" s="186" t="s">
        <v>194</v>
      </c>
      <c r="I86" s="186" t="s">
        <v>195</v>
      </c>
      <c r="J86" s="186" t="s">
        <v>187</v>
      </c>
      <c r="K86" s="187" t="s">
        <v>196</v>
      </c>
      <c r="L86" s="188"/>
      <c r="M86" s="94" t="s">
        <v>19</v>
      </c>
      <c r="N86" s="95" t="s">
        <v>45</v>
      </c>
      <c r="O86" s="95" t="s">
        <v>197</v>
      </c>
      <c r="P86" s="95" t="s">
        <v>198</v>
      </c>
      <c r="Q86" s="95" t="s">
        <v>199</v>
      </c>
      <c r="R86" s="95" t="s">
        <v>200</v>
      </c>
      <c r="S86" s="95" t="s">
        <v>201</v>
      </c>
      <c r="T86" s="96" t="s">
        <v>202</v>
      </c>
      <c r="U86" s="183"/>
      <c r="V86" s="183"/>
      <c r="W86" s="183"/>
      <c r="X86" s="183"/>
      <c r="Y86" s="183"/>
      <c r="Z86" s="183"/>
      <c r="AA86" s="183"/>
      <c r="AB86" s="183"/>
      <c r="AC86" s="183"/>
      <c r="AD86" s="183"/>
      <c r="AE86" s="183"/>
    </row>
    <row r="87" s="2" customFormat="1" ht="22.8" customHeight="1">
      <c r="A87" s="40"/>
      <c r="B87" s="41"/>
      <c r="C87" s="101" t="s">
        <v>203</v>
      </c>
      <c r="D87" s="42"/>
      <c r="E87" s="42"/>
      <c r="F87" s="42"/>
      <c r="G87" s="42"/>
      <c r="H87" s="42"/>
      <c r="I87" s="42"/>
      <c r="J87" s="189">
        <f>BK87</f>
        <v>0</v>
      </c>
      <c r="K87" s="42"/>
      <c r="L87" s="46"/>
      <c r="M87" s="97"/>
      <c r="N87" s="190"/>
      <c r="O87" s="98"/>
      <c r="P87" s="191">
        <f>P88</f>
        <v>0</v>
      </c>
      <c r="Q87" s="98"/>
      <c r="R87" s="191">
        <f>R88</f>
        <v>0</v>
      </c>
      <c r="S87" s="98"/>
      <c r="T87" s="192">
        <f>T88</f>
        <v>0</v>
      </c>
      <c r="U87" s="40"/>
      <c r="V87" s="40"/>
      <c r="W87" s="40"/>
      <c r="X87" s="40"/>
      <c r="Y87" s="40"/>
      <c r="Z87" s="40"/>
      <c r="AA87" s="40"/>
      <c r="AB87" s="40"/>
      <c r="AC87" s="40"/>
      <c r="AD87" s="40"/>
      <c r="AE87" s="40"/>
      <c r="AT87" s="19" t="s">
        <v>74</v>
      </c>
      <c r="AU87" s="19" t="s">
        <v>188</v>
      </c>
      <c r="BK87" s="193">
        <f>BK88</f>
        <v>0</v>
      </c>
    </row>
    <row r="88" s="11" customFormat="1" ht="25.92" customHeight="1">
      <c r="A88" s="11"/>
      <c r="B88" s="194"/>
      <c r="C88" s="195"/>
      <c r="D88" s="196" t="s">
        <v>74</v>
      </c>
      <c r="E88" s="197" t="s">
        <v>204</v>
      </c>
      <c r="F88" s="197" t="s">
        <v>205</v>
      </c>
      <c r="G88" s="195"/>
      <c r="H88" s="195"/>
      <c r="I88" s="198"/>
      <c r="J88" s="199">
        <f>BK88</f>
        <v>0</v>
      </c>
      <c r="K88" s="195"/>
      <c r="L88" s="200"/>
      <c r="M88" s="201"/>
      <c r="N88" s="202"/>
      <c r="O88" s="202"/>
      <c r="P88" s="203">
        <f>P89</f>
        <v>0</v>
      </c>
      <c r="Q88" s="202"/>
      <c r="R88" s="203">
        <f>R89</f>
        <v>0</v>
      </c>
      <c r="S88" s="202"/>
      <c r="T88" s="204">
        <f>T89</f>
        <v>0</v>
      </c>
      <c r="U88" s="11"/>
      <c r="V88" s="11"/>
      <c r="W88" s="11"/>
      <c r="X88" s="11"/>
      <c r="Y88" s="11"/>
      <c r="Z88" s="11"/>
      <c r="AA88" s="11"/>
      <c r="AB88" s="11"/>
      <c r="AC88" s="11"/>
      <c r="AD88" s="11"/>
      <c r="AE88" s="11"/>
      <c r="AR88" s="205" t="s">
        <v>206</v>
      </c>
      <c r="AT88" s="206" t="s">
        <v>74</v>
      </c>
      <c r="AU88" s="206" t="s">
        <v>75</v>
      </c>
      <c r="AY88" s="205" t="s">
        <v>207</v>
      </c>
      <c r="BK88" s="207">
        <f>BK89</f>
        <v>0</v>
      </c>
    </row>
    <row r="89" s="11" customFormat="1" ht="22.8" customHeight="1">
      <c r="A89" s="11"/>
      <c r="B89" s="194"/>
      <c r="C89" s="195"/>
      <c r="D89" s="196" t="s">
        <v>74</v>
      </c>
      <c r="E89" s="237" t="s">
        <v>723</v>
      </c>
      <c r="F89" s="237" t="s">
        <v>724</v>
      </c>
      <c r="G89" s="195"/>
      <c r="H89" s="195"/>
      <c r="I89" s="198"/>
      <c r="J89" s="238">
        <f>BK89</f>
        <v>0</v>
      </c>
      <c r="K89" s="195"/>
      <c r="L89" s="200"/>
      <c r="M89" s="201"/>
      <c r="N89" s="202"/>
      <c r="O89" s="202"/>
      <c r="P89" s="203">
        <f>P90</f>
        <v>0</v>
      </c>
      <c r="Q89" s="202"/>
      <c r="R89" s="203">
        <f>R90</f>
        <v>0</v>
      </c>
      <c r="S89" s="202"/>
      <c r="T89" s="204">
        <f>T90</f>
        <v>0</v>
      </c>
      <c r="U89" s="11"/>
      <c r="V89" s="11"/>
      <c r="W89" s="11"/>
      <c r="X89" s="11"/>
      <c r="Y89" s="11"/>
      <c r="Z89" s="11"/>
      <c r="AA89" s="11"/>
      <c r="AB89" s="11"/>
      <c r="AC89" s="11"/>
      <c r="AD89" s="11"/>
      <c r="AE89" s="11"/>
      <c r="AR89" s="205" t="s">
        <v>206</v>
      </c>
      <c r="AT89" s="206" t="s">
        <v>74</v>
      </c>
      <c r="AU89" s="206" t="s">
        <v>82</v>
      </c>
      <c r="AY89" s="205" t="s">
        <v>207</v>
      </c>
      <c r="BK89" s="207">
        <f>BK90</f>
        <v>0</v>
      </c>
    </row>
    <row r="90" s="2" customFormat="1" ht="14.4" customHeight="1">
      <c r="A90" s="40"/>
      <c r="B90" s="41"/>
      <c r="C90" s="208" t="s">
        <v>82</v>
      </c>
      <c r="D90" s="208" t="s">
        <v>208</v>
      </c>
      <c r="E90" s="209" t="s">
        <v>242</v>
      </c>
      <c r="F90" s="210" t="s">
        <v>725</v>
      </c>
      <c r="G90" s="211" t="s">
        <v>211</v>
      </c>
      <c r="H90" s="212">
        <v>1</v>
      </c>
      <c r="I90" s="213"/>
      <c r="J90" s="214">
        <f>ROUND(I90*H90,2)</f>
        <v>0</v>
      </c>
      <c r="K90" s="210" t="s">
        <v>19</v>
      </c>
      <c r="L90" s="46"/>
      <c r="M90" s="226" t="s">
        <v>19</v>
      </c>
      <c r="N90" s="227" t="s">
        <v>46</v>
      </c>
      <c r="O90" s="228"/>
      <c r="P90" s="229">
        <f>O90*H90</f>
        <v>0</v>
      </c>
      <c r="Q90" s="229">
        <v>0</v>
      </c>
      <c r="R90" s="229">
        <f>Q90*H90</f>
        <v>0</v>
      </c>
      <c r="S90" s="229">
        <v>0</v>
      </c>
      <c r="T90" s="230">
        <f>S90*H90</f>
        <v>0</v>
      </c>
      <c r="U90" s="40"/>
      <c r="V90" s="40"/>
      <c r="W90" s="40"/>
      <c r="X90" s="40"/>
      <c r="Y90" s="40"/>
      <c r="Z90" s="40"/>
      <c r="AA90" s="40"/>
      <c r="AB90" s="40"/>
      <c r="AC90" s="40"/>
      <c r="AD90" s="40"/>
      <c r="AE90" s="40"/>
      <c r="AR90" s="219" t="s">
        <v>219</v>
      </c>
      <c r="AT90" s="219" t="s">
        <v>208</v>
      </c>
      <c r="AU90" s="219" t="s">
        <v>84</v>
      </c>
      <c r="AY90" s="19" t="s">
        <v>207</v>
      </c>
      <c r="BE90" s="220">
        <f>IF(N90="základní",J90,0)</f>
        <v>0</v>
      </c>
      <c r="BF90" s="220">
        <f>IF(N90="snížená",J90,0)</f>
        <v>0</v>
      </c>
      <c r="BG90" s="220">
        <f>IF(N90="zákl. přenesená",J90,0)</f>
        <v>0</v>
      </c>
      <c r="BH90" s="220">
        <f>IF(N90="sníž. přenesená",J90,0)</f>
        <v>0</v>
      </c>
      <c r="BI90" s="220">
        <f>IF(N90="nulová",J90,0)</f>
        <v>0</v>
      </c>
      <c r="BJ90" s="19" t="s">
        <v>82</v>
      </c>
      <c r="BK90" s="220">
        <f>ROUND(I90*H90,2)</f>
        <v>0</v>
      </c>
      <c r="BL90" s="19" t="s">
        <v>219</v>
      </c>
      <c r="BM90" s="219" t="s">
        <v>726</v>
      </c>
    </row>
    <row r="91" s="2" customFormat="1" ht="6.96" customHeight="1">
      <c r="A91" s="40"/>
      <c r="B91" s="61"/>
      <c r="C91" s="62"/>
      <c r="D91" s="62"/>
      <c r="E91" s="62"/>
      <c r="F91" s="62"/>
      <c r="G91" s="62"/>
      <c r="H91" s="62"/>
      <c r="I91" s="62"/>
      <c r="J91" s="62"/>
      <c r="K91" s="62"/>
      <c r="L91" s="46"/>
      <c r="M91" s="40"/>
      <c r="O91" s="40"/>
      <c r="P91" s="40"/>
      <c r="Q91" s="40"/>
      <c r="R91" s="40"/>
      <c r="S91" s="40"/>
      <c r="T91" s="40"/>
      <c r="U91" s="40"/>
      <c r="V91" s="40"/>
      <c r="W91" s="40"/>
      <c r="X91" s="40"/>
      <c r="Y91" s="40"/>
      <c r="Z91" s="40"/>
      <c r="AA91" s="40"/>
      <c r="AB91" s="40"/>
      <c r="AC91" s="40"/>
      <c r="AD91" s="40"/>
      <c r="AE91" s="40"/>
    </row>
  </sheetData>
  <sheetProtection sheet="1" autoFilter="0" formatColumns="0" formatRows="0" objects="1" scenarios="1" spinCount="100000" saltValue="EG8pUyajoKouPaAywHofZ9iugafcSB2G8qJbm38oBqEX6KSS4Z7LNbBoRELCo/CPo3ruSQYntrO8XID7/aPbrg==" hashValue="Aq7P/VAzzANeZrN9PEPkh5P35FVWSOayHyZAUzfB1U131kE4Tx2A18R4bwBMDWYgMtWCT/YtzwoTrzSbXKZd+Q==" algorithmName="SHA-512" password="CC35"/>
  <autoFilter ref="C86:K90"/>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129</v>
      </c>
    </row>
    <row r="3" s="1" customFormat="1" ht="6.96" customHeight="1">
      <c r="B3" s="141"/>
      <c r="C3" s="142"/>
      <c r="D3" s="142"/>
      <c r="E3" s="142"/>
      <c r="F3" s="142"/>
      <c r="G3" s="142"/>
      <c r="H3" s="142"/>
      <c r="I3" s="142"/>
      <c r="J3" s="142"/>
      <c r="K3" s="142"/>
      <c r="L3" s="22"/>
      <c r="AT3" s="19" t="s">
        <v>84</v>
      </c>
    </row>
    <row r="4" s="1" customFormat="1" ht="24.96" customHeight="1">
      <c r="B4" s="22"/>
      <c r="D4" s="143" t="s">
        <v>180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s="1" customFormat="1" ht="12" customHeight="1">
      <c r="B8" s="22"/>
      <c r="D8" s="145" t="s">
        <v>181</v>
      </c>
      <c r="L8" s="22"/>
    </row>
    <row r="9" s="2" customFormat="1" ht="16.5" customHeight="1">
      <c r="A9" s="40"/>
      <c r="B9" s="46"/>
      <c r="C9" s="40"/>
      <c r="D9" s="40"/>
      <c r="E9" s="146" t="s">
        <v>720</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183</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727</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5" t="s">
        <v>22</v>
      </c>
      <c r="G14" s="40"/>
      <c r="H14" s="40"/>
      <c r="I14" s="145" t="s">
        <v>23</v>
      </c>
      <c r="J14" s="149" t="str">
        <f>'Rekapitulace stavby'!AN8</f>
        <v>17. 6. 2020</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
        <v>27</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
        <v>28</v>
      </c>
      <c r="F17" s="40"/>
      <c r="G17" s="40"/>
      <c r="H17" s="40"/>
      <c r="I17" s="145" t="s">
        <v>29</v>
      </c>
      <c r="J17" s="135" t="s">
        <v>30</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31</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29</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33</v>
      </c>
      <c r="E22" s="40"/>
      <c r="F22" s="40"/>
      <c r="G22" s="40"/>
      <c r="H22" s="40"/>
      <c r="I22" s="145" t="s">
        <v>26</v>
      </c>
      <c r="J22" s="135" t="s">
        <v>34</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
        <v>35</v>
      </c>
      <c r="F23" s="40"/>
      <c r="G23" s="40"/>
      <c r="H23" s="40"/>
      <c r="I23" s="145" t="s">
        <v>29</v>
      </c>
      <c r="J23" s="135" t="s">
        <v>36</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38</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29</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39</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41</v>
      </c>
      <c r="E32" s="40"/>
      <c r="F32" s="40"/>
      <c r="G32" s="40"/>
      <c r="H32" s="40"/>
      <c r="I32" s="40"/>
      <c r="J32" s="156">
        <f>ROUND(J88,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43</v>
      </c>
      <c r="G34" s="40"/>
      <c r="H34" s="40"/>
      <c r="I34" s="157" t="s">
        <v>42</v>
      </c>
      <c r="J34" s="157" t="s">
        <v>44</v>
      </c>
      <c r="K34" s="40"/>
      <c r="L34" s="147"/>
      <c r="S34" s="40"/>
      <c r="T34" s="40"/>
      <c r="U34" s="40"/>
      <c r="V34" s="40"/>
      <c r="W34" s="40"/>
      <c r="X34" s="40"/>
      <c r="Y34" s="40"/>
      <c r="Z34" s="40"/>
      <c r="AA34" s="40"/>
      <c r="AB34" s="40"/>
      <c r="AC34" s="40"/>
      <c r="AD34" s="40"/>
      <c r="AE34" s="40"/>
    </row>
    <row r="35" s="2" customFormat="1" ht="14.4" customHeight="1">
      <c r="A35" s="40"/>
      <c r="B35" s="46"/>
      <c r="C35" s="40"/>
      <c r="D35" s="158" t="s">
        <v>45</v>
      </c>
      <c r="E35" s="145" t="s">
        <v>46</v>
      </c>
      <c r="F35" s="159">
        <f>ROUND((SUM(BE88:BE103)),  2)</f>
        <v>0</v>
      </c>
      <c r="G35" s="40"/>
      <c r="H35" s="40"/>
      <c r="I35" s="160">
        <v>0.20999999999999999</v>
      </c>
      <c r="J35" s="159">
        <f>ROUND(((SUM(BE88:BE103))*I35),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47</v>
      </c>
      <c r="F36" s="159">
        <f>ROUND((SUM(BF88:BF103)),  2)</f>
        <v>0</v>
      </c>
      <c r="G36" s="40"/>
      <c r="H36" s="40"/>
      <c r="I36" s="160">
        <v>0.14999999999999999</v>
      </c>
      <c r="J36" s="159">
        <f>ROUND(((SUM(BF88:BF103))*I36),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48</v>
      </c>
      <c r="F37" s="159">
        <f>ROUND((SUM(BG88:BG103)),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49</v>
      </c>
      <c r="F38" s="159">
        <f>ROUND((SUM(BH88:BH103)),  2)</f>
        <v>0</v>
      </c>
      <c r="G38" s="40"/>
      <c r="H38" s="40"/>
      <c r="I38" s="160">
        <v>0.14999999999999999</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50</v>
      </c>
      <c r="F39" s="159">
        <f>ROUND((SUM(BI88:BI103)),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51</v>
      </c>
      <c r="E41" s="163"/>
      <c r="F41" s="163"/>
      <c r="G41" s="164" t="s">
        <v>52</v>
      </c>
      <c r="H41" s="165" t="s">
        <v>53</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185</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 xml:space="preserve">Rekonstrukce  výpravní budovy v ŽST Planá u Marianských Lázní</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181</v>
      </c>
      <c r="D51" s="24"/>
      <c r="E51" s="24"/>
      <c r="F51" s="24"/>
      <c r="G51" s="24"/>
      <c r="H51" s="24"/>
      <c r="I51" s="24"/>
      <c r="J51" s="24"/>
      <c r="K51" s="24"/>
      <c r="L51" s="22"/>
    </row>
    <row r="52" s="2" customFormat="1" ht="16.5" customHeight="1">
      <c r="A52" s="40"/>
      <c r="B52" s="41"/>
      <c r="C52" s="42"/>
      <c r="D52" s="42"/>
      <c r="E52" s="172" t="s">
        <v>720</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183</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SO 02 - Odstranění stavby po roce 1975</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17. 6. 2020</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Správa železniční dopravní cesty</v>
      </c>
      <c r="G58" s="42"/>
      <c r="H58" s="42"/>
      <c r="I58" s="34" t="s">
        <v>33</v>
      </c>
      <c r="J58" s="38" t="str">
        <f>E23</f>
        <v>Viagnostics s.r.o.</v>
      </c>
      <c r="K58" s="42"/>
      <c r="L58" s="147"/>
      <c r="S58" s="40"/>
      <c r="T58" s="40"/>
      <c r="U58" s="40"/>
      <c r="V58" s="40"/>
      <c r="W58" s="40"/>
      <c r="X58" s="40"/>
      <c r="Y58" s="40"/>
      <c r="Z58" s="40"/>
      <c r="AA58" s="40"/>
      <c r="AB58" s="40"/>
      <c r="AC58" s="40"/>
      <c r="AD58" s="40"/>
      <c r="AE58" s="40"/>
    </row>
    <row r="59" s="2" customFormat="1" ht="15.15" customHeight="1">
      <c r="A59" s="40"/>
      <c r="B59" s="41"/>
      <c r="C59" s="34" t="s">
        <v>31</v>
      </c>
      <c r="D59" s="42"/>
      <c r="E59" s="42"/>
      <c r="F59" s="29" t="str">
        <f>IF(E20="","",E20)</f>
        <v>Vyplň údaj</v>
      </c>
      <c r="G59" s="42"/>
      <c r="H59" s="42"/>
      <c r="I59" s="34" t="s">
        <v>38</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186</v>
      </c>
      <c r="D61" s="174"/>
      <c r="E61" s="174"/>
      <c r="F61" s="174"/>
      <c r="G61" s="174"/>
      <c r="H61" s="174"/>
      <c r="I61" s="174"/>
      <c r="J61" s="175" t="s">
        <v>187</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73</v>
      </c>
      <c r="D63" s="42"/>
      <c r="E63" s="42"/>
      <c r="F63" s="42"/>
      <c r="G63" s="42"/>
      <c r="H63" s="42"/>
      <c r="I63" s="42"/>
      <c r="J63" s="104">
        <f>J88</f>
        <v>0</v>
      </c>
      <c r="K63" s="42"/>
      <c r="L63" s="147"/>
      <c r="S63" s="40"/>
      <c r="T63" s="40"/>
      <c r="U63" s="40"/>
      <c r="V63" s="40"/>
      <c r="W63" s="40"/>
      <c r="X63" s="40"/>
      <c r="Y63" s="40"/>
      <c r="Z63" s="40"/>
      <c r="AA63" s="40"/>
      <c r="AB63" s="40"/>
      <c r="AC63" s="40"/>
      <c r="AD63" s="40"/>
      <c r="AE63" s="40"/>
      <c r="AU63" s="19" t="s">
        <v>188</v>
      </c>
    </row>
    <row r="64" s="9" customFormat="1" ht="24.96" customHeight="1">
      <c r="A64" s="9"/>
      <c r="B64" s="177"/>
      <c r="C64" s="178"/>
      <c r="D64" s="179" t="s">
        <v>265</v>
      </c>
      <c r="E64" s="180"/>
      <c r="F64" s="180"/>
      <c r="G64" s="180"/>
      <c r="H64" s="180"/>
      <c r="I64" s="180"/>
      <c r="J64" s="181">
        <f>J89</f>
        <v>0</v>
      </c>
      <c r="K64" s="178"/>
      <c r="L64" s="182"/>
      <c r="S64" s="9"/>
      <c r="T64" s="9"/>
      <c r="U64" s="9"/>
      <c r="V64" s="9"/>
      <c r="W64" s="9"/>
      <c r="X64" s="9"/>
      <c r="Y64" s="9"/>
      <c r="Z64" s="9"/>
      <c r="AA64" s="9"/>
      <c r="AB64" s="9"/>
      <c r="AC64" s="9"/>
      <c r="AD64" s="9"/>
      <c r="AE64" s="9"/>
    </row>
    <row r="65" s="12" customFormat="1" ht="19.92" customHeight="1">
      <c r="A65" s="12"/>
      <c r="B65" s="232"/>
      <c r="C65" s="127"/>
      <c r="D65" s="233" t="s">
        <v>271</v>
      </c>
      <c r="E65" s="234"/>
      <c r="F65" s="234"/>
      <c r="G65" s="234"/>
      <c r="H65" s="234"/>
      <c r="I65" s="234"/>
      <c r="J65" s="235">
        <f>J90</f>
        <v>0</v>
      </c>
      <c r="K65" s="127"/>
      <c r="L65" s="236"/>
      <c r="S65" s="12"/>
      <c r="T65" s="12"/>
      <c r="U65" s="12"/>
      <c r="V65" s="12"/>
      <c r="W65" s="12"/>
      <c r="X65" s="12"/>
      <c r="Y65" s="12"/>
      <c r="Z65" s="12"/>
      <c r="AA65" s="12"/>
      <c r="AB65" s="12"/>
      <c r="AC65" s="12"/>
      <c r="AD65" s="12"/>
      <c r="AE65" s="12"/>
    </row>
    <row r="66" s="12" customFormat="1" ht="19.92" customHeight="1">
      <c r="A66" s="12"/>
      <c r="B66" s="232"/>
      <c r="C66" s="127"/>
      <c r="D66" s="233" t="s">
        <v>272</v>
      </c>
      <c r="E66" s="234"/>
      <c r="F66" s="234"/>
      <c r="G66" s="234"/>
      <c r="H66" s="234"/>
      <c r="I66" s="234"/>
      <c r="J66" s="235">
        <f>J94</f>
        <v>0</v>
      </c>
      <c r="K66" s="127"/>
      <c r="L66" s="236"/>
      <c r="S66" s="12"/>
      <c r="T66" s="12"/>
      <c r="U66" s="12"/>
      <c r="V66" s="12"/>
      <c r="W66" s="12"/>
      <c r="X66" s="12"/>
      <c r="Y66" s="12"/>
      <c r="Z66" s="12"/>
      <c r="AA66" s="12"/>
      <c r="AB66" s="12"/>
      <c r="AC66" s="12"/>
      <c r="AD66" s="12"/>
      <c r="AE66" s="12"/>
    </row>
    <row r="67" s="2" customFormat="1" ht="21.84" customHeight="1">
      <c r="A67" s="40"/>
      <c r="B67" s="41"/>
      <c r="C67" s="42"/>
      <c r="D67" s="42"/>
      <c r="E67" s="42"/>
      <c r="F67" s="42"/>
      <c r="G67" s="42"/>
      <c r="H67" s="42"/>
      <c r="I67" s="42"/>
      <c r="J67" s="42"/>
      <c r="K67" s="42"/>
      <c r="L67" s="147"/>
      <c r="S67" s="40"/>
      <c r="T67" s="40"/>
      <c r="U67" s="40"/>
      <c r="V67" s="40"/>
      <c r="W67" s="40"/>
      <c r="X67" s="40"/>
      <c r="Y67" s="40"/>
      <c r="Z67" s="40"/>
      <c r="AA67" s="40"/>
      <c r="AB67" s="40"/>
      <c r="AC67" s="40"/>
      <c r="AD67" s="40"/>
      <c r="AE67" s="40"/>
    </row>
    <row r="68" s="2" customFormat="1" ht="6.96" customHeight="1">
      <c r="A68" s="40"/>
      <c r="B68" s="61"/>
      <c r="C68" s="62"/>
      <c r="D68" s="62"/>
      <c r="E68" s="62"/>
      <c r="F68" s="62"/>
      <c r="G68" s="62"/>
      <c r="H68" s="62"/>
      <c r="I68" s="62"/>
      <c r="J68" s="62"/>
      <c r="K68" s="62"/>
      <c r="L68" s="147"/>
      <c r="S68" s="40"/>
      <c r="T68" s="40"/>
      <c r="U68" s="40"/>
      <c r="V68" s="40"/>
      <c r="W68" s="40"/>
      <c r="X68" s="40"/>
      <c r="Y68" s="40"/>
      <c r="Z68" s="40"/>
      <c r="AA68" s="40"/>
      <c r="AB68" s="40"/>
      <c r="AC68" s="40"/>
      <c r="AD68" s="40"/>
      <c r="AE68" s="40"/>
    </row>
    <row r="72" s="2" customFormat="1" ht="6.96" customHeight="1">
      <c r="A72" s="40"/>
      <c r="B72" s="63"/>
      <c r="C72" s="64"/>
      <c r="D72" s="64"/>
      <c r="E72" s="64"/>
      <c r="F72" s="64"/>
      <c r="G72" s="64"/>
      <c r="H72" s="64"/>
      <c r="I72" s="64"/>
      <c r="J72" s="64"/>
      <c r="K72" s="64"/>
      <c r="L72" s="147"/>
      <c r="S72" s="40"/>
      <c r="T72" s="40"/>
      <c r="U72" s="40"/>
      <c r="V72" s="40"/>
      <c r="W72" s="40"/>
      <c r="X72" s="40"/>
      <c r="Y72" s="40"/>
      <c r="Z72" s="40"/>
      <c r="AA72" s="40"/>
      <c r="AB72" s="40"/>
      <c r="AC72" s="40"/>
      <c r="AD72" s="40"/>
      <c r="AE72" s="40"/>
    </row>
    <row r="73" s="2" customFormat="1" ht="24.96" customHeight="1">
      <c r="A73" s="40"/>
      <c r="B73" s="41"/>
      <c r="C73" s="25" t="s">
        <v>191</v>
      </c>
      <c r="D73" s="42"/>
      <c r="E73" s="42"/>
      <c r="F73" s="42"/>
      <c r="G73" s="42"/>
      <c r="H73" s="42"/>
      <c r="I73" s="42"/>
      <c r="J73" s="42"/>
      <c r="K73" s="42"/>
      <c r="L73" s="147"/>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12" customHeight="1">
      <c r="A75" s="40"/>
      <c r="B75" s="41"/>
      <c r="C75" s="34" t="s">
        <v>16</v>
      </c>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16.5" customHeight="1">
      <c r="A76" s="40"/>
      <c r="B76" s="41"/>
      <c r="C76" s="42"/>
      <c r="D76" s="42"/>
      <c r="E76" s="172" t="str">
        <f>E7</f>
        <v xml:space="preserve">Rekonstrukce  výpravní budovy v ŽST Planá u Marianských Lázní</v>
      </c>
      <c r="F76" s="34"/>
      <c r="G76" s="34"/>
      <c r="H76" s="34"/>
      <c r="I76" s="42"/>
      <c r="J76" s="42"/>
      <c r="K76" s="42"/>
      <c r="L76" s="147"/>
      <c r="S76" s="40"/>
      <c r="T76" s="40"/>
      <c r="U76" s="40"/>
      <c r="V76" s="40"/>
      <c r="W76" s="40"/>
      <c r="X76" s="40"/>
      <c r="Y76" s="40"/>
      <c r="Z76" s="40"/>
      <c r="AA76" s="40"/>
      <c r="AB76" s="40"/>
      <c r="AC76" s="40"/>
      <c r="AD76" s="40"/>
      <c r="AE76" s="40"/>
    </row>
    <row r="77" s="1" customFormat="1" ht="12" customHeight="1">
      <c r="B77" s="23"/>
      <c r="C77" s="34" t="s">
        <v>181</v>
      </c>
      <c r="D77" s="24"/>
      <c r="E77" s="24"/>
      <c r="F77" s="24"/>
      <c r="G77" s="24"/>
      <c r="H77" s="24"/>
      <c r="I77" s="24"/>
      <c r="J77" s="24"/>
      <c r="K77" s="24"/>
      <c r="L77" s="22"/>
    </row>
    <row r="78" s="2" customFormat="1" ht="16.5" customHeight="1">
      <c r="A78" s="40"/>
      <c r="B78" s="41"/>
      <c r="C78" s="42"/>
      <c r="D78" s="42"/>
      <c r="E78" s="172" t="s">
        <v>720</v>
      </c>
      <c r="F78" s="42"/>
      <c r="G78" s="42"/>
      <c r="H78" s="42"/>
      <c r="I78" s="42"/>
      <c r="J78" s="42"/>
      <c r="K78" s="42"/>
      <c r="L78" s="147"/>
      <c r="S78" s="40"/>
      <c r="T78" s="40"/>
      <c r="U78" s="40"/>
      <c r="V78" s="40"/>
      <c r="W78" s="40"/>
      <c r="X78" s="40"/>
      <c r="Y78" s="40"/>
      <c r="Z78" s="40"/>
      <c r="AA78" s="40"/>
      <c r="AB78" s="40"/>
      <c r="AC78" s="40"/>
      <c r="AD78" s="40"/>
      <c r="AE78" s="40"/>
    </row>
    <row r="79" s="2" customFormat="1" ht="12" customHeight="1">
      <c r="A79" s="40"/>
      <c r="B79" s="41"/>
      <c r="C79" s="34" t="s">
        <v>183</v>
      </c>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16.5" customHeight="1">
      <c r="A80" s="40"/>
      <c r="B80" s="41"/>
      <c r="C80" s="42"/>
      <c r="D80" s="42"/>
      <c r="E80" s="71" t="str">
        <f>E11</f>
        <v>SO 02 - Odstranění stavby po roce 1975</v>
      </c>
      <c r="F80" s="42"/>
      <c r="G80" s="42"/>
      <c r="H80" s="42"/>
      <c r="I80" s="42"/>
      <c r="J80" s="42"/>
      <c r="K80" s="42"/>
      <c r="L80" s="147"/>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12" customHeight="1">
      <c r="A82" s="40"/>
      <c r="B82" s="41"/>
      <c r="C82" s="34" t="s">
        <v>21</v>
      </c>
      <c r="D82" s="42"/>
      <c r="E82" s="42"/>
      <c r="F82" s="29" t="str">
        <f>F14</f>
        <v xml:space="preserve"> </v>
      </c>
      <c r="G82" s="42"/>
      <c r="H82" s="42"/>
      <c r="I82" s="34" t="s">
        <v>23</v>
      </c>
      <c r="J82" s="74" t="str">
        <f>IF(J14="","",J14)</f>
        <v>17. 6. 2020</v>
      </c>
      <c r="K82" s="42"/>
      <c r="L82" s="147"/>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5.15" customHeight="1">
      <c r="A84" s="40"/>
      <c r="B84" s="41"/>
      <c r="C84" s="34" t="s">
        <v>25</v>
      </c>
      <c r="D84" s="42"/>
      <c r="E84" s="42"/>
      <c r="F84" s="29" t="str">
        <f>E17</f>
        <v>Správa železniční dopravní cesty</v>
      </c>
      <c r="G84" s="42"/>
      <c r="H84" s="42"/>
      <c r="I84" s="34" t="s">
        <v>33</v>
      </c>
      <c r="J84" s="38" t="str">
        <f>E23</f>
        <v>Viagnostics s.r.o.</v>
      </c>
      <c r="K84" s="42"/>
      <c r="L84" s="147"/>
      <c r="S84" s="40"/>
      <c r="T84" s="40"/>
      <c r="U84" s="40"/>
      <c r="V84" s="40"/>
      <c r="W84" s="40"/>
      <c r="X84" s="40"/>
      <c r="Y84" s="40"/>
      <c r="Z84" s="40"/>
      <c r="AA84" s="40"/>
      <c r="AB84" s="40"/>
      <c r="AC84" s="40"/>
      <c r="AD84" s="40"/>
      <c r="AE84" s="40"/>
    </row>
    <row r="85" s="2" customFormat="1" ht="15.15" customHeight="1">
      <c r="A85" s="40"/>
      <c r="B85" s="41"/>
      <c r="C85" s="34" t="s">
        <v>31</v>
      </c>
      <c r="D85" s="42"/>
      <c r="E85" s="42"/>
      <c r="F85" s="29" t="str">
        <f>IF(E20="","",E20)</f>
        <v>Vyplň údaj</v>
      </c>
      <c r="G85" s="42"/>
      <c r="H85" s="42"/>
      <c r="I85" s="34" t="s">
        <v>38</v>
      </c>
      <c r="J85" s="38" t="str">
        <f>E26</f>
        <v xml:space="preserve"> </v>
      </c>
      <c r="K85" s="42"/>
      <c r="L85" s="147"/>
      <c r="S85" s="40"/>
      <c r="T85" s="40"/>
      <c r="U85" s="40"/>
      <c r="V85" s="40"/>
      <c r="W85" s="40"/>
      <c r="X85" s="40"/>
      <c r="Y85" s="40"/>
      <c r="Z85" s="40"/>
      <c r="AA85" s="40"/>
      <c r="AB85" s="40"/>
      <c r="AC85" s="40"/>
      <c r="AD85" s="40"/>
      <c r="AE85" s="40"/>
    </row>
    <row r="86" s="2" customFormat="1" ht="10.32" customHeight="1">
      <c r="A86" s="40"/>
      <c r="B86" s="41"/>
      <c r="C86" s="42"/>
      <c r="D86" s="42"/>
      <c r="E86" s="42"/>
      <c r="F86" s="42"/>
      <c r="G86" s="42"/>
      <c r="H86" s="42"/>
      <c r="I86" s="42"/>
      <c r="J86" s="42"/>
      <c r="K86" s="42"/>
      <c r="L86" s="147"/>
      <c r="S86" s="40"/>
      <c r="T86" s="40"/>
      <c r="U86" s="40"/>
      <c r="V86" s="40"/>
      <c r="W86" s="40"/>
      <c r="X86" s="40"/>
      <c r="Y86" s="40"/>
      <c r="Z86" s="40"/>
      <c r="AA86" s="40"/>
      <c r="AB86" s="40"/>
      <c r="AC86" s="40"/>
      <c r="AD86" s="40"/>
      <c r="AE86" s="40"/>
    </row>
    <row r="87" s="10" customFormat="1" ht="29.28" customHeight="1">
      <c r="A87" s="183"/>
      <c r="B87" s="184"/>
      <c r="C87" s="185" t="s">
        <v>192</v>
      </c>
      <c r="D87" s="186" t="s">
        <v>60</v>
      </c>
      <c r="E87" s="186" t="s">
        <v>56</v>
      </c>
      <c r="F87" s="186" t="s">
        <v>57</v>
      </c>
      <c r="G87" s="186" t="s">
        <v>193</v>
      </c>
      <c r="H87" s="186" t="s">
        <v>194</v>
      </c>
      <c r="I87" s="186" t="s">
        <v>195</v>
      </c>
      <c r="J87" s="186" t="s">
        <v>187</v>
      </c>
      <c r="K87" s="187" t="s">
        <v>196</v>
      </c>
      <c r="L87" s="188"/>
      <c r="M87" s="94" t="s">
        <v>19</v>
      </c>
      <c r="N87" s="95" t="s">
        <v>45</v>
      </c>
      <c r="O87" s="95" t="s">
        <v>197</v>
      </c>
      <c r="P87" s="95" t="s">
        <v>198</v>
      </c>
      <c r="Q87" s="95" t="s">
        <v>199</v>
      </c>
      <c r="R87" s="95" t="s">
        <v>200</v>
      </c>
      <c r="S87" s="95" t="s">
        <v>201</v>
      </c>
      <c r="T87" s="96" t="s">
        <v>202</v>
      </c>
      <c r="U87" s="183"/>
      <c r="V87" s="183"/>
      <c r="W87" s="183"/>
      <c r="X87" s="183"/>
      <c r="Y87" s="183"/>
      <c r="Z87" s="183"/>
      <c r="AA87" s="183"/>
      <c r="AB87" s="183"/>
      <c r="AC87" s="183"/>
      <c r="AD87" s="183"/>
      <c r="AE87" s="183"/>
    </row>
    <row r="88" s="2" customFormat="1" ht="22.8" customHeight="1">
      <c r="A88" s="40"/>
      <c r="B88" s="41"/>
      <c r="C88" s="101" t="s">
        <v>203</v>
      </c>
      <c r="D88" s="42"/>
      <c r="E88" s="42"/>
      <c r="F88" s="42"/>
      <c r="G88" s="42"/>
      <c r="H88" s="42"/>
      <c r="I88" s="42"/>
      <c r="J88" s="189">
        <f>BK88</f>
        <v>0</v>
      </c>
      <c r="K88" s="42"/>
      <c r="L88" s="46"/>
      <c r="M88" s="97"/>
      <c r="N88" s="190"/>
      <c r="O88" s="98"/>
      <c r="P88" s="191">
        <f>P89</f>
        <v>0</v>
      </c>
      <c r="Q88" s="98"/>
      <c r="R88" s="191">
        <f>R89</f>
        <v>0</v>
      </c>
      <c r="S88" s="98"/>
      <c r="T88" s="192">
        <f>T89</f>
        <v>80.803100000000001</v>
      </c>
      <c r="U88" s="40"/>
      <c r="V88" s="40"/>
      <c r="W88" s="40"/>
      <c r="X88" s="40"/>
      <c r="Y88" s="40"/>
      <c r="Z88" s="40"/>
      <c r="AA88" s="40"/>
      <c r="AB88" s="40"/>
      <c r="AC88" s="40"/>
      <c r="AD88" s="40"/>
      <c r="AE88" s="40"/>
      <c r="AT88" s="19" t="s">
        <v>74</v>
      </c>
      <c r="AU88" s="19" t="s">
        <v>188</v>
      </c>
      <c r="BK88" s="193">
        <f>BK89</f>
        <v>0</v>
      </c>
    </row>
    <row r="89" s="11" customFormat="1" ht="25.92" customHeight="1">
      <c r="A89" s="11"/>
      <c r="B89" s="194"/>
      <c r="C89" s="195"/>
      <c r="D89" s="196" t="s">
        <v>74</v>
      </c>
      <c r="E89" s="197" t="s">
        <v>276</v>
      </c>
      <c r="F89" s="197" t="s">
        <v>277</v>
      </c>
      <c r="G89" s="195"/>
      <c r="H89" s="195"/>
      <c r="I89" s="198"/>
      <c r="J89" s="199">
        <f>BK89</f>
        <v>0</v>
      </c>
      <c r="K89" s="195"/>
      <c r="L89" s="200"/>
      <c r="M89" s="201"/>
      <c r="N89" s="202"/>
      <c r="O89" s="202"/>
      <c r="P89" s="203">
        <f>P90+P94</f>
        <v>0</v>
      </c>
      <c r="Q89" s="202"/>
      <c r="R89" s="203">
        <f>R90+R94</f>
        <v>0</v>
      </c>
      <c r="S89" s="202"/>
      <c r="T89" s="204">
        <f>T90+T94</f>
        <v>80.803100000000001</v>
      </c>
      <c r="U89" s="11"/>
      <c r="V89" s="11"/>
      <c r="W89" s="11"/>
      <c r="X89" s="11"/>
      <c r="Y89" s="11"/>
      <c r="Z89" s="11"/>
      <c r="AA89" s="11"/>
      <c r="AB89" s="11"/>
      <c r="AC89" s="11"/>
      <c r="AD89" s="11"/>
      <c r="AE89" s="11"/>
      <c r="AR89" s="205" t="s">
        <v>82</v>
      </c>
      <c r="AT89" s="206" t="s">
        <v>74</v>
      </c>
      <c r="AU89" s="206" t="s">
        <v>75</v>
      </c>
      <c r="AY89" s="205" t="s">
        <v>207</v>
      </c>
      <c r="BK89" s="207">
        <f>BK90+BK94</f>
        <v>0</v>
      </c>
    </row>
    <row r="90" s="11" customFormat="1" ht="22.8" customHeight="1">
      <c r="A90" s="11"/>
      <c r="B90" s="194"/>
      <c r="C90" s="195"/>
      <c r="D90" s="196" t="s">
        <v>74</v>
      </c>
      <c r="E90" s="237" t="s">
        <v>383</v>
      </c>
      <c r="F90" s="237" t="s">
        <v>384</v>
      </c>
      <c r="G90" s="195"/>
      <c r="H90" s="195"/>
      <c r="I90" s="198"/>
      <c r="J90" s="238">
        <f>BK90</f>
        <v>0</v>
      </c>
      <c r="K90" s="195"/>
      <c r="L90" s="200"/>
      <c r="M90" s="201"/>
      <c r="N90" s="202"/>
      <c r="O90" s="202"/>
      <c r="P90" s="203">
        <f>SUM(P91:P93)</f>
        <v>0</v>
      </c>
      <c r="Q90" s="202"/>
      <c r="R90" s="203">
        <f>SUM(R91:R93)</f>
        <v>0</v>
      </c>
      <c r="S90" s="202"/>
      <c r="T90" s="204">
        <f>SUM(T91:T93)</f>
        <v>80.803100000000001</v>
      </c>
      <c r="U90" s="11"/>
      <c r="V90" s="11"/>
      <c r="W90" s="11"/>
      <c r="X90" s="11"/>
      <c r="Y90" s="11"/>
      <c r="Z90" s="11"/>
      <c r="AA90" s="11"/>
      <c r="AB90" s="11"/>
      <c r="AC90" s="11"/>
      <c r="AD90" s="11"/>
      <c r="AE90" s="11"/>
      <c r="AR90" s="205" t="s">
        <v>82</v>
      </c>
      <c r="AT90" s="206" t="s">
        <v>74</v>
      </c>
      <c r="AU90" s="206" t="s">
        <v>82</v>
      </c>
      <c r="AY90" s="205" t="s">
        <v>207</v>
      </c>
      <c r="BK90" s="207">
        <f>SUM(BK91:BK93)</f>
        <v>0</v>
      </c>
    </row>
    <row r="91" s="2" customFormat="1" ht="24.15" customHeight="1">
      <c r="A91" s="40"/>
      <c r="B91" s="41"/>
      <c r="C91" s="208" t="s">
        <v>82</v>
      </c>
      <c r="D91" s="208" t="s">
        <v>208</v>
      </c>
      <c r="E91" s="209" t="s">
        <v>728</v>
      </c>
      <c r="F91" s="210" t="s">
        <v>729</v>
      </c>
      <c r="G91" s="211" t="s">
        <v>290</v>
      </c>
      <c r="H91" s="212">
        <v>230.86600000000001</v>
      </c>
      <c r="I91" s="213"/>
      <c r="J91" s="214">
        <f>ROUND(I91*H91,2)</f>
        <v>0</v>
      </c>
      <c r="K91" s="210" t="s">
        <v>212</v>
      </c>
      <c r="L91" s="46"/>
      <c r="M91" s="215" t="s">
        <v>19</v>
      </c>
      <c r="N91" s="216" t="s">
        <v>46</v>
      </c>
      <c r="O91" s="86"/>
      <c r="P91" s="217">
        <f>O91*H91</f>
        <v>0</v>
      </c>
      <c r="Q91" s="217">
        <v>0</v>
      </c>
      <c r="R91" s="217">
        <f>Q91*H91</f>
        <v>0</v>
      </c>
      <c r="S91" s="217">
        <v>0.34999999999999998</v>
      </c>
      <c r="T91" s="218">
        <f>S91*H91</f>
        <v>80.803100000000001</v>
      </c>
      <c r="U91" s="40"/>
      <c r="V91" s="40"/>
      <c r="W91" s="40"/>
      <c r="X91" s="40"/>
      <c r="Y91" s="40"/>
      <c r="Z91" s="40"/>
      <c r="AA91" s="40"/>
      <c r="AB91" s="40"/>
      <c r="AC91" s="40"/>
      <c r="AD91" s="40"/>
      <c r="AE91" s="40"/>
      <c r="AR91" s="219" t="s">
        <v>225</v>
      </c>
      <c r="AT91" s="219" t="s">
        <v>208</v>
      </c>
      <c r="AU91" s="219" t="s">
        <v>84</v>
      </c>
      <c r="AY91" s="19" t="s">
        <v>207</v>
      </c>
      <c r="BE91" s="220">
        <f>IF(N91="základní",J91,0)</f>
        <v>0</v>
      </c>
      <c r="BF91" s="220">
        <f>IF(N91="snížená",J91,0)</f>
        <v>0</v>
      </c>
      <c r="BG91" s="220">
        <f>IF(N91="zákl. přenesená",J91,0)</f>
        <v>0</v>
      </c>
      <c r="BH91" s="220">
        <f>IF(N91="sníž. přenesená",J91,0)</f>
        <v>0</v>
      </c>
      <c r="BI91" s="220">
        <f>IF(N91="nulová",J91,0)</f>
        <v>0</v>
      </c>
      <c r="BJ91" s="19" t="s">
        <v>82</v>
      </c>
      <c r="BK91" s="220">
        <f>ROUND(I91*H91,2)</f>
        <v>0</v>
      </c>
      <c r="BL91" s="19" t="s">
        <v>225</v>
      </c>
      <c r="BM91" s="219" t="s">
        <v>730</v>
      </c>
    </row>
    <row r="92" s="2" customFormat="1">
      <c r="A92" s="40"/>
      <c r="B92" s="41"/>
      <c r="C92" s="42"/>
      <c r="D92" s="221" t="s">
        <v>215</v>
      </c>
      <c r="E92" s="42"/>
      <c r="F92" s="222" t="s">
        <v>731</v>
      </c>
      <c r="G92" s="42"/>
      <c r="H92" s="42"/>
      <c r="I92" s="223"/>
      <c r="J92" s="42"/>
      <c r="K92" s="42"/>
      <c r="L92" s="46"/>
      <c r="M92" s="224"/>
      <c r="N92" s="225"/>
      <c r="O92" s="86"/>
      <c r="P92" s="86"/>
      <c r="Q92" s="86"/>
      <c r="R92" s="86"/>
      <c r="S92" s="86"/>
      <c r="T92" s="87"/>
      <c r="U92" s="40"/>
      <c r="V92" s="40"/>
      <c r="W92" s="40"/>
      <c r="X92" s="40"/>
      <c r="Y92" s="40"/>
      <c r="Z92" s="40"/>
      <c r="AA92" s="40"/>
      <c r="AB92" s="40"/>
      <c r="AC92" s="40"/>
      <c r="AD92" s="40"/>
      <c r="AE92" s="40"/>
      <c r="AT92" s="19" t="s">
        <v>215</v>
      </c>
      <c r="AU92" s="19" t="s">
        <v>84</v>
      </c>
    </row>
    <row r="93" s="13" customFormat="1">
      <c r="A93" s="13"/>
      <c r="B93" s="239"/>
      <c r="C93" s="240"/>
      <c r="D93" s="221" t="s">
        <v>293</v>
      </c>
      <c r="E93" s="241" t="s">
        <v>19</v>
      </c>
      <c r="F93" s="242" t="s">
        <v>732</v>
      </c>
      <c r="G93" s="240"/>
      <c r="H93" s="243">
        <v>230.86600000000001</v>
      </c>
      <c r="I93" s="244"/>
      <c r="J93" s="240"/>
      <c r="K93" s="240"/>
      <c r="L93" s="245"/>
      <c r="M93" s="246"/>
      <c r="N93" s="247"/>
      <c r="O93" s="247"/>
      <c r="P93" s="247"/>
      <c r="Q93" s="247"/>
      <c r="R93" s="247"/>
      <c r="S93" s="247"/>
      <c r="T93" s="248"/>
      <c r="U93" s="13"/>
      <c r="V93" s="13"/>
      <c r="W93" s="13"/>
      <c r="X93" s="13"/>
      <c r="Y93" s="13"/>
      <c r="Z93" s="13"/>
      <c r="AA93" s="13"/>
      <c r="AB93" s="13"/>
      <c r="AC93" s="13"/>
      <c r="AD93" s="13"/>
      <c r="AE93" s="13"/>
      <c r="AT93" s="249" t="s">
        <v>293</v>
      </c>
      <c r="AU93" s="249" t="s">
        <v>84</v>
      </c>
      <c r="AV93" s="13" t="s">
        <v>84</v>
      </c>
      <c r="AW93" s="13" t="s">
        <v>37</v>
      </c>
      <c r="AX93" s="13" t="s">
        <v>82</v>
      </c>
      <c r="AY93" s="249" t="s">
        <v>207</v>
      </c>
    </row>
    <row r="94" s="11" customFormat="1" ht="22.8" customHeight="1">
      <c r="A94" s="11"/>
      <c r="B94" s="194"/>
      <c r="C94" s="195"/>
      <c r="D94" s="196" t="s">
        <v>74</v>
      </c>
      <c r="E94" s="237" t="s">
        <v>398</v>
      </c>
      <c r="F94" s="237" t="s">
        <v>399</v>
      </c>
      <c r="G94" s="195"/>
      <c r="H94" s="195"/>
      <c r="I94" s="198"/>
      <c r="J94" s="238">
        <f>BK94</f>
        <v>0</v>
      </c>
      <c r="K94" s="195"/>
      <c r="L94" s="200"/>
      <c r="M94" s="201"/>
      <c r="N94" s="202"/>
      <c r="O94" s="202"/>
      <c r="P94" s="203">
        <f>SUM(P95:P103)</f>
        <v>0</v>
      </c>
      <c r="Q94" s="202"/>
      <c r="R94" s="203">
        <f>SUM(R95:R103)</f>
        <v>0</v>
      </c>
      <c r="S94" s="202"/>
      <c r="T94" s="204">
        <f>SUM(T95:T103)</f>
        <v>0</v>
      </c>
      <c r="U94" s="11"/>
      <c r="V94" s="11"/>
      <c r="W94" s="11"/>
      <c r="X94" s="11"/>
      <c r="Y94" s="11"/>
      <c r="Z94" s="11"/>
      <c r="AA94" s="11"/>
      <c r="AB94" s="11"/>
      <c r="AC94" s="11"/>
      <c r="AD94" s="11"/>
      <c r="AE94" s="11"/>
      <c r="AR94" s="205" t="s">
        <v>82</v>
      </c>
      <c r="AT94" s="206" t="s">
        <v>74</v>
      </c>
      <c r="AU94" s="206" t="s">
        <v>82</v>
      </c>
      <c r="AY94" s="205" t="s">
        <v>207</v>
      </c>
      <c r="BK94" s="207">
        <f>SUM(BK95:BK103)</f>
        <v>0</v>
      </c>
    </row>
    <row r="95" s="2" customFormat="1" ht="24.15" customHeight="1">
      <c r="A95" s="40"/>
      <c r="B95" s="41"/>
      <c r="C95" s="208" t="s">
        <v>84</v>
      </c>
      <c r="D95" s="208" t="s">
        <v>208</v>
      </c>
      <c r="E95" s="209" t="s">
        <v>733</v>
      </c>
      <c r="F95" s="210" t="s">
        <v>734</v>
      </c>
      <c r="G95" s="211" t="s">
        <v>305</v>
      </c>
      <c r="H95" s="212">
        <v>80.802999999999997</v>
      </c>
      <c r="I95" s="213"/>
      <c r="J95" s="214">
        <f>ROUND(I95*H95,2)</f>
        <v>0</v>
      </c>
      <c r="K95" s="210" t="s">
        <v>212</v>
      </c>
      <c r="L95" s="46"/>
      <c r="M95" s="215" t="s">
        <v>19</v>
      </c>
      <c r="N95" s="216" t="s">
        <v>46</v>
      </c>
      <c r="O95" s="86"/>
      <c r="P95" s="217">
        <f>O95*H95</f>
        <v>0</v>
      </c>
      <c r="Q95" s="217">
        <v>0</v>
      </c>
      <c r="R95" s="217">
        <f>Q95*H95</f>
        <v>0</v>
      </c>
      <c r="S95" s="217">
        <v>0</v>
      </c>
      <c r="T95" s="218">
        <f>S95*H95</f>
        <v>0</v>
      </c>
      <c r="U95" s="40"/>
      <c r="V95" s="40"/>
      <c r="W95" s="40"/>
      <c r="X95" s="40"/>
      <c r="Y95" s="40"/>
      <c r="Z95" s="40"/>
      <c r="AA95" s="40"/>
      <c r="AB95" s="40"/>
      <c r="AC95" s="40"/>
      <c r="AD95" s="40"/>
      <c r="AE95" s="40"/>
      <c r="AR95" s="219" t="s">
        <v>225</v>
      </c>
      <c r="AT95" s="219" t="s">
        <v>208</v>
      </c>
      <c r="AU95" s="219" t="s">
        <v>84</v>
      </c>
      <c r="AY95" s="19" t="s">
        <v>207</v>
      </c>
      <c r="BE95" s="220">
        <f>IF(N95="základní",J95,0)</f>
        <v>0</v>
      </c>
      <c r="BF95" s="220">
        <f>IF(N95="snížená",J95,0)</f>
        <v>0</v>
      </c>
      <c r="BG95" s="220">
        <f>IF(N95="zákl. přenesená",J95,0)</f>
        <v>0</v>
      </c>
      <c r="BH95" s="220">
        <f>IF(N95="sníž. přenesená",J95,0)</f>
        <v>0</v>
      </c>
      <c r="BI95" s="220">
        <f>IF(N95="nulová",J95,0)</f>
        <v>0</v>
      </c>
      <c r="BJ95" s="19" t="s">
        <v>82</v>
      </c>
      <c r="BK95" s="220">
        <f>ROUND(I95*H95,2)</f>
        <v>0</v>
      </c>
      <c r="BL95" s="19" t="s">
        <v>225</v>
      </c>
      <c r="BM95" s="219" t="s">
        <v>735</v>
      </c>
    </row>
    <row r="96" s="2" customFormat="1">
      <c r="A96" s="40"/>
      <c r="B96" s="41"/>
      <c r="C96" s="42"/>
      <c r="D96" s="221" t="s">
        <v>215</v>
      </c>
      <c r="E96" s="42"/>
      <c r="F96" s="222" t="s">
        <v>736</v>
      </c>
      <c r="G96" s="42"/>
      <c r="H96" s="42"/>
      <c r="I96" s="223"/>
      <c r="J96" s="42"/>
      <c r="K96" s="42"/>
      <c r="L96" s="46"/>
      <c r="M96" s="224"/>
      <c r="N96" s="225"/>
      <c r="O96" s="86"/>
      <c r="P96" s="86"/>
      <c r="Q96" s="86"/>
      <c r="R96" s="86"/>
      <c r="S96" s="86"/>
      <c r="T96" s="87"/>
      <c r="U96" s="40"/>
      <c r="V96" s="40"/>
      <c r="W96" s="40"/>
      <c r="X96" s="40"/>
      <c r="Y96" s="40"/>
      <c r="Z96" s="40"/>
      <c r="AA96" s="40"/>
      <c r="AB96" s="40"/>
      <c r="AC96" s="40"/>
      <c r="AD96" s="40"/>
      <c r="AE96" s="40"/>
      <c r="AT96" s="19" t="s">
        <v>215</v>
      </c>
      <c r="AU96" s="19" t="s">
        <v>84</v>
      </c>
    </row>
    <row r="97" s="2" customFormat="1" ht="14.4" customHeight="1">
      <c r="A97" s="40"/>
      <c r="B97" s="41"/>
      <c r="C97" s="208" t="s">
        <v>97</v>
      </c>
      <c r="D97" s="208" t="s">
        <v>208</v>
      </c>
      <c r="E97" s="209" t="s">
        <v>737</v>
      </c>
      <c r="F97" s="210" t="s">
        <v>738</v>
      </c>
      <c r="G97" s="211" t="s">
        <v>305</v>
      </c>
      <c r="H97" s="212">
        <v>80.802999999999997</v>
      </c>
      <c r="I97" s="213"/>
      <c r="J97" s="214">
        <f>ROUND(I97*H97,2)</f>
        <v>0</v>
      </c>
      <c r="K97" s="210" t="s">
        <v>212</v>
      </c>
      <c r="L97" s="46"/>
      <c r="M97" s="215" t="s">
        <v>19</v>
      </c>
      <c r="N97" s="216" t="s">
        <v>46</v>
      </c>
      <c r="O97" s="86"/>
      <c r="P97" s="217">
        <f>O97*H97</f>
        <v>0</v>
      </c>
      <c r="Q97" s="217">
        <v>0</v>
      </c>
      <c r="R97" s="217">
        <f>Q97*H97</f>
        <v>0</v>
      </c>
      <c r="S97" s="217">
        <v>0</v>
      </c>
      <c r="T97" s="218">
        <f>S97*H97</f>
        <v>0</v>
      </c>
      <c r="U97" s="40"/>
      <c r="V97" s="40"/>
      <c r="W97" s="40"/>
      <c r="X97" s="40"/>
      <c r="Y97" s="40"/>
      <c r="Z97" s="40"/>
      <c r="AA97" s="40"/>
      <c r="AB97" s="40"/>
      <c r="AC97" s="40"/>
      <c r="AD97" s="40"/>
      <c r="AE97" s="40"/>
      <c r="AR97" s="219" t="s">
        <v>225</v>
      </c>
      <c r="AT97" s="219" t="s">
        <v>208</v>
      </c>
      <c r="AU97" s="219" t="s">
        <v>84</v>
      </c>
      <c r="AY97" s="19" t="s">
        <v>207</v>
      </c>
      <c r="BE97" s="220">
        <f>IF(N97="základní",J97,0)</f>
        <v>0</v>
      </c>
      <c r="BF97" s="220">
        <f>IF(N97="snížená",J97,0)</f>
        <v>0</v>
      </c>
      <c r="BG97" s="220">
        <f>IF(N97="zákl. přenesená",J97,0)</f>
        <v>0</v>
      </c>
      <c r="BH97" s="220">
        <f>IF(N97="sníž. přenesená",J97,0)</f>
        <v>0</v>
      </c>
      <c r="BI97" s="220">
        <f>IF(N97="nulová",J97,0)</f>
        <v>0</v>
      </c>
      <c r="BJ97" s="19" t="s">
        <v>82</v>
      </c>
      <c r="BK97" s="220">
        <f>ROUND(I97*H97,2)</f>
        <v>0</v>
      </c>
      <c r="BL97" s="19" t="s">
        <v>225</v>
      </c>
      <c r="BM97" s="219" t="s">
        <v>739</v>
      </c>
    </row>
    <row r="98" s="2" customFormat="1">
      <c r="A98" s="40"/>
      <c r="B98" s="41"/>
      <c r="C98" s="42"/>
      <c r="D98" s="221" t="s">
        <v>215</v>
      </c>
      <c r="E98" s="42"/>
      <c r="F98" s="222" t="s">
        <v>740</v>
      </c>
      <c r="G98" s="42"/>
      <c r="H98" s="42"/>
      <c r="I98" s="223"/>
      <c r="J98" s="42"/>
      <c r="K98" s="42"/>
      <c r="L98" s="46"/>
      <c r="M98" s="224"/>
      <c r="N98" s="225"/>
      <c r="O98" s="86"/>
      <c r="P98" s="86"/>
      <c r="Q98" s="86"/>
      <c r="R98" s="86"/>
      <c r="S98" s="86"/>
      <c r="T98" s="87"/>
      <c r="U98" s="40"/>
      <c r="V98" s="40"/>
      <c r="W98" s="40"/>
      <c r="X98" s="40"/>
      <c r="Y98" s="40"/>
      <c r="Z98" s="40"/>
      <c r="AA98" s="40"/>
      <c r="AB98" s="40"/>
      <c r="AC98" s="40"/>
      <c r="AD98" s="40"/>
      <c r="AE98" s="40"/>
      <c r="AT98" s="19" t="s">
        <v>215</v>
      </c>
      <c r="AU98" s="19" t="s">
        <v>84</v>
      </c>
    </row>
    <row r="99" s="2" customFormat="1" ht="24.15" customHeight="1">
      <c r="A99" s="40"/>
      <c r="B99" s="41"/>
      <c r="C99" s="208" t="s">
        <v>225</v>
      </c>
      <c r="D99" s="208" t="s">
        <v>208</v>
      </c>
      <c r="E99" s="209" t="s">
        <v>741</v>
      </c>
      <c r="F99" s="210" t="s">
        <v>742</v>
      </c>
      <c r="G99" s="211" t="s">
        <v>305</v>
      </c>
      <c r="H99" s="212">
        <v>727.22699999999998</v>
      </c>
      <c r="I99" s="213"/>
      <c r="J99" s="214">
        <f>ROUND(I99*H99,2)</f>
        <v>0</v>
      </c>
      <c r="K99" s="210" t="s">
        <v>212</v>
      </c>
      <c r="L99" s="46"/>
      <c r="M99" s="215" t="s">
        <v>19</v>
      </c>
      <c r="N99" s="216" t="s">
        <v>46</v>
      </c>
      <c r="O99" s="86"/>
      <c r="P99" s="217">
        <f>O99*H99</f>
        <v>0</v>
      </c>
      <c r="Q99" s="217">
        <v>0</v>
      </c>
      <c r="R99" s="217">
        <f>Q99*H99</f>
        <v>0</v>
      </c>
      <c r="S99" s="217">
        <v>0</v>
      </c>
      <c r="T99" s="218">
        <f>S99*H99</f>
        <v>0</v>
      </c>
      <c r="U99" s="40"/>
      <c r="V99" s="40"/>
      <c r="W99" s="40"/>
      <c r="X99" s="40"/>
      <c r="Y99" s="40"/>
      <c r="Z99" s="40"/>
      <c r="AA99" s="40"/>
      <c r="AB99" s="40"/>
      <c r="AC99" s="40"/>
      <c r="AD99" s="40"/>
      <c r="AE99" s="40"/>
      <c r="AR99" s="219" t="s">
        <v>225</v>
      </c>
      <c r="AT99" s="219" t="s">
        <v>208</v>
      </c>
      <c r="AU99" s="219" t="s">
        <v>84</v>
      </c>
      <c r="AY99" s="19" t="s">
        <v>207</v>
      </c>
      <c r="BE99" s="220">
        <f>IF(N99="základní",J99,0)</f>
        <v>0</v>
      </c>
      <c r="BF99" s="220">
        <f>IF(N99="snížená",J99,0)</f>
        <v>0</v>
      </c>
      <c r="BG99" s="220">
        <f>IF(N99="zákl. přenesená",J99,0)</f>
        <v>0</v>
      </c>
      <c r="BH99" s="220">
        <f>IF(N99="sníž. přenesená",J99,0)</f>
        <v>0</v>
      </c>
      <c r="BI99" s="220">
        <f>IF(N99="nulová",J99,0)</f>
        <v>0</v>
      </c>
      <c r="BJ99" s="19" t="s">
        <v>82</v>
      </c>
      <c r="BK99" s="220">
        <f>ROUND(I99*H99,2)</f>
        <v>0</v>
      </c>
      <c r="BL99" s="19" t="s">
        <v>225</v>
      </c>
      <c r="BM99" s="219" t="s">
        <v>743</v>
      </c>
    </row>
    <row r="100" s="2" customFormat="1">
      <c r="A100" s="40"/>
      <c r="B100" s="41"/>
      <c r="C100" s="42"/>
      <c r="D100" s="221" t="s">
        <v>215</v>
      </c>
      <c r="E100" s="42"/>
      <c r="F100" s="222" t="s">
        <v>740</v>
      </c>
      <c r="G100" s="42"/>
      <c r="H100" s="42"/>
      <c r="I100" s="223"/>
      <c r="J100" s="42"/>
      <c r="K100" s="42"/>
      <c r="L100" s="46"/>
      <c r="M100" s="224"/>
      <c r="N100" s="225"/>
      <c r="O100" s="86"/>
      <c r="P100" s="86"/>
      <c r="Q100" s="86"/>
      <c r="R100" s="86"/>
      <c r="S100" s="86"/>
      <c r="T100" s="87"/>
      <c r="U100" s="40"/>
      <c r="V100" s="40"/>
      <c r="W100" s="40"/>
      <c r="X100" s="40"/>
      <c r="Y100" s="40"/>
      <c r="Z100" s="40"/>
      <c r="AA100" s="40"/>
      <c r="AB100" s="40"/>
      <c r="AC100" s="40"/>
      <c r="AD100" s="40"/>
      <c r="AE100" s="40"/>
      <c r="AT100" s="19" t="s">
        <v>215</v>
      </c>
      <c r="AU100" s="19" t="s">
        <v>84</v>
      </c>
    </row>
    <row r="101" s="13" customFormat="1">
      <c r="A101" s="13"/>
      <c r="B101" s="239"/>
      <c r="C101" s="240"/>
      <c r="D101" s="221" t="s">
        <v>293</v>
      </c>
      <c r="E101" s="240"/>
      <c r="F101" s="242" t="s">
        <v>744</v>
      </c>
      <c r="G101" s="240"/>
      <c r="H101" s="243">
        <v>727.22699999999998</v>
      </c>
      <c r="I101" s="244"/>
      <c r="J101" s="240"/>
      <c r="K101" s="240"/>
      <c r="L101" s="245"/>
      <c r="M101" s="246"/>
      <c r="N101" s="247"/>
      <c r="O101" s="247"/>
      <c r="P101" s="247"/>
      <c r="Q101" s="247"/>
      <c r="R101" s="247"/>
      <c r="S101" s="247"/>
      <c r="T101" s="248"/>
      <c r="U101" s="13"/>
      <c r="V101" s="13"/>
      <c r="W101" s="13"/>
      <c r="X101" s="13"/>
      <c r="Y101" s="13"/>
      <c r="Z101" s="13"/>
      <c r="AA101" s="13"/>
      <c r="AB101" s="13"/>
      <c r="AC101" s="13"/>
      <c r="AD101" s="13"/>
      <c r="AE101" s="13"/>
      <c r="AT101" s="249" t="s">
        <v>293</v>
      </c>
      <c r="AU101" s="249" t="s">
        <v>84</v>
      </c>
      <c r="AV101" s="13" t="s">
        <v>84</v>
      </c>
      <c r="AW101" s="13" t="s">
        <v>4</v>
      </c>
      <c r="AX101" s="13" t="s">
        <v>82</v>
      </c>
      <c r="AY101" s="249" t="s">
        <v>207</v>
      </c>
    </row>
    <row r="102" s="2" customFormat="1" ht="24.15" customHeight="1">
      <c r="A102" s="40"/>
      <c r="B102" s="41"/>
      <c r="C102" s="208" t="s">
        <v>206</v>
      </c>
      <c r="D102" s="208" t="s">
        <v>208</v>
      </c>
      <c r="E102" s="209" t="s">
        <v>745</v>
      </c>
      <c r="F102" s="210" t="s">
        <v>746</v>
      </c>
      <c r="G102" s="211" t="s">
        <v>305</v>
      </c>
      <c r="H102" s="212">
        <v>80.802999999999997</v>
      </c>
      <c r="I102" s="213"/>
      <c r="J102" s="214">
        <f>ROUND(I102*H102,2)</f>
        <v>0</v>
      </c>
      <c r="K102" s="210" t="s">
        <v>212</v>
      </c>
      <c r="L102" s="46"/>
      <c r="M102" s="215" t="s">
        <v>19</v>
      </c>
      <c r="N102" s="216" t="s">
        <v>46</v>
      </c>
      <c r="O102" s="86"/>
      <c r="P102" s="217">
        <f>O102*H102</f>
        <v>0</v>
      </c>
      <c r="Q102" s="217">
        <v>0</v>
      </c>
      <c r="R102" s="217">
        <f>Q102*H102</f>
        <v>0</v>
      </c>
      <c r="S102" s="217">
        <v>0</v>
      </c>
      <c r="T102" s="218">
        <f>S102*H102</f>
        <v>0</v>
      </c>
      <c r="U102" s="40"/>
      <c r="V102" s="40"/>
      <c r="W102" s="40"/>
      <c r="X102" s="40"/>
      <c r="Y102" s="40"/>
      <c r="Z102" s="40"/>
      <c r="AA102" s="40"/>
      <c r="AB102" s="40"/>
      <c r="AC102" s="40"/>
      <c r="AD102" s="40"/>
      <c r="AE102" s="40"/>
      <c r="AR102" s="219" t="s">
        <v>225</v>
      </c>
      <c r="AT102" s="219" t="s">
        <v>208</v>
      </c>
      <c r="AU102" s="219" t="s">
        <v>84</v>
      </c>
      <c r="AY102" s="19" t="s">
        <v>207</v>
      </c>
      <c r="BE102" s="220">
        <f>IF(N102="základní",J102,0)</f>
        <v>0</v>
      </c>
      <c r="BF102" s="220">
        <f>IF(N102="snížená",J102,0)</f>
        <v>0</v>
      </c>
      <c r="BG102" s="220">
        <f>IF(N102="zákl. přenesená",J102,0)</f>
        <v>0</v>
      </c>
      <c r="BH102" s="220">
        <f>IF(N102="sníž. přenesená",J102,0)</f>
        <v>0</v>
      </c>
      <c r="BI102" s="220">
        <f>IF(N102="nulová",J102,0)</f>
        <v>0</v>
      </c>
      <c r="BJ102" s="19" t="s">
        <v>82</v>
      </c>
      <c r="BK102" s="220">
        <f>ROUND(I102*H102,2)</f>
        <v>0</v>
      </c>
      <c r="BL102" s="19" t="s">
        <v>225</v>
      </c>
      <c r="BM102" s="219" t="s">
        <v>747</v>
      </c>
    </row>
    <row r="103" s="2" customFormat="1">
      <c r="A103" s="40"/>
      <c r="B103" s="41"/>
      <c r="C103" s="42"/>
      <c r="D103" s="221" t="s">
        <v>215</v>
      </c>
      <c r="E103" s="42"/>
      <c r="F103" s="222" t="s">
        <v>748</v>
      </c>
      <c r="G103" s="42"/>
      <c r="H103" s="42"/>
      <c r="I103" s="223"/>
      <c r="J103" s="42"/>
      <c r="K103" s="42"/>
      <c r="L103" s="46"/>
      <c r="M103" s="281"/>
      <c r="N103" s="282"/>
      <c r="O103" s="228"/>
      <c r="P103" s="228"/>
      <c r="Q103" s="228"/>
      <c r="R103" s="228"/>
      <c r="S103" s="228"/>
      <c r="T103" s="283"/>
      <c r="U103" s="40"/>
      <c r="V103" s="40"/>
      <c r="W103" s="40"/>
      <c r="X103" s="40"/>
      <c r="Y103" s="40"/>
      <c r="Z103" s="40"/>
      <c r="AA103" s="40"/>
      <c r="AB103" s="40"/>
      <c r="AC103" s="40"/>
      <c r="AD103" s="40"/>
      <c r="AE103" s="40"/>
      <c r="AT103" s="19" t="s">
        <v>215</v>
      </c>
      <c r="AU103" s="19" t="s">
        <v>84</v>
      </c>
    </row>
    <row r="104" s="2" customFormat="1" ht="6.96" customHeight="1">
      <c r="A104" s="40"/>
      <c r="B104" s="61"/>
      <c r="C104" s="62"/>
      <c r="D104" s="62"/>
      <c r="E104" s="62"/>
      <c r="F104" s="62"/>
      <c r="G104" s="62"/>
      <c r="H104" s="62"/>
      <c r="I104" s="62"/>
      <c r="J104" s="62"/>
      <c r="K104" s="62"/>
      <c r="L104" s="46"/>
      <c r="M104" s="40"/>
      <c r="O104" s="40"/>
      <c r="P104" s="40"/>
      <c r="Q104" s="40"/>
      <c r="R104" s="40"/>
      <c r="S104" s="40"/>
      <c r="T104" s="40"/>
      <c r="U104" s="40"/>
      <c r="V104" s="40"/>
      <c r="W104" s="40"/>
      <c r="X104" s="40"/>
      <c r="Y104" s="40"/>
      <c r="Z104" s="40"/>
      <c r="AA104" s="40"/>
      <c r="AB104" s="40"/>
      <c r="AC104" s="40"/>
      <c r="AD104" s="40"/>
      <c r="AE104" s="40"/>
    </row>
  </sheetData>
  <sheetProtection sheet="1" autoFilter="0" formatColumns="0" formatRows="0" objects="1" scenarios="1" spinCount="100000" saltValue="ZzkMIGhZMLPlj+yMu7ztLfAiBVBnoOatGilH5Jm54exZhZGqnmV6pj09PdabjNGVSBJdWgrF66M5uLXLvn5nNw==" hashValue="cX2kP7jn4GSULzUXfgvZi0Pk1tkC+9ZoGb6x99OYQqBz0I6SIbQLYP6/CPhd5mTsyFOUnSevuzU3o94ixJsQSQ==" algorithmName="SHA-512" password="CC35"/>
  <autoFilter ref="C87:K103"/>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132</v>
      </c>
    </row>
    <row r="3" s="1" customFormat="1" ht="6.96" customHeight="1">
      <c r="B3" s="141"/>
      <c r="C3" s="142"/>
      <c r="D3" s="142"/>
      <c r="E3" s="142"/>
      <c r="F3" s="142"/>
      <c r="G3" s="142"/>
      <c r="H3" s="142"/>
      <c r="I3" s="142"/>
      <c r="J3" s="142"/>
      <c r="K3" s="142"/>
      <c r="L3" s="22"/>
      <c r="AT3" s="19" t="s">
        <v>84</v>
      </c>
    </row>
    <row r="4" s="1" customFormat="1" ht="24.96" customHeight="1">
      <c r="B4" s="22"/>
      <c r="D4" s="143" t="s">
        <v>180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s="1" customFormat="1" ht="12" customHeight="1">
      <c r="B8" s="22"/>
      <c r="D8" s="145" t="s">
        <v>181</v>
      </c>
      <c r="L8" s="22"/>
    </row>
    <row r="9" s="2" customFormat="1" ht="16.5" customHeight="1">
      <c r="A9" s="40"/>
      <c r="B9" s="46"/>
      <c r="C9" s="40"/>
      <c r="D9" s="40"/>
      <c r="E9" s="146" t="s">
        <v>720</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183</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749</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5" t="s">
        <v>22</v>
      </c>
      <c r="G14" s="40"/>
      <c r="H14" s="40"/>
      <c r="I14" s="145" t="s">
        <v>23</v>
      </c>
      <c r="J14" s="149" t="str">
        <f>'Rekapitulace stavby'!AN8</f>
        <v>17. 6. 2020</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
        <v>27</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
        <v>28</v>
      </c>
      <c r="F17" s="40"/>
      <c r="G17" s="40"/>
      <c r="H17" s="40"/>
      <c r="I17" s="145" t="s">
        <v>29</v>
      </c>
      <c r="J17" s="135" t="s">
        <v>30</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31</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29</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33</v>
      </c>
      <c r="E22" s="40"/>
      <c r="F22" s="40"/>
      <c r="G22" s="40"/>
      <c r="H22" s="40"/>
      <c r="I22" s="145" t="s">
        <v>26</v>
      </c>
      <c r="J22" s="135" t="s">
        <v>34</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
        <v>35</v>
      </c>
      <c r="F23" s="40"/>
      <c r="G23" s="40"/>
      <c r="H23" s="40"/>
      <c r="I23" s="145" t="s">
        <v>29</v>
      </c>
      <c r="J23" s="135" t="s">
        <v>36</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38</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29</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39</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41</v>
      </c>
      <c r="E32" s="40"/>
      <c r="F32" s="40"/>
      <c r="G32" s="40"/>
      <c r="H32" s="40"/>
      <c r="I32" s="40"/>
      <c r="J32" s="156">
        <f>ROUND(J97,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43</v>
      </c>
      <c r="G34" s="40"/>
      <c r="H34" s="40"/>
      <c r="I34" s="157" t="s">
        <v>42</v>
      </c>
      <c r="J34" s="157" t="s">
        <v>44</v>
      </c>
      <c r="K34" s="40"/>
      <c r="L34" s="147"/>
      <c r="S34" s="40"/>
      <c r="T34" s="40"/>
      <c r="U34" s="40"/>
      <c r="V34" s="40"/>
      <c r="W34" s="40"/>
      <c r="X34" s="40"/>
      <c r="Y34" s="40"/>
      <c r="Z34" s="40"/>
      <c r="AA34" s="40"/>
      <c r="AB34" s="40"/>
      <c r="AC34" s="40"/>
      <c r="AD34" s="40"/>
      <c r="AE34" s="40"/>
    </row>
    <row r="35" s="2" customFormat="1" ht="14.4" customHeight="1">
      <c r="A35" s="40"/>
      <c r="B35" s="46"/>
      <c r="C35" s="40"/>
      <c r="D35" s="158" t="s">
        <v>45</v>
      </c>
      <c r="E35" s="145" t="s">
        <v>46</v>
      </c>
      <c r="F35" s="159">
        <f>ROUND((SUM(BE97:BE249)),  2)</f>
        <v>0</v>
      </c>
      <c r="G35" s="40"/>
      <c r="H35" s="40"/>
      <c r="I35" s="160">
        <v>0.20999999999999999</v>
      </c>
      <c r="J35" s="159">
        <f>ROUND(((SUM(BE97:BE249))*I35),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47</v>
      </c>
      <c r="F36" s="159">
        <f>ROUND((SUM(BF97:BF249)),  2)</f>
        <v>0</v>
      </c>
      <c r="G36" s="40"/>
      <c r="H36" s="40"/>
      <c r="I36" s="160">
        <v>0.14999999999999999</v>
      </c>
      <c r="J36" s="159">
        <f>ROUND(((SUM(BF97:BF249))*I36),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48</v>
      </c>
      <c r="F37" s="159">
        <f>ROUND((SUM(BG97:BG249)),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49</v>
      </c>
      <c r="F38" s="159">
        <f>ROUND((SUM(BH97:BH249)),  2)</f>
        <v>0</v>
      </c>
      <c r="G38" s="40"/>
      <c r="H38" s="40"/>
      <c r="I38" s="160">
        <v>0.14999999999999999</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50</v>
      </c>
      <c r="F39" s="159">
        <f>ROUND((SUM(BI97:BI249)),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51</v>
      </c>
      <c r="E41" s="163"/>
      <c r="F41" s="163"/>
      <c r="G41" s="164" t="s">
        <v>52</v>
      </c>
      <c r="H41" s="165" t="s">
        <v>53</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185</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 xml:space="preserve">Rekonstrukce  výpravní budovy v ŽST Planá u Marianských Lázní</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181</v>
      </c>
      <c r="D51" s="24"/>
      <c r="E51" s="24"/>
      <c r="F51" s="24"/>
      <c r="G51" s="24"/>
      <c r="H51" s="24"/>
      <c r="I51" s="24"/>
      <c r="J51" s="24"/>
      <c r="K51" s="24"/>
      <c r="L51" s="22"/>
    </row>
    <row r="52" s="2" customFormat="1" ht="16.5" customHeight="1">
      <c r="A52" s="40"/>
      <c r="B52" s="41"/>
      <c r="C52" s="42"/>
      <c r="D52" s="42"/>
      <c r="E52" s="172" t="s">
        <v>720</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183</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SO 03 - Sanace a drenáže</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17. 6. 2020</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Správa železniční dopravní cesty</v>
      </c>
      <c r="G58" s="42"/>
      <c r="H58" s="42"/>
      <c r="I58" s="34" t="s">
        <v>33</v>
      </c>
      <c r="J58" s="38" t="str">
        <f>E23</f>
        <v>Viagnostics s.r.o.</v>
      </c>
      <c r="K58" s="42"/>
      <c r="L58" s="147"/>
      <c r="S58" s="40"/>
      <c r="T58" s="40"/>
      <c r="U58" s="40"/>
      <c r="V58" s="40"/>
      <c r="W58" s="40"/>
      <c r="X58" s="40"/>
      <c r="Y58" s="40"/>
      <c r="Z58" s="40"/>
      <c r="AA58" s="40"/>
      <c r="AB58" s="40"/>
      <c r="AC58" s="40"/>
      <c r="AD58" s="40"/>
      <c r="AE58" s="40"/>
    </row>
    <row r="59" s="2" customFormat="1" ht="15.15" customHeight="1">
      <c r="A59" s="40"/>
      <c r="B59" s="41"/>
      <c r="C59" s="34" t="s">
        <v>31</v>
      </c>
      <c r="D59" s="42"/>
      <c r="E59" s="42"/>
      <c r="F59" s="29" t="str">
        <f>IF(E20="","",E20)</f>
        <v>Vyplň údaj</v>
      </c>
      <c r="G59" s="42"/>
      <c r="H59" s="42"/>
      <c r="I59" s="34" t="s">
        <v>38</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186</v>
      </c>
      <c r="D61" s="174"/>
      <c r="E61" s="174"/>
      <c r="F61" s="174"/>
      <c r="G61" s="174"/>
      <c r="H61" s="174"/>
      <c r="I61" s="174"/>
      <c r="J61" s="175" t="s">
        <v>187</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73</v>
      </c>
      <c r="D63" s="42"/>
      <c r="E63" s="42"/>
      <c r="F63" s="42"/>
      <c r="G63" s="42"/>
      <c r="H63" s="42"/>
      <c r="I63" s="42"/>
      <c r="J63" s="104">
        <f>J97</f>
        <v>0</v>
      </c>
      <c r="K63" s="42"/>
      <c r="L63" s="147"/>
      <c r="S63" s="40"/>
      <c r="T63" s="40"/>
      <c r="U63" s="40"/>
      <c r="V63" s="40"/>
      <c r="W63" s="40"/>
      <c r="X63" s="40"/>
      <c r="Y63" s="40"/>
      <c r="Z63" s="40"/>
      <c r="AA63" s="40"/>
      <c r="AB63" s="40"/>
      <c r="AC63" s="40"/>
      <c r="AD63" s="40"/>
      <c r="AE63" s="40"/>
      <c r="AU63" s="19" t="s">
        <v>188</v>
      </c>
    </row>
    <row r="64" s="9" customFormat="1" ht="24.96" customHeight="1">
      <c r="A64" s="9"/>
      <c r="B64" s="177"/>
      <c r="C64" s="178"/>
      <c r="D64" s="179" t="s">
        <v>265</v>
      </c>
      <c r="E64" s="180"/>
      <c r="F64" s="180"/>
      <c r="G64" s="180"/>
      <c r="H64" s="180"/>
      <c r="I64" s="180"/>
      <c r="J64" s="181">
        <f>J98</f>
        <v>0</v>
      </c>
      <c r="K64" s="178"/>
      <c r="L64" s="182"/>
      <c r="S64" s="9"/>
      <c r="T64" s="9"/>
      <c r="U64" s="9"/>
      <c r="V64" s="9"/>
      <c r="W64" s="9"/>
      <c r="X64" s="9"/>
      <c r="Y64" s="9"/>
      <c r="Z64" s="9"/>
      <c r="AA64" s="9"/>
      <c r="AB64" s="9"/>
      <c r="AC64" s="9"/>
      <c r="AD64" s="9"/>
      <c r="AE64" s="9"/>
    </row>
    <row r="65" s="12" customFormat="1" ht="19.92" customHeight="1">
      <c r="A65" s="12"/>
      <c r="B65" s="232"/>
      <c r="C65" s="127"/>
      <c r="D65" s="233" t="s">
        <v>266</v>
      </c>
      <c r="E65" s="234"/>
      <c r="F65" s="234"/>
      <c r="G65" s="234"/>
      <c r="H65" s="234"/>
      <c r="I65" s="234"/>
      <c r="J65" s="235">
        <f>J99</f>
        <v>0</v>
      </c>
      <c r="K65" s="127"/>
      <c r="L65" s="236"/>
      <c r="S65" s="12"/>
      <c r="T65" s="12"/>
      <c r="U65" s="12"/>
      <c r="V65" s="12"/>
      <c r="W65" s="12"/>
      <c r="X65" s="12"/>
      <c r="Y65" s="12"/>
      <c r="Z65" s="12"/>
      <c r="AA65" s="12"/>
      <c r="AB65" s="12"/>
      <c r="AC65" s="12"/>
      <c r="AD65" s="12"/>
      <c r="AE65" s="12"/>
    </row>
    <row r="66" s="12" customFormat="1" ht="19.92" customHeight="1">
      <c r="A66" s="12"/>
      <c r="B66" s="232"/>
      <c r="C66" s="127"/>
      <c r="D66" s="233" t="s">
        <v>267</v>
      </c>
      <c r="E66" s="234"/>
      <c r="F66" s="234"/>
      <c r="G66" s="234"/>
      <c r="H66" s="234"/>
      <c r="I66" s="234"/>
      <c r="J66" s="235">
        <f>J168</f>
        <v>0</v>
      </c>
      <c r="K66" s="127"/>
      <c r="L66" s="236"/>
      <c r="S66" s="12"/>
      <c r="T66" s="12"/>
      <c r="U66" s="12"/>
      <c r="V66" s="12"/>
      <c r="W66" s="12"/>
      <c r="X66" s="12"/>
      <c r="Y66" s="12"/>
      <c r="Z66" s="12"/>
      <c r="AA66" s="12"/>
      <c r="AB66" s="12"/>
      <c r="AC66" s="12"/>
      <c r="AD66" s="12"/>
      <c r="AE66" s="12"/>
    </row>
    <row r="67" s="12" customFormat="1" ht="19.92" customHeight="1">
      <c r="A67" s="12"/>
      <c r="B67" s="232"/>
      <c r="C67" s="127"/>
      <c r="D67" s="233" t="s">
        <v>750</v>
      </c>
      <c r="E67" s="234"/>
      <c r="F67" s="234"/>
      <c r="G67" s="234"/>
      <c r="H67" s="234"/>
      <c r="I67" s="234"/>
      <c r="J67" s="235">
        <f>J187</f>
        <v>0</v>
      </c>
      <c r="K67" s="127"/>
      <c r="L67" s="236"/>
      <c r="S67" s="12"/>
      <c r="T67" s="12"/>
      <c r="U67" s="12"/>
      <c r="V67" s="12"/>
      <c r="W67" s="12"/>
      <c r="X67" s="12"/>
      <c r="Y67" s="12"/>
      <c r="Z67" s="12"/>
      <c r="AA67" s="12"/>
      <c r="AB67" s="12"/>
      <c r="AC67" s="12"/>
      <c r="AD67" s="12"/>
      <c r="AE67" s="12"/>
    </row>
    <row r="68" s="12" customFormat="1" ht="19.92" customHeight="1">
      <c r="A68" s="12"/>
      <c r="B68" s="232"/>
      <c r="C68" s="127"/>
      <c r="D68" s="233" t="s">
        <v>751</v>
      </c>
      <c r="E68" s="234"/>
      <c r="F68" s="234"/>
      <c r="G68" s="234"/>
      <c r="H68" s="234"/>
      <c r="I68" s="234"/>
      <c r="J68" s="235">
        <f>J194</f>
        <v>0</v>
      </c>
      <c r="K68" s="127"/>
      <c r="L68" s="236"/>
      <c r="S68" s="12"/>
      <c r="T68" s="12"/>
      <c r="U68" s="12"/>
      <c r="V68" s="12"/>
      <c r="W68" s="12"/>
      <c r="X68" s="12"/>
      <c r="Y68" s="12"/>
      <c r="Z68" s="12"/>
      <c r="AA68" s="12"/>
      <c r="AB68" s="12"/>
      <c r="AC68" s="12"/>
      <c r="AD68" s="12"/>
      <c r="AE68" s="12"/>
    </row>
    <row r="69" s="12" customFormat="1" ht="19.92" customHeight="1">
      <c r="A69" s="12"/>
      <c r="B69" s="232"/>
      <c r="C69" s="127"/>
      <c r="D69" s="233" t="s">
        <v>752</v>
      </c>
      <c r="E69" s="234"/>
      <c r="F69" s="234"/>
      <c r="G69" s="234"/>
      <c r="H69" s="234"/>
      <c r="I69" s="234"/>
      <c r="J69" s="235">
        <f>J199</f>
        <v>0</v>
      </c>
      <c r="K69" s="127"/>
      <c r="L69" s="236"/>
      <c r="S69" s="12"/>
      <c r="T69" s="12"/>
      <c r="U69" s="12"/>
      <c r="V69" s="12"/>
      <c r="W69" s="12"/>
      <c r="X69" s="12"/>
      <c r="Y69" s="12"/>
      <c r="Z69" s="12"/>
      <c r="AA69" s="12"/>
      <c r="AB69" s="12"/>
      <c r="AC69" s="12"/>
      <c r="AD69" s="12"/>
      <c r="AE69" s="12"/>
    </row>
    <row r="70" s="12" customFormat="1" ht="19.92" customHeight="1">
      <c r="A70" s="12"/>
      <c r="B70" s="232"/>
      <c r="C70" s="127"/>
      <c r="D70" s="233" t="s">
        <v>269</v>
      </c>
      <c r="E70" s="234"/>
      <c r="F70" s="234"/>
      <c r="G70" s="234"/>
      <c r="H70" s="234"/>
      <c r="I70" s="234"/>
      <c r="J70" s="235">
        <f>J203</f>
        <v>0</v>
      </c>
      <c r="K70" s="127"/>
      <c r="L70" s="236"/>
      <c r="S70" s="12"/>
      <c r="T70" s="12"/>
      <c r="U70" s="12"/>
      <c r="V70" s="12"/>
      <c r="W70" s="12"/>
      <c r="X70" s="12"/>
      <c r="Y70" s="12"/>
      <c r="Z70" s="12"/>
      <c r="AA70" s="12"/>
      <c r="AB70" s="12"/>
      <c r="AC70" s="12"/>
      <c r="AD70" s="12"/>
      <c r="AE70" s="12"/>
    </row>
    <row r="71" s="12" customFormat="1" ht="19.92" customHeight="1">
      <c r="A71" s="12"/>
      <c r="B71" s="232"/>
      <c r="C71" s="127"/>
      <c r="D71" s="233" t="s">
        <v>272</v>
      </c>
      <c r="E71" s="234"/>
      <c r="F71" s="234"/>
      <c r="G71" s="234"/>
      <c r="H71" s="234"/>
      <c r="I71" s="234"/>
      <c r="J71" s="235">
        <f>J217</f>
        <v>0</v>
      </c>
      <c r="K71" s="127"/>
      <c r="L71" s="236"/>
      <c r="S71" s="12"/>
      <c r="T71" s="12"/>
      <c r="U71" s="12"/>
      <c r="V71" s="12"/>
      <c r="W71" s="12"/>
      <c r="X71" s="12"/>
      <c r="Y71" s="12"/>
      <c r="Z71" s="12"/>
      <c r="AA71" s="12"/>
      <c r="AB71" s="12"/>
      <c r="AC71" s="12"/>
      <c r="AD71" s="12"/>
      <c r="AE71" s="12"/>
    </row>
    <row r="72" s="12" customFormat="1" ht="19.92" customHeight="1">
      <c r="A72" s="12"/>
      <c r="B72" s="232"/>
      <c r="C72" s="127"/>
      <c r="D72" s="233" t="s">
        <v>273</v>
      </c>
      <c r="E72" s="234"/>
      <c r="F72" s="234"/>
      <c r="G72" s="234"/>
      <c r="H72" s="234"/>
      <c r="I72" s="234"/>
      <c r="J72" s="235">
        <f>J227</f>
        <v>0</v>
      </c>
      <c r="K72" s="127"/>
      <c r="L72" s="236"/>
      <c r="S72" s="12"/>
      <c r="T72" s="12"/>
      <c r="U72" s="12"/>
      <c r="V72" s="12"/>
      <c r="W72" s="12"/>
      <c r="X72" s="12"/>
      <c r="Y72" s="12"/>
      <c r="Z72" s="12"/>
      <c r="AA72" s="12"/>
      <c r="AB72" s="12"/>
      <c r="AC72" s="12"/>
      <c r="AD72" s="12"/>
      <c r="AE72" s="12"/>
    </row>
    <row r="73" s="9" customFormat="1" ht="24.96" customHeight="1">
      <c r="A73" s="9"/>
      <c r="B73" s="177"/>
      <c r="C73" s="178"/>
      <c r="D73" s="179" t="s">
        <v>568</v>
      </c>
      <c r="E73" s="180"/>
      <c r="F73" s="180"/>
      <c r="G73" s="180"/>
      <c r="H73" s="180"/>
      <c r="I73" s="180"/>
      <c r="J73" s="181">
        <f>J230</f>
        <v>0</v>
      </c>
      <c r="K73" s="178"/>
      <c r="L73" s="182"/>
      <c r="S73" s="9"/>
      <c r="T73" s="9"/>
      <c r="U73" s="9"/>
      <c r="V73" s="9"/>
      <c r="W73" s="9"/>
      <c r="X73" s="9"/>
      <c r="Y73" s="9"/>
      <c r="Z73" s="9"/>
      <c r="AA73" s="9"/>
      <c r="AB73" s="9"/>
      <c r="AC73" s="9"/>
      <c r="AD73" s="9"/>
      <c r="AE73" s="9"/>
    </row>
    <row r="74" s="12" customFormat="1" ht="19.92" customHeight="1">
      <c r="A74" s="12"/>
      <c r="B74" s="232"/>
      <c r="C74" s="127"/>
      <c r="D74" s="233" t="s">
        <v>753</v>
      </c>
      <c r="E74" s="234"/>
      <c r="F74" s="234"/>
      <c r="G74" s="234"/>
      <c r="H74" s="234"/>
      <c r="I74" s="234"/>
      <c r="J74" s="235">
        <f>J231</f>
        <v>0</v>
      </c>
      <c r="K74" s="127"/>
      <c r="L74" s="236"/>
      <c r="S74" s="12"/>
      <c r="T74" s="12"/>
      <c r="U74" s="12"/>
      <c r="V74" s="12"/>
      <c r="W74" s="12"/>
      <c r="X74" s="12"/>
      <c r="Y74" s="12"/>
      <c r="Z74" s="12"/>
      <c r="AA74" s="12"/>
      <c r="AB74" s="12"/>
      <c r="AC74" s="12"/>
      <c r="AD74" s="12"/>
      <c r="AE74" s="12"/>
    </row>
    <row r="75" s="12" customFormat="1" ht="19.92" customHeight="1">
      <c r="A75" s="12"/>
      <c r="B75" s="232"/>
      <c r="C75" s="127"/>
      <c r="D75" s="233" t="s">
        <v>754</v>
      </c>
      <c r="E75" s="234"/>
      <c r="F75" s="234"/>
      <c r="G75" s="234"/>
      <c r="H75" s="234"/>
      <c r="I75" s="234"/>
      <c r="J75" s="235">
        <f>J242</f>
        <v>0</v>
      </c>
      <c r="K75" s="127"/>
      <c r="L75" s="236"/>
      <c r="S75" s="12"/>
      <c r="T75" s="12"/>
      <c r="U75" s="12"/>
      <c r="V75" s="12"/>
      <c r="W75" s="12"/>
      <c r="X75" s="12"/>
      <c r="Y75" s="12"/>
      <c r="Z75" s="12"/>
      <c r="AA75" s="12"/>
      <c r="AB75" s="12"/>
      <c r="AC75" s="12"/>
      <c r="AD75" s="12"/>
      <c r="AE75" s="12"/>
    </row>
    <row r="76" s="2" customFormat="1" ht="21.84" customHeight="1">
      <c r="A76" s="40"/>
      <c r="B76" s="41"/>
      <c r="C76" s="42"/>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6.96" customHeight="1">
      <c r="A77" s="40"/>
      <c r="B77" s="61"/>
      <c r="C77" s="62"/>
      <c r="D77" s="62"/>
      <c r="E77" s="62"/>
      <c r="F77" s="62"/>
      <c r="G77" s="62"/>
      <c r="H77" s="62"/>
      <c r="I77" s="62"/>
      <c r="J77" s="62"/>
      <c r="K77" s="62"/>
      <c r="L77" s="147"/>
      <c r="S77" s="40"/>
      <c r="T77" s="40"/>
      <c r="U77" s="40"/>
      <c r="V77" s="40"/>
      <c r="W77" s="40"/>
      <c r="X77" s="40"/>
      <c r="Y77" s="40"/>
      <c r="Z77" s="40"/>
      <c r="AA77" s="40"/>
      <c r="AB77" s="40"/>
      <c r="AC77" s="40"/>
      <c r="AD77" s="40"/>
      <c r="AE77" s="40"/>
    </row>
    <row r="81" s="2" customFormat="1" ht="6.96" customHeight="1">
      <c r="A81" s="40"/>
      <c r="B81" s="63"/>
      <c r="C81" s="64"/>
      <c r="D81" s="64"/>
      <c r="E81" s="64"/>
      <c r="F81" s="64"/>
      <c r="G81" s="64"/>
      <c r="H81" s="64"/>
      <c r="I81" s="64"/>
      <c r="J81" s="64"/>
      <c r="K81" s="64"/>
      <c r="L81" s="147"/>
      <c r="S81" s="40"/>
      <c r="T81" s="40"/>
      <c r="U81" s="40"/>
      <c r="V81" s="40"/>
      <c r="W81" s="40"/>
      <c r="X81" s="40"/>
      <c r="Y81" s="40"/>
      <c r="Z81" s="40"/>
      <c r="AA81" s="40"/>
      <c r="AB81" s="40"/>
      <c r="AC81" s="40"/>
      <c r="AD81" s="40"/>
      <c r="AE81" s="40"/>
    </row>
    <row r="82" s="2" customFormat="1" ht="24.96" customHeight="1">
      <c r="A82" s="40"/>
      <c r="B82" s="41"/>
      <c r="C82" s="25" t="s">
        <v>191</v>
      </c>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2" customHeight="1">
      <c r="A84" s="40"/>
      <c r="B84" s="41"/>
      <c r="C84" s="34" t="s">
        <v>16</v>
      </c>
      <c r="D84" s="42"/>
      <c r="E84" s="42"/>
      <c r="F84" s="42"/>
      <c r="G84" s="42"/>
      <c r="H84" s="42"/>
      <c r="I84" s="42"/>
      <c r="J84" s="42"/>
      <c r="K84" s="42"/>
      <c r="L84" s="147"/>
      <c r="S84" s="40"/>
      <c r="T84" s="40"/>
      <c r="U84" s="40"/>
      <c r="V84" s="40"/>
      <c r="W84" s="40"/>
      <c r="X84" s="40"/>
      <c r="Y84" s="40"/>
      <c r="Z84" s="40"/>
      <c r="AA84" s="40"/>
      <c r="AB84" s="40"/>
      <c r="AC84" s="40"/>
      <c r="AD84" s="40"/>
      <c r="AE84" s="40"/>
    </row>
    <row r="85" s="2" customFormat="1" ht="16.5" customHeight="1">
      <c r="A85" s="40"/>
      <c r="B85" s="41"/>
      <c r="C85" s="42"/>
      <c r="D85" s="42"/>
      <c r="E85" s="172" t="str">
        <f>E7</f>
        <v xml:space="preserve">Rekonstrukce  výpravní budovy v ŽST Planá u Marianských Lázní</v>
      </c>
      <c r="F85" s="34"/>
      <c r="G85" s="34"/>
      <c r="H85" s="34"/>
      <c r="I85" s="42"/>
      <c r="J85" s="42"/>
      <c r="K85" s="42"/>
      <c r="L85" s="147"/>
      <c r="S85" s="40"/>
      <c r="T85" s="40"/>
      <c r="U85" s="40"/>
      <c r="V85" s="40"/>
      <c r="W85" s="40"/>
      <c r="X85" s="40"/>
      <c r="Y85" s="40"/>
      <c r="Z85" s="40"/>
      <c r="AA85" s="40"/>
      <c r="AB85" s="40"/>
      <c r="AC85" s="40"/>
      <c r="AD85" s="40"/>
      <c r="AE85" s="40"/>
    </row>
    <row r="86" s="1" customFormat="1" ht="12" customHeight="1">
      <c r="B86" s="23"/>
      <c r="C86" s="34" t="s">
        <v>181</v>
      </c>
      <c r="D86" s="24"/>
      <c r="E86" s="24"/>
      <c r="F86" s="24"/>
      <c r="G86" s="24"/>
      <c r="H86" s="24"/>
      <c r="I86" s="24"/>
      <c r="J86" s="24"/>
      <c r="K86" s="24"/>
      <c r="L86" s="22"/>
    </row>
    <row r="87" s="2" customFormat="1" ht="16.5" customHeight="1">
      <c r="A87" s="40"/>
      <c r="B87" s="41"/>
      <c r="C87" s="42"/>
      <c r="D87" s="42"/>
      <c r="E87" s="172" t="s">
        <v>720</v>
      </c>
      <c r="F87" s="42"/>
      <c r="G87" s="42"/>
      <c r="H87" s="42"/>
      <c r="I87" s="42"/>
      <c r="J87" s="42"/>
      <c r="K87" s="42"/>
      <c r="L87" s="147"/>
      <c r="S87" s="40"/>
      <c r="T87" s="40"/>
      <c r="U87" s="40"/>
      <c r="V87" s="40"/>
      <c r="W87" s="40"/>
      <c r="X87" s="40"/>
      <c r="Y87" s="40"/>
      <c r="Z87" s="40"/>
      <c r="AA87" s="40"/>
      <c r="AB87" s="40"/>
      <c r="AC87" s="40"/>
      <c r="AD87" s="40"/>
      <c r="AE87" s="40"/>
    </row>
    <row r="88" s="2" customFormat="1" ht="12" customHeight="1">
      <c r="A88" s="40"/>
      <c r="B88" s="41"/>
      <c r="C88" s="34" t="s">
        <v>183</v>
      </c>
      <c r="D88" s="42"/>
      <c r="E88" s="42"/>
      <c r="F88" s="42"/>
      <c r="G88" s="42"/>
      <c r="H88" s="42"/>
      <c r="I88" s="42"/>
      <c r="J88" s="42"/>
      <c r="K88" s="42"/>
      <c r="L88" s="147"/>
      <c r="S88" s="40"/>
      <c r="T88" s="40"/>
      <c r="U88" s="40"/>
      <c r="V88" s="40"/>
      <c r="W88" s="40"/>
      <c r="X88" s="40"/>
      <c r="Y88" s="40"/>
      <c r="Z88" s="40"/>
      <c r="AA88" s="40"/>
      <c r="AB88" s="40"/>
      <c r="AC88" s="40"/>
      <c r="AD88" s="40"/>
      <c r="AE88" s="40"/>
    </row>
    <row r="89" s="2" customFormat="1" ht="16.5" customHeight="1">
      <c r="A89" s="40"/>
      <c r="B89" s="41"/>
      <c r="C89" s="42"/>
      <c r="D89" s="42"/>
      <c r="E89" s="71" t="str">
        <f>E11</f>
        <v>SO 03 - Sanace a drenáže</v>
      </c>
      <c r="F89" s="42"/>
      <c r="G89" s="42"/>
      <c r="H89" s="42"/>
      <c r="I89" s="42"/>
      <c r="J89" s="42"/>
      <c r="K89" s="42"/>
      <c r="L89" s="147"/>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7"/>
      <c r="S90" s="40"/>
      <c r="T90" s="40"/>
      <c r="U90" s="40"/>
      <c r="V90" s="40"/>
      <c r="W90" s="40"/>
      <c r="X90" s="40"/>
      <c r="Y90" s="40"/>
      <c r="Z90" s="40"/>
      <c r="AA90" s="40"/>
      <c r="AB90" s="40"/>
      <c r="AC90" s="40"/>
      <c r="AD90" s="40"/>
      <c r="AE90" s="40"/>
    </row>
    <row r="91" s="2" customFormat="1" ht="12" customHeight="1">
      <c r="A91" s="40"/>
      <c r="B91" s="41"/>
      <c r="C91" s="34" t="s">
        <v>21</v>
      </c>
      <c r="D91" s="42"/>
      <c r="E91" s="42"/>
      <c r="F91" s="29" t="str">
        <f>F14</f>
        <v xml:space="preserve"> </v>
      </c>
      <c r="G91" s="42"/>
      <c r="H91" s="42"/>
      <c r="I91" s="34" t="s">
        <v>23</v>
      </c>
      <c r="J91" s="74" t="str">
        <f>IF(J14="","",J14)</f>
        <v>17. 6. 2020</v>
      </c>
      <c r="K91" s="42"/>
      <c r="L91" s="147"/>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7"/>
      <c r="S92" s="40"/>
      <c r="T92" s="40"/>
      <c r="U92" s="40"/>
      <c r="V92" s="40"/>
      <c r="W92" s="40"/>
      <c r="X92" s="40"/>
      <c r="Y92" s="40"/>
      <c r="Z92" s="40"/>
      <c r="AA92" s="40"/>
      <c r="AB92" s="40"/>
      <c r="AC92" s="40"/>
      <c r="AD92" s="40"/>
      <c r="AE92" s="40"/>
    </row>
    <row r="93" s="2" customFormat="1" ht="15.15" customHeight="1">
      <c r="A93" s="40"/>
      <c r="B93" s="41"/>
      <c r="C93" s="34" t="s">
        <v>25</v>
      </c>
      <c r="D93" s="42"/>
      <c r="E93" s="42"/>
      <c r="F93" s="29" t="str">
        <f>E17</f>
        <v>Správa železniční dopravní cesty</v>
      </c>
      <c r="G93" s="42"/>
      <c r="H93" s="42"/>
      <c r="I93" s="34" t="s">
        <v>33</v>
      </c>
      <c r="J93" s="38" t="str">
        <f>E23</f>
        <v>Viagnostics s.r.o.</v>
      </c>
      <c r="K93" s="42"/>
      <c r="L93" s="147"/>
      <c r="S93" s="40"/>
      <c r="T93" s="40"/>
      <c r="U93" s="40"/>
      <c r="V93" s="40"/>
      <c r="W93" s="40"/>
      <c r="X93" s="40"/>
      <c r="Y93" s="40"/>
      <c r="Z93" s="40"/>
      <c r="AA93" s="40"/>
      <c r="AB93" s="40"/>
      <c r="AC93" s="40"/>
      <c r="AD93" s="40"/>
      <c r="AE93" s="40"/>
    </row>
    <row r="94" s="2" customFormat="1" ht="15.15" customHeight="1">
      <c r="A94" s="40"/>
      <c r="B94" s="41"/>
      <c r="C94" s="34" t="s">
        <v>31</v>
      </c>
      <c r="D94" s="42"/>
      <c r="E94" s="42"/>
      <c r="F94" s="29" t="str">
        <f>IF(E20="","",E20)</f>
        <v>Vyplň údaj</v>
      </c>
      <c r="G94" s="42"/>
      <c r="H94" s="42"/>
      <c r="I94" s="34" t="s">
        <v>38</v>
      </c>
      <c r="J94" s="38" t="str">
        <f>E26</f>
        <v xml:space="preserve"> </v>
      </c>
      <c r="K94" s="42"/>
      <c r="L94" s="147"/>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147"/>
      <c r="S95" s="40"/>
      <c r="T95" s="40"/>
      <c r="U95" s="40"/>
      <c r="V95" s="40"/>
      <c r="W95" s="40"/>
      <c r="X95" s="40"/>
      <c r="Y95" s="40"/>
      <c r="Z95" s="40"/>
      <c r="AA95" s="40"/>
      <c r="AB95" s="40"/>
      <c r="AC95" s="40"/>
      <c r="AD95" s="40"/>
      <c r="AE95" s="40"/>
    </row>
    <row r="96" s="10" customFormat="1" ht="29.28" customHeight="1">
      <c r="A96" s="183"/>
      <c r="B96" s="184"/>
      <c r="C96" s="185" t="s">
        <v>192</v>
      </c>
      <c r="D96" s="186" t="s">
        <v>60</v>
      </c>
      <c r="E96" s="186" t="s">
        <v>56</v>
      </c>
      <c r="F96" s="186" t="s">
        <v>57</v>
      </c>
      <c r="G96" s="186" t="s">
        <v>193</v>
      </c>
      <c r="H96" s="186" t="s">
        <v>194</v>
      </c>
      <c r="I96" s="186" t="s">
        <v>195</v>
      </c>
      <c r="J96" s="186" t="s">
        <v>187</v>
      </c>
      <c r="K96" s="187" t="s">
        <v>196</v>
      </c>
      <c r="L96" s="188"/>
      <c r="M96" s="94" t="s">
        <v>19</v>
      </c>
      <c r="N96" s="95" t="s">
        <v>45</v>
      </c>
      <c r="O96" s="95" t="s">
        <v>197</v>
      </c>
      <c r="P96" s="95" t="s">
        <v>198</v>
      </c>
      <c r="Q96" s="95" t="s">
        <v>199</v>
      </c>
      <c r="R96" s="95" t="s">
        <v>200</v>
      </c>
      <c r="S96" s="95" t="s">
        <v>201</v>
      </c>
      <c r="T96" s="96" t="s">
        <v>202</v>
      </c>
      <c r="U96" s="183"/>
      <c r="V96" s="183"/>
      <c r="W96" s="183"/>
      <c r="X96" s="183"/>
      <c r="Y96" s="183"/>
      <c r="Z96" s="183"/>
      <c r="AA96" s="183"/>
      <c r="AB96" s="183"/>
      <c r="AC96" s="183"/>
      <c r="AD96" s="183"/>
      <c r="AE96" s="183"/>
    </row>
    <row r="97" s="2" customFormat="1" ht="22.8" customHeight="1">
      <c r="A97" s="40"/>
      <c r="B97" s="41"/>
      <c r="C97" s="101" t="s">
        <v>203</v>
      </c>
      <c r="D97" s="42"/>
      <c r="E97" s="42"/>
      <c r="F97" s="42"/>
      <c r="G97" s="42"/>
      <c r="H97" s="42"/>
      <c r="I97" s="42"/>
      <c r="J97" s="189">
        <f>BK97</f>
        <v>0</v>
      </c>
      <c r="K97" s="42"/>
      <c r="L97" s="46"/>
      <c r="M97" s="97"/>
      <c r="N97" s="190"/>
      <c r="O97" s="98"/>
      <c r="P97" s="191">
        <f>P98+P230</f>
        <v>0</v>
      </c>
      <c r="Q97" s="98"/>
      <c r="R97" s="191">
        <f>R98+R230</f>
        <v>359.98391481899995</v>
      </c>
      <c r="S97" s="98"/>
      <c r="T97" s="192">
        <f>T98+T230</f>
        <v>22.971775999999998</v>
      </c>
      <c r="U97" s="40"/>
      <c r="V97" s="40"/>
      <c r="W97" s="40"/>
      <c r="X97" s="40"/>
      <c r="Y97" s="40"/>
      <c r="Z97" s="40"/>
      <c r="AA97" s="40"/>
      <c r="AB97" s="40"/>
      <c r="AC97" s="40"/>
      <c r="AD97" s="40"/>
      <c r="AE97" s="40"/>
      <c r="AT97" s="19" t="s">
        <v>74</v>
      </c>
      <c r="AU97" s="19" t="s">
        <v>188</v>
      </c>
      <c r="BK97" s="193">
        <f>BK98+BK230</f>
        <v>0</v>
      </c>
    </row>
    <row r="98" s="11" customFormat="1" ht="25.92" customHeight="1">
      <c r="A98" s="11"/>
      <c r="B98" s="194"/>
      <c r="C98" s="195"/>
      <c r="D98" s="196" t="s">
        <v>74</v>
      </c>
      <c r="E98" s="197" t="s">
        <v>276</v>
      </c>
      <c r="F98" s="197" t="s">
        <v>277</v>
      </c>
      <c r="G98" s="195"/>
      <c r="H98" s="195"/>
      <c r="I98" s="198"/>
      <c r="J98" s="199">
        <f>BK98</f>
        <v>0</v>
      </c>
      <c r="K98" s="195"/>
      <c r="L98" s="200"/>
      <c r="M98" s="201"/>
      <c r="N98" s="202"/>
      <c r="O98" s="202"/>
      <c r="P98" s="203">
        <f>P99+P168+P187+P194+P199+P203+P217+P227</f>
        <v>0</v>
      </c>
      <c r="Q98" s="202"/>
      <c r="R98" s="203">
        <f>R99+R168+R187+R194+R199+R203+R217+R227</f>
        <v>348.78245281899996</v>
      </c>
      <c r="S98" s="202"/>
      <c r="T98" s="204">
        <f>T99+T168+T187+T194+T199+T203+T217+T227</f>
        <v>22.971775999999998</v>
      </c>
      <c r="U98" s="11"/>
      <c r="V98" s="11"/>
      <c r="W98" s="11"/>
      <c r="X98" s="11"/>
      <c r="Y98" s="11"/>
      <c r="Z98" s="11"/>
      <c r="AA98" s="11"/>
      <c r="AB98" s="11"/>
      <c r="AC98" s="11"/>
      <c r="AD98" s="11"/>
      <c r="AE98" s="11"/>
      <c r="AR98" s="205" t="s">
        <v>82</v>
      </c>
      <c r="AT98" s="206" t="s">
        <v>74</v>
      </c>
      <c r="AU98" s="206" t="s">
        <v>75</v>
      </c>
      <c r="AY98" s="205" t="s">
        <v>207</v>
      </c>
      <c r="BK98" s="207">
        <f>BK99+BK168+BK187+BK194+BK199+BK203+BK217+BK227</f>
        <v>0</v>
      </c>
    </row>
    <row r="99" s="11" customFormat="1" ht="22.8" customHeight="1">
      <c r="A99" s="11"/>
      <c r="B99" s="194"/>
      <c r="C99" s="195"/>
      <c r="D99" s="196" t="s">
        <v>74</v>
      </c>
      <c r="E99" s="237" t="s">
        <v>82</v>
      </c>
      <c r="F99" s="237" t="s">
        <v>278</v>
      </c>
      <c r="G99" s="195"/>
      <c r="H99" s="195"/>
      <c r="I99" s="198"/>
      <c r="J99" s="238">
        <f>BK99</f>
        <v>0</v>
      </c>
      <c r="K99" s="195"/>
      <c r="L99" s="200"/>
      <c r="M99" s="201"/>
      <c r="N99" s="202"/>
      <c r="O99" s="202"/>
      <c r="P99" s="203">
        <f>SUM(P100:P167)</f>
        <v>0</v>
      </c>
      <c r="Q99" s="202"/>
      <c r="R99" s="203">
        <f>SUM(R100:R167)</f>
        <v>232.88381132199999</v>
      </c>
      <c r="S99" s="202"/>
      <c r="T99" s="204">
        <f>SUM(T100:T167)</f>
        <v>0</v>
      </c>
      <c r="U99" s="11"/>
      <c r="V99" s="11"/>
      <c r="W99" s="11"/>
      <c r="X99" s="11"/>
      <c r="Y99" s="11"/>
      <c r="Z99" s="11"/>
      <c r="AA99" s="11"/>
      <c r="AB99" s="11"/>
      <c r="AC99" s="11"/>
      <c r="AD99" s="11"/>
      <c r="AE99" s="11"/>
      <c r="AR99" s="205" t="s">
        <v>82</v>
      </c>
      <c r="AT99" s="206" t="s">
        <v>74</v>
      </c>
      <c r="AU99" s="206" t="s">
        <v>82</v>
      </c>
      <c r="AY99" s="205" t="s">
        <v>207</v>
      </c>
      <c r="BK99" s="207">
        <f>SUM(BK100:BK167)</f>
        <v>0</v>
      </c>
    </row>
    <row r="100" s="2" customFormat="1" ht="14.4" customHeight="1">
      <c r="A100" s="40"/>
      <c r="B100" s="41"/>
      <c r="C100" s="208" t="s">
        <v>82</v>
      </c>
      <c r="D100" s="208" t="s">
        <v>208</v>
      </c>
      <c r="E100" s="209" t="s">
        <v>475</v>
      </c>
      <c r="F100" s="210" t="s">
        <v>476</v>
      </c>
      <c r="G100" s="211" t="s">
        <v>290</v>
      </c>
      <c r="H100" s="212">
        <v>13.226000000000001</v>
      </c>
      <c r="I100" s="213"/>
      <c r="J100" s="214">
        <f>ROUND(I100*H100,2)</f>
        <v>0</v>
      </c>
      <c r="K100" s="210" t="s">
        <v>212</v>
      </c>
      <c r="L100" s="46"/>
      <c r="M100" s="215" t="s">
        <v>19</v>
      </c>
      <c r="N100" s="216" t="s">
        <v>46</v>
      </c>
      <c r="O100" s="86"/>
      <c r="P100" s="217">
        <f>O100*H100</f>
        <v>0</v>
      </c>
      <c r="Q100" s="217">
        <v>0</v>
      </c>
      <c r="R100" s="217">
        <f>Q100*H100</f>
        <v>0</v>
      </c>
      <c r="S100" s="217">
        <v>0</v>
      </c>
      <c r="T100" s="218">
        <f>S100*H100</f>
        <v>0</v>
      </c>
      <c r="U100" s="40"/>
      <c r="V100" s="40"/>
      <c r="W100" s="40"/>
      <c r="X100" s="40"/>
      <c r="Y100" s="40"/>
      <c r="Z100" s="40"/>
      <c r="AA100" s="40"/>
      <c r="AB100" s="40"/>
      <c r="AC100" s="40"/>
      <c r="AD100" s="40"/>
      <c r="AE100" s="40"/>
      <c r="AR100" s="219" t="s">
        <v>225</v>
      </c>
      <c r="AT100" s="219" t="s">
        <v>208</v>
      </c>
      <c r="AU100" s="219" t="s">
        <v>84</v>
      </c>
      <c r="AY100" s="19" t="s">
        <v>207</v>
      </c>
      <c r="BE100" s="220">
        <f>IF(N100="základní",J100,0)</f>
        <v>0</v>
      </c>
      <c r="BF100" s="220">
        <f>IF(N100="snížená",J100,0)</f>
        <v>0</v>
      </c>
      <c r="BG100" s="220">
        <f>IF(N100="zákl. přenesená",J100,0)</f>
        <v>0</v>
      </c>
      <c r="BH100" s="220">
        <f>IF(N100="sníž. přenesená",J100,0)</f>
        <v>0</v>
      </c>
      <c r="BI100" s="220">
        <f>IF(N100="nulová",J100,0)</f>
        <v>0</v>
      </c>
      <c r="BJ100" s="19" t="s">
        <v>82</v>
      </c>
      <c r="BK100" s="220">
        <f>ROUND(I100*H100,2)</f>
        <v>0</v>
      </c>
      <c r="BL100" s="19" t="s">
        <v>225</v>
      </c>
      <c r="BM100" s="219" t="s">
        <v>755</v>
      </c>
    </row>
    <row r="101" s="2" customFormat="1">
      <c r="A101" s="40"/>
      <c r="B101" s="41"/>
      <c r="C101" s="42"/>
      <c r="D101" s="221" t="s">
        <v>215</v>
      </c>
      <c r="E101" s="42"/>
      <c r="F101" s="222" t="s">
        <v>478</v>
      </c>
      <c r="G101" s="42"/>
      <c r="H101" s="42"/>
      <c r="I101" s="223"/>
      <c r="J101" s="42"/>
      <c r="K101" s="42"/>
      <c r="L101" s="46"/>
      <c r="M101" s="224"/>
      <c r="N101" s="225"/>
      <c r="O101" s="86"/>
      <c r="P101" s="86"/>
      <c r="Q101" s="86"/>
      <c r="R101" s="86"/>
      <c r="S101" s="86"/>
      <c r="T101" s="87"/>
      <c r="U101" s="40"/>
      <c r="V101" s="40"/>
      <c r="W101" s="40"/>
      <c r="X101" s="40"/>
      <c r="Y101" s="40"/>
      <c r="Z101" s="40"/>
      <c r="AA101" s="40"/>
      <c r="AB101" s="40"/>
      <c r="AC101" s="40"/>
      <c r="AD101" s="40"/>
      <c r="AE101" s="40"/>
      <c r="AT101" s="19" t="s">
        <v>215</v>
      </c>
      <c r="AU101" s="19" t="s">
        <v>84</v>
      </c>
    </row>
    <row r="102" s="13" customFormat="1">
      <c r="A102" s="13"/>
      <c r="B102" s="239"/>
      <c r="C102" s="240"/>
      <c r="D102" s="221" t="s">
        <v>293</v>
      </c>
      <c r="E102" s="241" t="s">
        <v>19</v>
      </c>
      <c r="F102" s="242" t="s">
        <v>756</v>
      </c>
      <c r="G102" s="240"/>
      <c r="H102" s="243">
        <v>13.226000000000001</v>
      </c>
      <c r="I102" s="244"/>
      <c r="J102" s="240"/>
      <c r="K102" s="240"/>
      <c r="L102" s="245"/>
      <c r="M102" s="246"/>
      <c r="N102" s="247"/>
      <c r="O102" s="247"/>
      <c r="P102" s="247"/>
      <c r="Q102" s="247"/>
      <c r="R102" s="247"/>
      <c r="S102" s="247"/>
      <c r="T102" s="248"/>
      <c r="U102" s="13"/>
      <c r="V102" s="13"/>
      <c r="W102" s="13"/>
      <c r="X102" s="13"/>
      <c r="Y102" s="13"/>
      <c r="Z102" s="13"/>
      <c r="AA102" s="13"/>
      <c r="AB102" s="13"/>
      <c r="AC102" s="13"/>
      <c r="AD102" s="13"/>
      <c r="AE102" s="13"/>
      <c r="AT102" s="249" t="s">
        <v>293</v>
      </c>
      <c r="AU102" s="249" t="s">
        <v>84</v>
      </c>
      <c r="AV102" s="13" t="s">
        <v>84</v>
      </c>
      <c r="AW102" s="13" t="s">
        <v>37</v>
      </c>
      <c r="AX102" s="13" t="s">
        <v>82</v>
      </c>
      <c r="AY102" s="249" t="s">
        <v>207</v>
      </c>
    </row>
    <row r="103" s="2" customFormat="1" ht="24.15" customHeight="1">
      <c r="A103" s="40"/>
      <c r="B103" s="41"/>
      <c r="C103" s="208" t="s">
        <v>84</v>
      </c>
      <c r="D103" s="208" t="s">
        <v>208</v>
      </c>
      <c r="E103" s="209" t="s">
        <v>757</v>
      </c>
      <c r="F103" s="210" t="s">
        <v>758</v>
      </c>
      <c r="G103" s="211" t="s">
        <v>290</v>
      </c>
      <c r="H103" s="212">
        <v>144.75</v>
      </c>
      <c r="I103" s="213"/>
      <c r="J103" s="214">
        <f>ROUND(I103*H103,2)</f>
        <v>0</v>
      </c>
      <c r="K103" s="210" t="s">
        <v>212</v>
      </c>
      <c r="L103" s="46"/>
      <c r="M103" s="215" t="s">
        <v>19</v>
      </c>
      <c r="N103" s="216" t="s">
        <v>46</v>
      </c>
      <c r="O103" s="86"/>
      <c r="P103" s="217">
        <f>O103*H103</f>
        <v>0</v>
      </c>
      <c r="Q103" s="217">
        <v>0</v>
      </c>
      <c r="R103" s="217">
        <f>Q103*H103</f>
        <v>0</v>
      </c>
      <c r="S103" s="217">
        <v>0</v>
      </c>
      <c r="T103" s="218">
        <f>S103*H103</f>
        <v>0</v>
      </c>
      <c r="U103" s="40"/>
      <c r="V103" s="40"/>
      <c r="W103" s="40"/>
      <c r="X103" s="40"/>
      <c r="Y103" s="40"/>
      <c r="Z103" s="40"/>
      <c r="AA103" s="40"/>
      <c r="AB103" s="40"/>
      <c r="AC103" s="40"/>
      <c r="AD103" s="40"/>
      <c r="AE103" s="40"/>
      <c r="AR103" s="219" t="s">
        <v>225</v>
      </c>
      <c r="AT103" s="219" t="s">
        <v>208</v>
      </c>
      <c r="AU103" s="219" t="s">
        <v>84</v>
      </c>
      <c r="AY103" s="19" t="s">
        <v>207</v>
      </c>
      <c r="BE103" s="220">
        <f>IF(N103="základní",J103,0)</f>
        <v>0</v>
      </c>
      <c r="BF103" s="220">
        <f>IF(N103="snížená",J103,0)</f>
        <v>0</v>
      </c>
      <c r="BG103" s="220">
        <f>IF(N103="zákl. přenesená",J103,0)</f>
        <v>0</v>
      </c>
      <c r="BH103" s="220">
        <f>IF(N103="sníž. přenesená",J103,0)</f>
        <v>0</v>
      </c>
      <c r="BI103" s="220">
        <f>IF(N103="nulová",J103,0)</f>
        <v>0</v>
      </c>
      <c r="BJ103" s="19" t="s">
        <v>82</v>
      </c>
      <c r="BK103" s="220">
        <f>ROUND(I103*H103,2)</f>
        <v>0</v>
      </c>
      <c r="BL103" s="19" t="s">
        <v>225</v>
      </c>
      <c r="BM103" s="219" t="s">
        <v>759</v>
      </c>
    </row>
    <row r="104" s="2" customFormat="1">
      <c r="A104" s="40"/>
      <c r="B104" s="41"/>
      <c r="C104" s="42"/>
      <c r="D104" s="221" t="s">
        <v>215</v>
      </c>
      <c r="E104" s="42"/>
      <c r="F104" s="222" t="s">
        <v>760</v>
      </c>
      <c r="G104" s="42"/>
      <c r="H104" s="42"/>
      <c r="I104" s="223"/>
      <c r="J104" s="42"/>
      <c r="K104" s="42"/>
      <c r="L104" s="46"/>
      <c r="M104" s="224"/>
      <c r="N104" s="225"/>
      <c r="O104" s="86"/>
      <c r="P104" s="86"/>
      <c r="Q104" s="86"/>
      <c r="R104" s="86"/>
      <c r="S104" s="86"/>
      <c r="T104" s="87"/>
      <c r="U104" s="40"/>
      <c r="V104" s="40"/>
      <c r="W104" s="40"/>
      <c r="X104" s="40"/>
      <c r="Y104" s="40"/>
      <c r="Z104" s="40"/>
      <c r="AA104" s="40"/>
      <c r="AB104" s="40"/>
      <c r="AC104" s="40"/>
      <c r="AD104" s="40"/>
      <c r="AE104" s="40"/>
      <c r="AT104" s="19" t="s">
        <v>215</v>
      </c>
      <c r="AU104" s="19" t="s">
        <v>84</v>
      </c>
    </row>
    <row r="105" s="13" customFormat="1">
      <c r="A105" s="13"/>
      <c r="B105" s="239"/>
      <c r="C105" s="240"/>
      <c r="D105" s="221" t="s">
        <v>293</v>
      </c>
      <c r="E105" s="241" t="s">
        <v>19</v>
      </c>
      <c r="F105" s="242" t="s">
        <v>761</v>
      </c>
      <c r="G105" s="240"/>
      <c r="H105" s="243">
        <v>144.75</v>
      </c>
      <c r="I105" s="244"/>
      <c r="J105" s="240"/>
      <c r="K105" s="240"/>
      <c r="L105" s="245"/>
      <c r="M105" s="246"/>
      <c r="N105" s="247"/>
      <c r="O105" s="247"/>
      <c r="P105" s="247"/>
      <c r="Q105" s="247"/>
      <c r="R105" s="247"/>
      <c r="S105" s="247"/>
      <c r="T105" s="248"/>
      <c r="U105" s="13"/>
      <c r="V105" s="13"/>
      <c r="W105" s="13"/>
      <c r="X105" s="13"/>
      <c r="Y105" s="13"/>
      <c r="Z105" s="13"/>
      <c r="AA105" s="13"/>
      <c r="AB105" s="13"/>
      <c r="AC105" s="13"/>
      <c r="AD105" s="13"/>
      <c r="AE105" s="13"/>
      <c r="AT105" s="249" t="s">
        <v>293</v>
      </c>
      <c r="AU105" s="249" t="s">
        <v>84</v>
      </c>
      <c r="AV105" s="13" t="s">
        <v>84</v>
      </c>
      <c r="AW105" s="13" t="s">
        <v>37</v>
      </c>
      <c r="AX105" s="13" t="s">
        <v>82</v>
      </c>
      <c r="AY105" s="249" t="s">
        <v>207</v>
      </c>
    </row>
    <row r="106" s="2" customFormat="1" ht="24.15" customHeight="1">
      <c r="A106" s="40"/>
      <c r="B106" s="41"/>
      <c r="C106" s="208" t="s">
        <v>97</v>
      </c>
      <c r="D106" s="208" t="s">
        <v>208</v>
      </c>
      <c r="E106" s="209" t="s">
        <v>762</v>
      </c>
      <c r="F106" s="210" t="s">
        <v>763</v>
      </c>
      <c r="G106" s="211" t="s">
        <v>290</v>
      </c>
      <c r="H106" s="212">
        <v>43.140000000000001</v>
      </c>
      <c r="I106" s="213"/>
      <c r="J106" s="214">
        <f>ROUND(I106*H106,2)</f>
        <v>0</v>
      </c>
      <c r="K106" s="210" t="s">
        <v>212</v>
      </c>
      <c r="L106" s="46"/>
      <c r="M106" s="215" t="s">
        <v>19</v>
      </c>
      <c r="N106" s="216" t="s">
        <v>46</v>
      </c>
      <c r="O106" s="86"/>
      <c r="P106" s="217">
        <f>O106*H106</f>
        <v>0</v>
      </c>
      <c r="Q106" s="217">
        <v>0</v>
      </c>
      <c r="R106" s="217">
        <f>Q106*H106</f>
        <v>0</v>
      </c>
      <c r="S106" s="217">
        <v>0</v>
      </c>
      <c r="T106" s="218">
        <f>S106*H106</f>
        <v>0</v>
      </c>
      <c r="U106" s="40"/>
      <c r="V106" s="40"/>
      <c r="W106" s="40"/>
      <c r="X106" s="40"/>
      <c r="Y106" s="40"/>
      <c r="Z106" s="40"/>
      <c r="AA106" s="40"/>
      <c r="AB106" s="40"/>
      <c r="AC106" s="40"/>
      <c r="AD106" s="40"/>
      <c r="AE106" s="40"/>
      <c r="AR106" s="219" t="s">
        <v>225</v>
      </c>
      <c r="AT106" s="219" t="s">
        <v>208</v>
      </c>
      <c r="AU106" s="219" t="s">
        <v>84</v>
      </c>
      <c r="AY106" s="19" t="s">
        <v>207</v>
      </c>
      <c r="BE106" s="220">
        <f>IF(N106="základní",J106,0)</f>
        <v>0</v>
      </c>
      <c r="BF106" s="220">
        <f>IF(N106="snížená",J106,0)</f>
        <v>0</v>
      </c>
      <c r="BG106" s="220">
        <f>IF(N106="zákl. přenesená",J106,0)</f>
        <v>0</v>
      </c>
      <c r="BH106" s="220">
        <f>IF(N106="sníž. přenesená",J106,0)</f>
        <v>0</v>
      </c>
      <c r="BI106" s="220">
        <f>IF(N106="nulová",J106,0)</f>
        <v>0</v>
      </c>
      <c r="BJ106" s="19" t="s">
        <v>82</v>
      </c>
      <c r="BK106" s="220">
        <f>ROUND(I106*H106,2)</f>
        <v>0</v>
      </c>
      <c r="BL106" s="19" t="s">
        <v>225</v>
      </c>
      <c r="BM106" s="219" t="s">
        <v>764</v>
      </c>
    </row>
    <row r="107" s="2" customFormat="1">
      <c r="A107" s="40"/>
      <c r="B107" s="41"/>
      <c r="C107" s="42"/>
      <c r="D107" s="221" t="s">
        <v>215</v>
      </c>
      <c r="E107" s="42"/>
      <c r="F107" s="222" t="s">
        <v>765</v>
      </c>
      <c r="G107" s="42"/>
      <c r="H107" s="42"/>
      <c r="I107" s="223"/>
      <c r="J107" s="42"/>
      <c r="K107" s="42"/>
      <c r="L107" s="46"/>
      <c r="M107" s="224"/>
      <c r="N107" s="225"/>
      <c r="O107" s="86"/>
      <c r="P107" s="86"/>
      <c r="Q107" s="86"/>
      <c r="R107" s="86"/>
      <c r="S107" s="86"/>
      <c r="T107" s="87"/>
      <c r="U107" s="40"/>
      <c r="V107" s="40"/>
      <c r="W107" s="40"/>
      <c r="X107" s="40"/>
      <c r="Y107" s="40"/>
      <c r="Z107" s="40"/>
      <c r="AA107" s="40"/>
      <c r="AB107" s="40"/>
      <c r="AC107" s="40"/>
      <c r="AD107" s="40"/>
      <c r="AE107" s="40"/>
      <c r="AT107" s="19" t="s">
        <v>215</v>
      </c>
      <c r="AU107" s="19" t="s">
        <v>84</v>
      </c>
    </row>
    <row r="108" s="13" customFormat="1">
      <c r="A108" s="13"/>
      <c r="B108" s="239"/>
      <c r="C108" s="240"/>
      <c r="D108" s="221" t="s">
        <v>293</v>
      </c>
      <c r="E108" s="241" t="s">
        <v>19</v>
      </c>
      <c r="F108" s="242" t="s">
        <v>766</v>
      </c>
      <c r="G108" s="240"/>
      <c r="H108" s="243">
        <v>0.56499999999999995</v>
      </c>
      <c r="I108" s="244"/>
      <c r="J108" s="240"/>
      <c r="K108" s="240"/>
      <c r="L108" s="245"/>
      <c r="M108" s="246"/>
      <c r="N108" s="247"/>
      <c r="O108" s="247"/>
      <c r="P108" s="247"/>
      <c r="Q108" s="247"/>
      <c r="R108" s="247"/>
      <c r="S108" s="247"/>
      <c r="T108" s="248"/>
      <c r="U108" s="13"/>
      <c r="V108" s="13"/>
      <c r="W108" s="13"/>
      <c r="X108" s="13"/>
      <c r="Y108" s="13"/>
      <c r="Z108" s="13"/>
      <c r="AA108" s="13"/>
      <c r="AB108" s="13"/>
      <c r="AC108" s="13"/>
      <c r="AD108" s="13"/>
      <c r="AE108" s="13"/>
      <c r="AT108" s="249" t="s">
        <v>293</v>
      </c>
      <c r="AU108" s="249" t="s">
        <v>84</v>
      </c>
      <c r="AV108" s="13" t="s">
        <v>84</v>
      </c>
      <c r="AW108" s="13" t="s">
        <v>37</v>
      </c>
      <c r="AX108" s="13" t="s">
        <v>75</v>
      </c>
      <c r="AY108" s="249" t="s">
        <v>207</v>
      </c>
    </row>
    <row r="109" s="13" customFormat="1">
      <c r="A109" s="13"/>
      <c r="B109" s="239"/>
      <c r="C109" s="240"/>
      <c r="D109" s="221" t="s">
        <v>293</v>
      </c>
      <c r="E109" s="241" t="s">
        <v>19</v>
      </c>
      <c r="F109" s="242" t="s">
        <v>767</v>
      </c>
      <c r="G109" s="240"/>
      <c r="H109" s="243">
        <v>42.575000000000003</v>
      </c>
      <c r="I109" s="244"/>
      <c r="J109" s="240"/>
      <c r="K109" s="240"/>
      <c r="L109" s="245"/>
      <c r="M109" s="246"/>
      <c r="N109" s="247"/>
      <c r="O109" s="247"/>
      <c r="P109" s="247"/>
      <c r="Q109" s="247"/>
      <c r="R109" s="247"/>
      <c r="S109" s="247"/>
      <c r="T109" s="248"/>
      <c r="U109" s="13"/>
      <c r="V109" s="13"/>
      <c r="W109" s="13"/>
      <c r="X109" s="13"/>
      <c r="Y109" s="13"/>
      <c r="Z109" s="13"/>
      <c r="AA109" s="13"/>
      <c r="AB109" s="13"/>
      <c r="AC109" s="13"/>
      <c r="AD109" s="13"/>
      <c r="AE109" s="13"/>
      <c r="AT109" s="249" t="s">
        <v>293</v>
      </c>
      <c r="AU109" s="249" t="s">
        <v>84</v>
      </c>
      <c r="AV109" s="13" t="s">
        <v>84</v>
      </c>
      <c r="AW109" s="13" t="s">
        <v>37</v>
      </c>
      <c r="AX109" s="13" t="s">
        <v>75</v>
      </c>
      <c r="AY109" s="249" t="s">
        <v>207</v>
      </c>
    </row>
    <row r="110" s="15" customFormat="1">
      <c r="A110" s="15"/>
      <c r="B110" s="270"/>
      <c r="C110" s="271"/>
      <c r="D110" s="221" t="s">
        <v>293</v>
      </c>
      <c r="E110" s="272" t="s">
        <v>19</v>
      </c>
      <c r="F110" s="273" t="s">
        <v>344</v>
      </c>
      <c r="G110" s="271"/>
      <c r="H110" s="274">
        <v>43.140000000000001</v>
      </c>
      <c r="I110" s="275"/>
      <c r="J110" s="271"/>
      <c r="K110" s="271"/>
      <c r="L110" s="276"/>
      <c r="M110" s="277"/>
      <c r="N110" s="278"/>
      <c r="O110" s="278"/>
      <c r="P110" s="278"/>
      <c r="Q110" s="278"/>
      <c r="R110" s="278"/>
      <c r="S110" s="278"/>
      <c r="T110" s="279"/>
      <c r="U110" s="15"/>
      <c r="V110" s="15"/>
      <c r="W110" s="15"/>
      <c r="X110" s="15"/>
      <c r="Y110" s="15"/>
      <c r="Z110" s="15"/>
      <c r="AA110" s="15"/>
      <c r="AB110" s="15"/>
      <c r="AC110" s="15"/>
      <c r="AD110" s="15"/>
      <c r="AE110" s="15"/>
      <c r="AT110" s="280" t="s">
        <v>293</v>
      </c>
      <c r="AU110" s="280" t="s">
        <v>84</v>
      </c>
      <c r="AV110" s="15" t="s">
        <v>225</v>
      </c>
      <c r="AW110" s="15" t="s">
        <v>37</v>
      </c>
      <c r="AX110" s="15" t="s">
        <v>82</v>
      </c>
      <c r="AY110" s="280" t="s">
        <v>207</v>
      </c>
    </row>
    <row r="111" s="2" customFormat="1" ht="37.8" customHeight="1">
      <c r="A111" s="40"/>
      <c r="B111" s="41"/>
      <c r="C111" s="208" t="s">
        <v>225</v>
      </c>
      <c r="D111" s="208" t="s">
        <v>208</v>
      </c>
      <c r="E111" s="209" t="s">
        <v>295</v>
      </c>
      <c r="F111" s="210" t="s">
        <v>296</v>
      </c>
      <c r="G111" s="211" t="s">
        <v>290</v>
      </c>
      <c r="H111" s="212">
        <v>201.15000000000001</v>
      </c>
      <c r="I111" s="213"/>
      <c r="J111" s="214">
        <f>ROUND(I111*H111,2)</f>
        <v>0</v>
      </c>
      <c r="K111" s="210" t="s">
        <v>212</v>
      </c>
      <c r="L111" s="46"/>
      <c r="M111" s="215" t="s">
        <v>19</v>
      </c>
      <c r="N111" s="216" t="s">
        <v>46</v>
      </c>
      <c r="O111" s="86"/>
      <c r="P111" s="217">
        <f>O111*H111</f>
        <v>0</v>
      </c>
      <c r="Q111" s="217">
        <v>0</v>
      </c>
      <c r="R111" s="217">
        <f>Q111*H111</f>
        <v>0</v>
      </c>
      <c r="S111" s="217">
        <v>0</v>
      </c>
      <c r="T111" s="218">
        <f>S111*H111</f>
        <v>0</v>
      </c>
      <c r="U111" s="40"/>
      <c r="V111" s="40"/>
      <c r="W111" s="40"/>
      <c r="X111" s="40"/>
      <c r="Y111" s="40"/>
      <c r="Z111" s="40"/>
      <c r="AA111" s="40"/>
      <c r="AB111" s="40"/>
      <c r="AC111" s="40"/>
      <c r="AD111" s="40"/>
      <c r="AE111" s="40"/>
      <c r="AR111" s="219" t="s">
        <v>225</v>
      </c>
      <c r="AT111" s="219" t="s">
        <v>208</v>
      </c>
      <c r="AU111" s="219" t="s">
        <v>84</v>
      </c>
      <c r="AY111" s="19" t="s">
        <v>207</v>
      </c>
      <c r="BE111" s="220">
        <f>IF(N111="základní",J111,0)</f>
        <v>0</v>
      </c>
      <c r="BF111" s="220">
        <f>IF(N111="snížená",J111,0)</f>
        <v>0</v>
      </c>
      <c r="BG111" s="220">
        <f>IF(N111="zákl. přenesená",J111,0)</f>
        <v>0</v>
      </c>
      <c r="BH111" s="220">
        <f>IF(N111="sníž. přenesená",J111,0)</f>
        <v>0</v>
      </c>
      <c r="BI111" s="220">
        <f>IF(N111="nulová",J111,0)</f>
        <v>0</v>
      </c>
      <c r="BJ111" s="19" t="s">
        <v>82</v>
      </c>
      <c r="BK111" s="220">
        <f>ROUND(I111*H111,2)</f>
        <v>0</v>
      </c>
      <c r="BL111" s="19" t="s">
        <v>225</v>
      </c>
      <c r="BM111" s="219" t="s">
        <v>768</v>
      </c>
    </row>
    <row r="112" s="2" customFormat="1">
      <c r="A112" s="40"/>
      <c r="B112" s="41"/>
      <c r="C112" s="42"/>
      <c r="D112" s="221" t="s">
        <v>215</v>
      </c>
      <c r="E112" s="42"/>
      <c r="F112" s="222" t="s">
        <v>298</v>
      </c>
      <c r="G112" s="42"/>
      <c r="H112" s="42"/>
      <c r="I112" s="223"/>
      <c r="J112" s="42"/>
      <c r="K112" s="42"/>
      <c r="L112" s="46"/>
      <c r="M112" s="224"/>
      <c r="N112" s="225"/>
      <c r="O112" s="86"/>
      <c r="P112" s="86"/>
      <c r="Q112" s="86"/>
      <c r="R112" s="86"/>
      <c r="S112" s="86"/>
      <c r="T112" s="87"/>
      <c r="U112" s="40"/>
      <c r="V112" s="40"/>
      <c r="W112" s="40"/>
      <c r="X112" s="40"/>
      <c r="Y112" s="40"/>
      <c r="Z112" s="40"/>
      <c r="AA112" s="40"/>
      <c r="AB112" s="40"/>
      <c r="AC112" s="40"/>
      <c r="AD112" s="40"/>
      <c r="AE112" s="40"/>
      <c r="AT112" s="19" t="s">
        <v>215</v>
      </c>
      <c r="AU112" s="19" t="s">
        <v>84</v>
      </c>
    </row>
    <row r="113" s="14" customFormat="1">
      <c r="A113" s="14"/>
      <c r="B113" s="250"/>
      <c r="C113" s="251"/>
      <c r="D113" s="221" t="s">
        <v>293</v>
      </c>
      <c r="E113" s="252" t="s">
        <v>19</v>
      </c>
      <c r="F113" s="253" t="s">
        <v>769</v>
      </c>
      <c r="G113" s="251"/>
      <c r="H113" s="252" t="s">
        <v>19</v>
      </c>
      <c r="I113" s="254"/>
      <c r="J113" s="251"/>
      <c r="K113" s="251"/>
      <c r="L113" s="255"/>
      <c r="M113" s="256"/>
      <c r="N113" s="257"/>
      <c r="O113" s="257"/>
      <c r="P113" s="257"/>
      <c r="Q113" s="257"/>
      <c r="R113" s="257"/>
      <c r="S113" s="257"/>
      <c r="T113" s="258"/>
      <c r="U113" s="14"/>
      <c r="V113" s="14"/>
      <c r="W113" s="14"/>
      <c r="X113" s="14"/>
      <c r="Y113" s="14"/>
      <c r="Z113" s="14"/>
      <c r="AA113" s="14"/>
      <c r="AB113" s="14"/>
      <c r="AC113" s="14"/>
      <c r="AD113" s="14"/>
      <c r="AE113" s="14"/>
      <c r="AT113" s="259" t="s">
        <v>293</v>
      </c>
      <c r="AU113" s="259" t="s">
        <v>84</v>
      </c>
      <c r="AV113" s="14" t="s">
        <v>82</v>
      </c>
      <c r="AW113" s="14" t="s">
        <v>37</v>
      </c>
      <c r="AX113" s="14" t="s">
        <v>75</v>
      </c>
      <c r="AY113" s="259" t="s">
        <v>207</v>
      </c>
    </row>
    <row r="114" s="13" customFormat="1">
      <c r="A114" s="13"/>
      <c r="B114" s="239"/>
      <c r="C114" s="240"/>
      <c r="D114" s="221" t="s">
        <v>293</v>
      </c>
      <c r="E114" s="241" t="s">
        <v>19</v>
      </c>
      <c r="F114" s="242" t="s">
        <v>770</v>
      </c>
      <c r="G114" s="240"/>
      <c r="H114" s="243">
        <v>201.15000000000001</v>
      </c>
      <c r="I114" s="244"/>
      <c r="J114" s="240"/>
      <c r="K114" s="240"/>
      <c r="L114" s="245"/>
      <c r="M114" s="246"/>
      <c r="N114" s="247"/>
      <c r="O114" s="247"/>
      <c r="P114" s="247"/>
      <c r="Q114" s="247"/>
      <c r="R114" s="247"/>
      <c r="S114" s="247"/>
      <c r="T114" s="248"/>
      <c r="U114" s="13"/>
      <c r="V114" s="13"/>
      <c r="W114" s="13"/>
      <c r="X114" s="13"/>
      <c r="Y114" s="13"/>
      <c r="Z114" s="13"/>
      <c r="AA114" s="13"/>
      <c r="AB114" s="13"/>
      <c r="AC114" s="13"/>
      <c r="AD114" s="13"/>
      <c r="AE114" s="13"/>
      <c r="AT114" s="249" t="s">
        <v>293</v>
      </c>
      <c r="AU114" s="249" t="s">
        <v>84</v>
      </c>
      <c r="AV114" s="13" t="s">
        <v>84</v>
      </c>
      <c r="AW114" s="13" t="s">
        <v>37</v>
      </c>
      <c r="AX114" s="13" t="s">
        <v>82</v>
      </c>
      <c r="AY114" s="249" t="s">
        <v>207</v>
      </c>
    </row>
    <row r="115" s="2" customFormat="1" ht="37.8" customHeight="1">
      <c r="A115" s="40"/>
      <c r="B115" s="41"/>
      <c r="C115" s="208" t="s">
        <v>206</v>
      </c>
      <c r="D115" s="208" t="s">
        <v>208</v>
      </c>
      <c r="E115" s="209" t="s">
        <v>299</v>
      </c>
      <c r="F115" s="210" t="s">
        <v>300</v>
      </c>
      <c r="G115" s="211" t="s">
        <v>290</v>
      </c>
      <c r="H115" s="212">
        <v>12505.75</v>
      </c>
      <c r="I115" s="213"/>
      <c r="J115" s="214">
        <f>ROUND(I115*H115,2)</f>
        <v>0</v>
      </c>
      <c r="K115" s="210" t="s">
        <v>212</v>
      </c>
      <c r="L115" s="46"/>
      <c r="M115" s="215" t="s">
        <v>19</v>
      </c>
      <c r="N115" s="216" t="s">
        <v>46</v>
      </c>
      <c r="O115" s="86"/>
      <c r="P115" s="217">
        <f>O115*H115</f>
        <v>0</v>
      </c>
      <c r="Q115" s="217">
        <v>0</v>
      </c>
      <c r="R115" s="217">
        <f>Q115*H115</f>
        <v>0</v>
      </c>
      <c r="S115" s="217">
        <v>0</v>
      </c>
      <c r="T115" s="218">
        <f>S115*H115</f>
        <v>0</v>
      </c>
      <c r="U115" s="40"/>
      <c r="V115" s="40"/>
      <c r="W115" s="40"/>
      <c r="X115" s="40"/>
      <c r="Y115" s="40"/>
      <c r="Z115" s="40"/>
      <c r="AA115" s="40"/>
      <c r="AB115" s="40"/>
      <c r="AC115" s="40"/>
      <c r="AD115" s="40"/>
      <c r="AE115" s="40"/>
      <c r="AR115" s="219" t="s">
        <v>225</v>
      </c>
      <c r="AT115" s="219" t="s">
        <v>208</v>
      </c>
      <c r="AU115" s="219" t="s">
        <v>84</v>
      </c>
      <c r="AY115" s="19" t="s">
        <v>207</v>
      </c>
      <c r="BE115" s="220">
        <f>IF(N115="základní",J115,0)</f>
        <v>0</v>
      </c>
      <c r="BF115" s="220">
        <f>IF(N115="snížená",J115,0)</f>
        <v>0</v>
      </c>
      <c r="BG115" s="220">
        <f>IF(N115="zákl. přenesená",J115,0)</f>
        <v>0</v>
      </c>
      <c r="BH115" s="220">
        <f>IF(N115="sníž. přenesená",J115,0)</f>
        <v>0</v>
      </c>
      <c r="BI115" s="220">
        <f>IF(N115="nulová",J115,0)</f>
        <v>0</v>
      </c>
      <c r="BJ115" s="19" t="s">
        <v>82</v>
      </c>
      <c r="BK115" s="220">
        <f>ROUND(I115*H115,2)</f>
        <v>0</v>
      </c>
      <c r="BL115" s="19" t="s">
        <v>225</v>
      </c>
      <c r="BM115" s="219" t="s">
        <v>771</v>
      </c>
    </row>
    <row r="116" s="2" customFormat="1">
      <c r="A116" s="40"/>
      <c r="B116" s="41"/>
      <c r="C116" s="42"/>
      <c r="D116" s="221" t="s">
        <v>215</v>
      </c>
      <c r="E116" s="42"/>
      <c r="F116" s="222" t="s">
        <v>298</v>
      </c>
      <c r="G116" s="42"/>
      <c r="H116" s="42"/>
      <c r="I116" s="223"/>
      <c r="J116" s="42"/>
      <c r="K116" s="42"/>
      <c r="L116" s="46"/>
      <c r="M116" s="224"/>
      <c r="N116" s="225"/>
      <c r="O116" s="86"/>
      <c r="P116" s="86"/>
      <c r="Q116" s="86"/>
      <c r="R116" s="86"/>
      <c r="S116" s="86"/>
      <c r="T116" s="87"/>
      <c r="U116" s="40"/>
      <c r="V116" s="40"/>
      <c r="W116" s="40"/>
      <c r="X116" s="40"/>
      <c r="Y116" s="40"/>
      <c r="Z116" s="40"/>
      <c r="AA116" s="40"/>
      <c r="AB116" s="40"/>
      <c r="AC116" s="40"/>
      <c r="AD116" s="40"/>
      <c r="AE116" s="40"/>
      <c r="AT116" s="19" t="s">
        <v>215</v>
      </c>
      <c r="AU116" s="19" t="s">
        <v>84</v>
      </c>
    </row>
    <row r="117" s="13" customFormat="1">
      <c r="A117" s="13"/>
      <c r="B117" s="239"/>
      <c r="C117" s="240"/>
      <c r="D117" s="221" t="s">
        <v>293</v>
      </c>
      <c r="E117" s="240"/>
      <c r="F117" s="242" t="s">
        <v>772</v>
      </c>
      <c r="G117" s="240"/>
      <c r="H117" s="243">
        <v>12505.75</v>
      </c>
      <c r="I117" s="244"/>
      <c r="J117" s="240"/>
      <c r="K117" s="240"/>
      <c r="L117" s="245"/>
      <c r="M117" s="246"/>
      <c r="N117" s="247"/>
      <c r="O117" s="247"/>
      <c r="P117" s="247"/>
      <c r="Q117" s="247"/>
      <c r="R117" s="247"/>
      <c r="S117" s="247"/>
      <c r="T117" s="248"/>
      <c r="U117" s="13"/>
      <c r="V117" s="13"/>
      <c r="W117" s="13"/>
      <c r="X117" s="13"/>
      <c r="Y117" s="13"/>
      <c r="Z117" s="13"/>
      <c r="AA117" s="13"/>
      <c r="AB117" s="13"/>
      <c r="AC117" s="13"/>
      <c r="AD117" s="13"/>
      <c r="AE117" s="13"/>
      <c r="AT117" s="249" t="s">
        <v>293</v>
      </c>
      <c r="AU117" s="249" t="s">
        <v>84</v>
      </c>
      <c r="AV117" s="13" t="s">
        <v>84</v>
      </c>
      <c r="AW117" s="13" t="s">
        <v>4</v>
      </c>
      <c r="AX117" s="13" t="s">
        <v>82</v>
      </c>
      <c r="AY117" s="249" t="s">
        <v>207</v>
      </c>
    </row>
    <row r="118" s="2" customFormat="1" ht="24.15" customHeight="1">
      <c r="A118" s="40"/>
      <c r="B118" s="41"/>
      <c r="C118" s="208" t="s">
        <v>232</v>
      </c>
      <c r="D118" s="208" t="s">
        <v>208</v>
      </c>
      <c r="E118" s="209" t="s">
        <v>303</v>
      </c>
      <c r="F118" s="210" t="s">
        <v>304</v>
      </c>
      <c r="G118" s="211" t="s">
        <v>305</v>
      </c>
      <c r="H118" s="212">
        <v>321.83999999999997</v>
      </c>
      <c r="I118" s="213"/>
      <c r="J118" s="214">
        <f>ROUND(I118*H118,2)</f>
        <v>0</v>
      </c>
      <c r="K118" s="210" t="s">
        <v>212</v>
      </c>
      <c r="L118" s="46"/>
      <c r="M118" s="215" t="s">
        <v>19</v>
      </c>
      <c r="N118" s="216" t="s">
        <v>46</v>
      </c>
      <c r="O118" s="86"/>
      <c r="P118" s="217">
        <f>O118*H118</f>
        <v>0</v>
      </c>
      <c r="Q118" s="217">
        <v>0</v>
      </c>
      <c r="R118" s="217">
        <f>Q118*H118</f>
        <v>0</v>
      </c>
      <c r="S118" s="217">
        <v>0</v>
      </c>
      <c r="T118" s="218">
        <f>S118*H118</f>
        <v>0</v>
      </c>
      <c r="U118" s="40"/>
      <c r="V118" s="40"/>
      <c r="W118" s="40"/>
      <c r="X118" s="40"/>
      <c r="Y118" s="40"/>
      <c r="Z118" s="40"/>
      <c r="AA118" s="40"/>
      <c r="AB118" s="40"/>
      <c r="AC118" s="40"/>
      <c r="AD118" s="40"/>
      <c r="AE118" s="40"/>
      <c r="AR118" s="219" t="s">
        <v>225</v>
      </c>
      <c r="AT118" s="219" t="s">
        <v>208</v>
      </c>
      <c r="AU118" s="219" t="s">
        <v>84</v>
      </c>
      <c r="AY118" s="19" t="s">
        <v>207</v>
      </c>
      <c r="BE118" s="220">
        <f>IF(N118="základní",J118,0)</f>
        <v>0</v>
      </c>
      <c r="BF118" s="220">
        <f>IF(N118="snížená",J118,0)</f>
        <v>0</v>
      </c>
      <c r="BG118" s="220">
        <f>IF(N118="zákl. přenesená",J118,0)</f>
        <v>0</v>
      </c>
      <c r="BH118" s="220">
        <f>IF(N118="sníž. přenesená",J118,0)</f>
        <v>0</v>
      </c>
      <c r="BI118" s="220">
        <f>IF(N118="nulová",J118,0)</f>
        <v>0</v>
      </c>
      <c r="BJ118" s="19" t="s">
        <v>82</v>
      </c>
      <c r="BK118" s="220">
        <f>ROUND(I118*H118,2)</f>
        <v>0</v>
      </c>
      <c r="BL118" s="19" t="s">
        <v>225</v>
      </c>
      <c r="BM118" s="219" t="s">
        <v>773</v>
      </c>
    </row>
    <row r="119" s="2" customFormat="1">
      <c r="A119" s="40"/>
      <c r="B119" s="41"/>
      <c r="C119" s="42"/>
      <c r="D119" s="221" t="s">
        <v>215</v>
      </c>
      <c r="E119" s="42"/>
      <c r="F119" s="222" t="s">
        <v>307</v>
      </c>
      <c r="G119" s="42"/>
      <c r="H119" s="42"/>
      <c r="I119" s="223"/>
      <c r="J119" s="42"/>
      <c r="K119" s="42"/>
      <c r="L119" s="46"/>
      <c r="M119" s="224"/>
      <c r="N119" s="225"/>
      <c r="O119" s="86"/>
      <c r="P119" s="86"/>
      <c r="Q119" s="86"/>
      <c r="R119" s="86"/>
      <c r="S119" s="86"/>
      <c r="T119" s="87"/>
      <c r="U119" s="40"/>
      <c r="V119" s="40"/>
      <c r="W119" s="40"/>
      <c r="X119" s="40"/>
      <c r="Y119" s="40"/>
      <c r="Z119" s="40"/>
      <c r="AA119" s="40"/>
      <c r="AB119" s="40"/>
      <c r="AC119" s="40"/>
      <c r="AD119" s="40"/>
      <c r="AE119" s="40"/>
      <c r="AT119" s="19" t="s">
        <v>215</v>
      </c>
      <c r="AU119" s="19" t="s">
        <v>84</v>
      </c>
    </row>
    <row r="120" s="13" customFormat="1">
      <c r="A120" s="13"/>
      <c r="B120" s="239"/>
      <c r="C120" s="240"/>
      <c r="D120" s="221" t="s">
        <v>293</v>
      </c>
      <c r="E120" s="240"/>
      <c r="F120" s="242" t="s">
        <v>774</v>
      </c>
      <c r="G120" s="240"/>
      <c r="H120" s="243">
        <v>321.83999999999997</v>
      </c>
      <c r="I120" s="244"/>
      <c r="J120" s="240"/>
      <c r="K120" s="240"/>
      <c r="L120" s="245"/>
      <c r="M120" s="246"/>
      <c r="N120" s="247"/>
      <c r="O120" s="247"/>
      <c r="P120" s="247"/>
      <c r="Q120" s="247"/>
      <c r="R120" s="247"/>
      <c r="S120" s="247"/>
      <c r="T120" s="248"/>
      <c r="U120" s="13"/>
      <c r="V120" s="13"/>
      <c r="W120" s="13"/>
      <c r="X120" s="13"/>
      <c r="Y120" s="13"/>
      <c r="Z120" s="13"/>
      <c r="AA120" s="13"/>
      <c r="AB120" s="13"/>
      <c r="AC120" s="13"/>
      <c r="AD120" s="13"/>
      <c r="AE120" s="13"/>
      <c r="AT120" s="249" t="s">
        <v>293</v>
      </c>
      <c r="AU120" s="249" t="s">
        <v>84</v>
      </c>
      <c r="AV120" s="13" t="s">
        <v>84</v>
      </c>
      <c r="AW120" s="13" t="s">
        <v>4</v>
      </c>
      <c r="AX120" s="13" t="s">
        <v>82</v>
      </c>
      <c r="AY120" s="249" t="s">
        <v>207</v>
      </c>
    </row>
    <row r="121" s="2" customFormat="1" ht="37.8" customHeight="1">
      <c r="A121" s="40"/>
      <c r="B121" s="41"/>
      <c r="C121" s="208" t="s">
        <v>236</v>
      </c>
      <c r="D121" s="208" t="s">
        <v>208</v>
      </c>
      <c r="E121" s="209" t="s">
        <v>775</v>
      </c>
      <c r="F121" s="210" t="s">
        <v>776</v>
      </c>
      <c r="G121" s="211" t="s">
        <v>290</v>
      </c>
      <c r="H121" s="212">
        <v>123.55</v>
      </c>
      <c r="I121" s="213"/>
      <c r="J121" s="214">
        <f>ROUND(I121*H121,2)</f>
        <v>0</v>
      </c>
      <c r="K121" s="210" t="s">
        <v>212</v>
      </c>
      <c r="L121" s="46"/>
      <c r="M121" s="215" t="s">
        <v>19</v>
      </c>
      <c r="N121" s="216" t="s">
        <v>46</v>
      </c>
      <c r="O121" s="86"/>
      <c r="P121" s="217">
        <f>O121*H121</f>
        <v>0</v>
      </c>
      <c r="Q121" s="217">
        <v>0</v>
      </c>
      <c r="R121" s="217">
        <f>Q121*H121</f>
        <v>0</v>
      </c>
      <c r="S121" s="217">
        <v>0</v>
      </c>
      <c r="T121" s="218">
        <f>S121*H121</f>
        <v>0</v>
      </c>
      <c r="U121" s="40"/>
      <c r="V121" s="40"/>
      <c r="W121" s="40"/>
      <c r="X121" s="40"/>
      <c r="Y121" s="40"/>
      <c r="Z121" s="40"/>
      <c r="AA121" s="40"/>
      <c r="AB121" s="40"/>
      <c r="AC121" s="40"/>
      <c r="AD121" s="40"/>
      <c r="AE121" s="40"/>
      <c r="AR121" s="219" t="s">
        <v>225</v>
      </c>
      <c r="AT121" s="219" t="s">
        <v>208</v>
      </c>
      <c r="AU121" s="219" t="s">
        <v>84</v>
      </c>
      <c r="AY121" s="19" t="s">
        <v>207</v>
      </c>
      <c r="BE121" s="220">
        <f>IF(N121="základní",J121,0)</f>
        <v>0</v>
      </c>
      <c r="BF121" s="220">
        <f>IF(N121="snížená",J121,0)</f>
        <v>0</v>
      </c>
      <c r="BG121" s="220">
        <f>IF(N121="zákl. přenesená",J121,0)</f>
        <v>0</v>
      </c>
      <c r="BH121" s="220">
        <f>IF(N121="sníž. přenesená",J121,0)</f>
        <v>0</v>
      </c>
      <c r="BI121" s="220">
        <f>IF(N121="nulová",J121,0)</f>
        <v>0</v>
      </c>
      <c r="BJ121" s="19" t="s">
        <v>82</v>
      </c>
      <c r="BK121" s="220">
        <f>ROUND(I121*H121,2)</f>
        <v>0</v>
      </c>
      <c r="BL121" s="19" t="s">
        <v>225</v>
      </c>
      <c r="BM121" s="219" t="s">
        <v>777</v>
      </c>
    </row>
    <row r="122" s="2" customFormat="1">
      <c r="A122" s="40"/>
      <c r="B122" s="41"/>
      <c r="C122" s="42"/>
      <c r="D122" s="221" t="s">
        <v>215</v>
      </c>
      <c r="E122" s="42"/>
      <c r="F122" s="222" t="s">
        <v>778</v>
      </c>
      <c r="G122" s="42"/>
      <c r="H122" s="42"/>
      <c r="I122" s="223"/>
      <c r="J122" s="42"/>
      <c r="K122" s="42"/>
      <c r="L122" s="46"/>
      <c r="M122" s="224"/>
      <c r="N122" s="225"/>
      <c r="O122" s="86"/>
      <c r="P122" s="86"/>
      <c r="Q122" s="86"/>
      <c r="R122" s="86"/>
      <c r="S122" s="86"/>
      <c r="T122" s="87"/>
      <c r="U122" s="40"/>
      <c r="V122" s="40"/>
      <c r="W122" s="40"/>
      <c r="X122" s="40"/>
      <c r="Y122" s="40"/>
      <c r="Z122" s="40"/>
      <c r="AA122" s="40"/>
      <c r="AB122" s="40"/>
      <c r="AC122" s="40"/>
      <c r="AD122" s="40"/>
      <c r="AE122" s="40"/>
      <c r="AT122" s="19" t="s">
        <v>215</v>
      </c>
      <c r="AU122" s="19" t="s">
        <v>84</v>
      </c>
    </row>
    <row r="123" s="13" customFormat="1">
      <c r="A123" s="13"/>
      <c r="B123" s="239"/>
      <c r="C123" s="240"/>
      <c r="D123" s="221" t="s">
        <v>293</v>
      </c>
      <c r="E123" s="241" t="s">
        <v>19</v>
      </c>
      <c r="F123" s="242" t="s">
        <v>779</v>
      </c>
      <c r="G123" s="240"/>
      <c r="H123" s="243">
        <v>144.75</v>
      </c>
      <c r="I123" s="244"/>
      <c r="J123" s="240"/>
      <c r="K123" s="240"/>
      <c r="L123" s="245"/>
      <c r="M123" s="246"/>
      <c r="N123" s="247"/>
      <c r="O123" s="247"/>
      <c r="P123" s="247"/>
      <c r="Q123" s="247"/>
      <c r="R123" s="247"/>
      <c r="S123" s="247"/>
      <c r="T123" s="248"/>
      <c r="U123" s="13"/>
      <c r="V123" s="13"/>
      <c r="W123" s="13"/>
      <c r="X123" s="13"/>
      <c r="Y123" s="13"/>
      <c r="Z123" s="13"/>
      <c r="AA123" s="13"/>
      <c r="AB123" s="13"/>
      <c r="AC123" s="13"/>
      <c r="AD123" s="13"/>
      <c r="AE123" s="13"/>
      <c r="AT123" s="249" t="s">
        <v>293</v>
      </c>
      <c r="AU123" s="249" t="s">
        <v>84</v>
      </c>
      <c r="AV123" s="13" t="s">
        <v>84</v>
      </c>
      <c r="AW123" s="13" t="s">
        <v>37</v>
      </c>
      <c r="AX123" s="13" t="s">
        <v>75</v>
      </c>
      <c r="AY123" s="249" t="s">
        <v>207</v>
      </c>
    </row>
    <row r="124" s="13" customFormat="1">
      <c r="A124" s="13"/>
      <c r="B124" s="239"/>
      <c r="C124" s="240"/>
      <c r="D124" s="221" t="s">
        <v>293</v>
      </c>
      <c r="E124" s="241" t="s">
        <v>19</v>
      </c>
      <c r="F124" s="242" t="s">
        <v>780</v>
      </c>
      <c r="G124" s="240"/>
      <c r="H124" s="243">
        <v>-21.199999999999999</v>
      </c>
      <c r="I124" s="244"/>
      <c r="J124" s="240"/>
      <c r="K124" s="240"/>
      <c r="L124" s="245"/>
      <c r="M124" s="246"/>
      <c r="N124" s="247"/>
      <c r="O124" s="247"/>
      <c r="P124" s="247"/>
      <c r="Q124" s="247"/>
      <c r="R124" s="247"/>
      <c r="S124" s="247"/>
      <c r="T124" s="248"/>
      <c r="U124" s="13"/>
      <c r="V124" s="13"/>
      <c r="W124" s="13"/>
      <c r="X124" s="13"/>
      <c r="Y124" s="13"/>
      <c r="Z124" s="13"/>
      <c r="AA124" s="13"/>
      <c r="AB124" s="13"/>
      <c r="AC124" s="13"/>
      <c r="AD124" s="13"/>
      <c r="AE124" s="13"/>
      <c r="AT124" s="249" t="s">
        <v>293</v>
      </c>
      <c r="AU124" s="249" t="s">
        <v>84</v>
      </c>
      <c r="AV124" s="13" t="s">
        <v>84</v>
      </c>
      <c r="AW124" s="13" t="s">
        <v>37</v>
      </c>
      <c r="AX124" s="13" t="s">
        <v>75</v>
      </c>
      <c r="AY124" s="249" t="s">
        <v>207</v>
      </c>
    </row>
    <row r="125" s="15" customFormat="1">
      <c r="A125" s="15"/>
      <c r="B125" s="270"/>
      <c r="C125" s="271"/>
      <c r="D125" s="221" t="s">
        <v>293</v>
      </c>
      <c r="E125" s="272" t="s">
        <v>19</v>
      </c>
      <c r="F125" s="273" t="s">
        <v>344</v>
      </c>
      <c r="G125" s="271"/>
      <c r="H125" s="274">
        <v>123.55</v>
      </c>
      <c r="I125" s="275"/>
      <c r="J125" s="271"/>
      <c r="K125" s="271"/>
      <c r="L125" s="276"/>
      <c r="M125" s="277"/>
      <c r="N125" s="278"/>
      <c r="O125" s="278"/>
      <c r="P125" s="278"/>
      <c r="Q125" s="278"/>
      <c r="R125" s="278"/>
      <c r="S125" s="278"/>
      <c r="T125" s="279"/>
      <c r="U125" s="15"/>
      <c r="V125" s="15"/>
      <c r="W125" s="15"/>
      <c r="X125" s="15"/>
      <c r="Y125" s="15"/>
      <c r="Z125" s="15"/>
      <c r="AA125" s="15"/>
      <c r="AB125" s="15"/>
      <c r="AC125" s="15"/>
      <c r="AD125" s="15"/>
      <c r="AE125" s="15"/>
      <c r="AT125" s="280" t="s">
        <v>293</v>
      </c>
      <c r="AU125" s="280" t="s">
        <v>84</v>
      </c>
      <c r="AV125" s="15" t="s">
        <v>225</v>
      </c>
      <c r="AW125" s="15" t="s">
        <v>37</v>
      </c>
      <c r="AX125" s="15" t="s">
        <v>82</v>
      </c>
      <c r="AY125" s="280" t="s">
        <v>207</v>
      </c>
    </row>
    <row r="126" s="2" customFormat="1" ht="14.4" customHeight="1">
      <c r="A126" s="40"/>
      <c r="B126" s="41"/>
      <c r="C126" s="260" t="s">
        <v>241</v>
      </c>
      <c r="D126" s="260" t="s">
        <v>339</v>
      </c>
      <c r="E126" s="261" t="s">
        <v>781</v>
      </c>
      <c r="F126" s="262" t="s">
        <v>782</v>
      </c>
      <c r="G126" s="263" t="s">
        <v>305</v>
      </c>
      <c r="H126" s="264">
        <v>232.274</v>
      </c>
      <c r="I126" s="265"/>
      <c r="J126" s="266">
        <f>ROUND(I126*H126,2)</f>
        <v>0</v>
      </c>
      <c r="K126" s="262" t="s">
        <v>19</v>
      </c>
      <c r="L126" s="267"/>
      <c r="M126" s="268" t="s">
        <v>19</v>
      </c>
      <c r="N126" s="269" t="s">
        <v>46</v>
      </c>
      <c r="O126" s="86"/>
      <c r="P126" s="217">
        <f>O126*H126</f>
        <v>0</v>
      </c>
      <c r="Q126" s="217">
        <v>1</v>
      </c>
      <c r="R126" s="217">
        <f>Q126*H126</f>
        <v>232.274</v>
      </c>
      <c r="S126" s="217">
        <v>0</v>
      </c>
      <c r="T126" s="218">
        <f>S126*H126</f>
        <v>0</v>
      </c>
      <c r="U126" s="40"/>
      <c r="V126" s="40"/>
      <c r="W126" s="40"/>
      <c r="X126" s="40"/>
      <c r="Y126" s="40"/>
      <c r="Z126" s="40"/>
      <c r="AA126" s="40"/>
      <c r="AB126" s="40"/>
      <c r="AC126" s="40"/>
      <c r="AD126" s="40"/>
      <c r="AE126" s="40"/>
      <c r="AR126" s="219" t="s">
        <v>241</v>
      </c>
      <c r="AT126" s="219" t="s">
        <v>339</v>
      </c>
      <c r="AU126" s="219" t="s">
        <v>84</v>
      </c>
      <c r="AY126" s="19" t="s">
        <v>207</v>
      </c>
      <c r="BE126" s="220">
        <f>IF(N126="základní",J126,0)</f>
        <v>0</v>
      </c>
      <c r="BF126" s="220">
        <f>IF(N126="snížená",J126,0)</f>
        <v>0</v>
      </c>
      <c r="BG126" s="220">
        <f>IF(N126="zákl. přenesená",J126,0)</f>
        <v>0</v>
      </c>
      <c r="BH126" s="220">
        <f>IF(N126="sníž. přenesená",J126,0)</f>
        <v>0</v>
      </c>
      <c r="BI126" s="220">
        <f>IF(N126="nulová",J126,0)</f>
        <v>0</v>
      </c>
      <c r="BJ126" s="19" t="s">
        <v>82</v>
      </c>
      <c r="BK126" s="220">
        <f>ROUND(I126*H126,2)</f>
        <v>0</v>
      </c>
      <c r="BL126" s="19" t="s">
        <v>225</v>
      </c>
      <c r="BM126" s="219" t="s">
        <v>783</v>
      </c>
    </row>
    <row r="127" s="13" customFormat="1">
      <c r="A127" s="13"/>
      <c r="B127" s="239"/>
      <c r="C127" s="240"/>
      <c r="D127" s="221" t="s">
        <v>293</v>
      </c>
      <c r="E127" s="240"/>
      <c r="F127" s="242" t="s">
        <v>784</v>
      </c>
      <c r="G127" s="240"/>
      <c r="H127" s="243">
        <v>232.274</v>
      </c>
      <c r="I127" s="244"/>
      <c r="J127" s="240"/>
      <c r="K127" s="240"/>
      <c r="L127" s="245"/>
      <c r="M127" s="246"/>
      <c r="N127" s="247"/>
      <c r="O127" s="247"/>
      <c r="P127" s="247"/>
      <c r="Q127" s="247"/>
      <c r="R127" s="247"/>
      <c r="S127" s="247"/>
      <c r="T127" s="248"/>
      <c r="U127" s="13"/>
      <c r="V127" s="13"/>
      <c r="W127" s="13"/>
      <c r="X127" s="13"/>
      <c r="Y127" s="13"/>
      <c r="Z127" s="13"/>
      <c r="AA127" s="13"/>
      <c r="AB127" s="13"/>
      <c r="AC127" s="13"/>
      <c r="AD127" s="13"/>
      <c r="AE127" s="13"/>
      <c r="AT127" s="249" t="s">
        <v>293</v>
      </c>
      <c r="AU127" s="249" t="s">
        <v>84</v>
      </c>
      <c r="AV127" s="13" t="s">
        <v>84</v>
      </c>
      <c r="AW127" s="13" t="s">
        <v>4</v>
      </c>
      <c r="AX127" s="13" t="s">
        <v>82</v>
      </c>
      <c r="AY127" s="249" t="s">
        <v>207</v>
      </c>
    </row>
    <row r="128" s="2" customFormat="1" ht="24.15" customHeight="1">
      <c r="A128" s="40"/>
      <c r="B128" s="41"/>
      <c r="C128" s="208" t="s">
        <v>245</v>
      </c>
      <c r="D128" s="208" t="s">
        <v>208</v>
      </c>
      <c r="E128" s="209" t="s">
        <v>785</v>
      </c>
      <c r="F128" s="210" t="s">
        <v>786</v>
      </c>
      <c r="G128" s="211" t="s">
        <v>281</v>
      </c>
      <c r="H128" s="212">
        <v>47.740000000000002</v>
      </c>
      <c r="I128" s="213"/>
      <c r="J128" s="214">
        <f>ROUND(I128*H128,2)</f>
        <v>0</v>
      </c>
      <c r="K128" s="210" t="s">
        <v>212</v>
      </c>
      <c r="L128" s="46"/>
      <c r="M128" s="215" t="s">
        <v>19</v>
      </c>
      <c r="N128" s="216" t="s">
        <v>46</v>
      </c>
      <c r="O128" s="86"/>
      <c r="P128" s="217">
        <f>O128*H128</f>
        <v>0</v>
      </c>
      <c r="Q128" s="217">
        <v>0</v>
      </c>
      <c r="R128" s="217">
        <f>Q128*H128</f>
        <v>0</v>
      </c>
      <c r="S128" s="217">
        <v>0</v>
      </c>
      <c r="T128" s="218">
        <f>S128*H128</f>
        <v>0</v>
      </c>
      <c r="U128" s="40"/>
      <c r="V128" s="40"/>
      <c r="W128" s="40"/>
      <c r="X128" s="40"/>
      <c r="Y128" s="40"/>
      <c r="Z128" s="40"/>
      <c r="AA128" s="40"/>
      <c r="AB128" s="40"/>
      <c r="AC128" s="40"/>
      <c r="AD128" s="40"/>
      <c r="AE128" s="40"/>
      <c r="AR128" s="219" t="s">
        <v>225</v>
      </c>
      <c r="AT128" s="219" t="s">
        <v>208</v>
      </c>
      <c r="AU128" s="219" t="s">
        <v>84</v>
      </c>
      <c r="AY128" s="19" t="s">
        <v>207</v>
      </c>
      <c r="BE128" s="220">
        <f>IF(N128="základní",J128,0)</f>
        <v>0</v>
      </c>
      <c r="BF128" s="220">
        <f>IF(N128="snížená",J128,0)</f>
        <v>0</v>
      </c>
      <c r="BG128" s="220">
        <f>IF(N128="zákl. přenesená",J128,0)</f>
        <v>0</v>
      </c>
      <c r="BH128" s="220">
        <f>IF(N128="sníž. přenesená",J128,0)</f>
        <v>0</v>
      </c>
      <c r="BI128" s="220">
        <f>IF(N128="nulová",J128,0)</f>
        <v>0</v>
      </c>
      <c r="BJ128" s="19" t="s">
        <v>82</v>
      </c>
      <c r="BK128" s="220">
        <f>ROUND(I128*H128,2)</f>
        <v>0</v>
      </c>
      <c r="BL128" s="19" t="s">
        <v>225</v>
      </c>
      <c r="BM128" s="219" t="s">
        <v>787</v>
      </c>
    </row>
    <row r="129" s="2" customFormat="1">
      <c r="A129" s="40"/>
      <c r="B129" s="41"/>
      <c r="C129" s="42"/>
      <c r="D129" s="221" t="s">
        <v>215</v>
      </c>
      <c r="E129" s="42"/>
      <c r="F129" s="222" t="s">
        <v>788</v>
      </c>
      <c r="G129" s="42"/>
      <c r="H129" s="42"/>
      <c r="I129" s="223"/>
      <c r="J129" s="42"/>
      <c r="K129" s="42"/>
      <c r="L129" s="46"/>
      <c r="M129" s="224"/>
      <c r="N129" s="225"/>
      <c r="O129" s="86"/>
      <c r="P129" s="86"/>
      <c r="Q129" s="86"/>
      <c r="R129" s="86"/>
      <c r="S129" s="86"/>
      <c r="T129" s="87"/>
      <c r="U129" s="40"/>
      <c r="V129" s="40"/>
      <c r="W129" s="40"/>
      <c r="X129" s="40"/>
      <c r="Y129" s="40"/>
      <c r="Z129" s="40"/>
      <c r="AA129" s="40"/>
      <c r="AB129" s="40"/>
      <c r="AC129" s="40"/>
      <c r="AD129" s="40"/>
      <c r="AE129" s="40"/>
      <c r="AT129" s="19" t="s">
        <v>215</v>
      </c>
      <c r="AU129" s="19" t="s">
        <v>84</v>
      </c>
    </row>
    <row r="130" s="2" customFormat="1" ht="24.15" customHeight="1">
      <c r="A130" s="40"/>
      <c r="B130" s="41"/>
      <c r="C130" s="208" t="s">
        <v>249</v>
      </c>
      <c r="D130" s="208" t="s">
        <v>208</v>
      </c>
      <c r="E130" s="209" t="s">
        <v>789</v>
      </c>
      <c r="F130" s="210" t="s">
        <v>790</v>
      </c>
      <c r="G130" s="211" t="s">
        <v>281</v>
      </c>
      <c r="H130" s="212">
        <v>47.740000000000002</v>
      </c>
      <c r="I130" s="213"/>
      <c r="J130" s="214">
        <f>ROUND(I130*H130,2)</f>
        <v>0</v>
      </c>
      <c r="K130" s="210" t="s">
        <v>212</v>
      </c>
      <c r="L130" s="46"/>
      <c r="M130" s="215" t="s">
        <v>19</v>
      </c>
      <c r="N130" s="216" t="s">
        <v>46</v>
      </c>
      <c r="O130" s="86"/>
      <c r="P130" s="217">
        <f>O130*H130</f>
        <v>0</v>
      </c>
      <c r="Q130" s="217">
        <v>0</v>
      </c>
      <c r="R130" s="217">
        <f>Q130*H130</f>
        <v>0</v>
      </c>
      <c r="S130" s="217">
        <v>0</v>
      </c>
      <c r="T130" s="218">
        <f>S130*H130</f>
        <v>0</v>
      </c>
      <c r="U130" s="40"/>
      <c r="V130" s="40"/>
      <c r="W130" s="40"/>
      <c r="X130" s="40"/>
      <c r="Y130" s="40"/>
      <c r="Z130" s="40"/>
      <c r="AA130" s="40"/>
      <c r="AB130" s="40"/>
      <c r="AC130" s="40"/>
      <c r="AD130" s="40"/>
      <c r="AE130" s="40"/>
      <c r="AR130" s="219" t="s">
        <v>225</v>
      </c>
      <c r="AT130" s="219" t="s">
        <v>208</v>
      </c>
      <c r="AU130" s="219" t="s">
        <v>84</v>
      </c>
      <c r="AY130" s="19" t="s">
        <v>207</v>
      </c>
      <c r="BE130" s="220">
        <f>IF(N130="základní",J130,0)</f>
        <v>0</v>
      </c>
      <c r="BF130" s="220">
        <f>IF(N130="snížená",J130,0)</f>
        <v>0</v>
      </c>
      <c r="BG130" s="220">
        <f>IF(N130="zákl. přenesená",J130,0)</f>
        <v>0</v>
      </c>
      <c r="BH130" s="220">
        <f>IF(N130="sníž. přenesená",J130,0)</f>
        <v>0</v>
      </c>
      <c r="BI130" s="220">
        <f>IF(N130="nulová",J130,0)</f>
        <v>0</v>
      </c>
      <c r="BJ130" s="19" t="s">
        <v>82</v>
      </c>
      <c r="BK130" s="220">
        <f>ROUND(I130*H130,2)</f>
        <v>0</v>
      </c>
      <c r="BL130" s="19" t="s">
        <v>225</v>
      </c>
      <c r="BM130" s="219" t="s">
        <v>791</v>
      </c>
    </row>
    <row r="131" s="2" customFormat="1">
      <c r="A131" s="40"/>
      <c r="B131" s="41"/>
      <c r="C131" s="42"/>
      <c r="D131" s="221" t="s">
        <v>215</v>
      </c>
      <c r="E131" s="42"/>
      <c r="F131" s="222" t="s">
        <v>792</v>
      </c>
      <c r="G131" s="42"/>
      <c r="H131" s="42"/>
      <c r="I131" s="223"/>
      <c r="J131" s="42"/>
      <c r="K131" s="42"/>
      <c r="L131" s="46"/>
      <c r="M131" s="224"/>
      <c r="N131" s="225"/>
      <c r="O131" s="86"/>
      <c r="P131" s="86"/>
      <c r="Q131" s="86"/>
      <c r="R131" s="86"/>
      <c r="S131" s="86"/>
      <c r="T131" s="87"/>
      <c r="U131" s="40"/>
      <c r="V131" s="40"/>
      <c r="W131" s="40"/>
      <c r="X131" s="40"/>
      <c r="Y131" s="40"/>
      <c r="Z131" s="40"/>
      <c r="AA131" s="40"/>
      <c r="AB131" s="40"/>
      <c r="AC131" s="40"/>
      <c r="AD131" s="40"/>
      <c r="AE131" s="40"/>
      <c r="AT131" s="19" t="s">
        <v>215</v>
      </c>
      <c r="AU131" s="19" t="s">
        <v>84</v>
      </c>
    </row>
    <row r="132" s="13" customFormat="1">
      <c r="A132" s="13"/>
      <c r="B132" s="239"/>
      <c r="C132" s="240"/>
      <c r="D132" s="221" t="s">
        <v>293</v>
      </c>
      <c r="E132" s="241" t="s">
        <v>19</v>
      </c>
      <c r="F132" s="242" t="s">
        <v>793</v>
      </c>
      <c r="G132" s="240"/>
      <c r="H132" s="243">
        <v>47.740000000000002</v>
      </c>
      <c r="I132" s="244"/>
      <c r="J132" s="240"/>
      <c r="K132" s="240"/>
      <c r="L132" s="245"/>
      <c r="M132" s="246"/>
      <c r="N132" s="247"/>
      <c r="O132" s="247"/>
      <c r="P132" s="247"/>
      <c r="Q132" s="247"/>
      <c r="R132" s="247"/>
      <c r="S132" s="247"/>
      <c r="T132" s="248"/>
      <c r="U132" s="13"/>
      <c r="V132" s="13"/>
      <c r="W132" s="13"/>
      <c r="X132" s="13"/>
      <c r="Y132" s="13"/>
      <c r="Z132" s="13"/>
      <c r="AA132" s="13"/>
      <c r="AB132" s="13"/>
      <c r="AC132" s="13"/>
      <c r="AD132" s="13"/>
      <c r="AE132" s="13"/>
      <c r="AT132" s="249" t="s">
        <v>293</v>
      </c>
      <c r="AU132" s="249" t="s">
        <v>84</v>
      </c>
      <c r="AV132" s="13" t="s">
        <v>84</v>
      </c>
      <c r="AW132" s="13" t="s">
        <v>37</v>
      </c>
      <c r="AX132" s="13" t="s">
        <v>82</v>
      </c>
      <c r="AY132" s="249" t="s">
        <v>207</v>
      </c>
    </row>
    <row r="133" s="2" customFormat="1" ht="14.4" customHeight="1">
      <c r="A133" s="40"/>
      <c r="B133" s="41"/>
      <c r="C133" s="260" t="s">
        <v>253</v>
      </c>
      <c r="D133" s="260" t="s">
        <v>339</v>
      </c>
      <c r="E133" s="261" t="s">
        <v>794</v>
      </c>
      <c r="F133" s="262" t="s">
        <v>795</v>
      </c>
      <c r="G133" s="263" t="s">
        <v>290</v>
      </c>
      <c r="H133" s="264">
        <v>2.387</v>
      </c>
      <c r="I133" s="265"/>
      <c r="J133" s="266">
        <f>ROUND(I133*H133,2)</f>
        <v>0</v>
      </c>
      <c r="K133" s="262" t="s">
        <v>212</v>
      </c>
      <c r="L133" s="267"/>
      <c r="M133" s="268" t="s">
        <v>19</v>
      </c>
      <c r="N133" s="269" t="s">
        <v>46</v>
      </c>
      <c r="O133" s="86"/>
      <c r="P133" s="217">
        <f>O133*H133</f>
        <v>0</v>
      </c>
      <c r="Q133" s="217">
        <v>0.20999999999999999</v>
      </c>
      <c r="R133" s="217">
        <f>Q133*H133</f>
        <v>0.50126999999999999</v>
      </c>
      <c r="S133" s="217">
        <v>0</v>
      </c>
      <c r="T133" s="218">
        <f>S133*H133</f>
        <v>0</v>
      </c>
      <c r="U133" s="40"/>
      <c r="V133" s="40"/>
      <c r="W133" s="40"/>
      <c r="X133" s="40"/>
      <c r="Y133" s="40"/>
      <c r="Z133" s="40"/>
      <c r="AA133" s="40"/>
      <c r="AB133" s="40"/>
      <c r="AC133" s="40"/>
      <c r="AD133" s="40"/>
      <c r="AE133" s="40"/>
      <c r="AR133" s="219" t="s">
        <v>241</v>
      </c>
      <c r="AT133" s="219" t="s">
        <v>339</v>
      </c>
      <c r="AU133" s="219" t="s">
        <v>84</v>
      </c>
      <c r="AY133" s="19" t="s">
        <v>207</v>
      </c>
      <c r="BE133" s="220">
        <f>IF(N133="základní",J133,0)</f>
        <v>0</v>
      </c>
      <c r="BF133" s="220">
        <f>IF(N133="snížená",J133,0)</f>
        <v>0</v>
      </c>
      <c r="BG133" s="220">
        <f>IF(N133="zákl. přenesená",J133,0)</f>
        <v>0</v>
      </c>
      <c r="BH133" s="220">
        <f>IF(N133="sníž. přenesená",J133,0)</f>
        <v>0</v>
      </c>
      <c r="BI133" s="220">
        <f>IF(N133="nulová",J133,0)</f>
        <v>0</v>
      </c>
      <c r="BJ133" s="19" t="s">
        <v>82</v>
      </c>
      <c r="BK133" s="220">
        <f>ROUND(I133*H133,2)</f>
        <v>0</v>
      </c>
      <c r="BL133" s="19" t="s">
        <v>225</v>
      </c>
      <c r="BM133" s="219" t="s">
        <v>796</v>
      </c>
    </row>
    <row r="134" s="13" customFormat="1">
      <c r="A134" s="13"/>
      <c r="B134" s="239"/>
      <c r="C134" s="240"/>
      <c r="D134" s="221" t="s">
        <v>293</v>
      </c>
      <c r="E134" s="241" t="s">
        <v>19</v>
      </c>
      <c r="F134" s="242" t="s">
        <v>797</v>
      </c>
      <c r="G134" s="240"/>
      <c r="H134" s="243">
        <v>2.387</v>
      </c>
      <c r="I134" s="244"/>
      <c r="J134" s="240"/>
      <c r="K134" s="240"/>
      <c r="L134" s="245"/>
      <c r="M134" s="246"/>
      <c r="N134" s="247"/>
      <c r="O134" s="247"/>
      <c r="P134" s="247"/>
      <c r="Q134" s="247"/>
      <c r="R134" s="247"/>
      <c r="S134" s="247"/>
      <c r="T134" s="248"/>
      <c r="U134" s="13"/>
      <c r="V134" s="13"/>
      <c r="W134" s="13"/>
      <c r="X134" s="13"/>
      <c r="Y134" s="13"/>
      <c r="Z134" s="13"/>
      <c r="AA134" s="13"/>
      <c r="AB134" s="13"/>
      <c r="AC134" s="13"/>
      <c r="AD134" s="13"/>
      <c r="AE134" s="13"/>
      <c r="AT134" s="249" t="s">
        <v>293</v>
      </c>
      <c r="AU134" s="249" t="s">
        <v>84</v>
      </c>
      <c r="AV134" s="13" t="s">
        <v>84</v>
      </c>
      <c r="AW134" s="13" t="s">
        <v>37</v>
      </c>
      <c r="AX134" s="13" t="s">
        <v>82</v>
      </c>
      <c r="AY134" s="249" t="s">
        <v>207</v>
      </c>
    </row>
    <row r="135" s="2" customFormat="1" ht="24.15" customHeight="1">
      <c r="A135" s="40"/>
      <c r="B135" s="41"/>
      <c r="C135" s="208" t="s">
        <v>257</v>
      </c>
      <c r="D135" s="208" t="s">
        <v>208</v>
      </c>
      <c r="E135" s="209" t="s">
        <v>798</v>
      </c>
      <c r="F135" s="210" t="s">
        <v>799</v>
      </c>
      <c r="G135" s="211" t="s">
        <v>281</v>
      </c>
      <c r="H135" s="212">
        <v>47.740000000000002</v>
      </c>
      <c r="I135" s="213"/>
      <c r="J135" s="214">
        <f>ROUND(I135*H135,2)</f>
        <v>0</v>
      </c>
      <c r="K135" s="210" t="s">
        <v>212</v>
      </c>
      <c r="L135" s="46"/>
      <c r="M135" s="215" t="s">
        <v>19</v>
      </c>
      <c r="N135" s="216" t="s">
        <v>46</v>
      </c>
      <c r="O135" s="86"/>
      <c r="P135" s="217">
        <f>O135*H135</f>
        <v>0</v>
      </c>
      <c r="Q135" s="217">
        <v>0</v>
      </c>
      <c r="R135" s="217">
        <f>Q135*H135</f>
        <v>0</v>
      </c>
      <c r="S135" s="217">
        <v>0</v>
      </c>
      <c r="T135" s="218">
        <f>S135*H135</f>
        <v>0</v>
      </c>
      <c r="U135" s="40"/>
      <c r="V135" s="40"/>
      <c r="W135" s="40"/>
      <c r="X135" s="40"/>
      <c r="Y135" s="40"/>
      <c r="Z135" s="40"/>
      <c r="AA135" s="40"/>
      <c r="AB135" s="40"/>
      <c r="AC135" s="40"/>
      <c r="AD135" s="40"/>
      <c r="AE135" s="40"/>
      <c r="AR135" s="219" t="s">
        <v>225</v>
      </c>
      <c r="AT135" s="219" t="s">
        <v>208</v>
      </c>
      <c r="AU135" s="219" t="s">
        <v>84</v>
      </c>
      <c r="AY135" s="19" t="s">
        <v>207</v>
      </c>
      <c r="BE135" s="220">
        <f>IF(N135="základní",J135,0)</f>
        <v>0</v>
      </c>
      <c r="BF135" s="220">
        <f>IF(N135="snížená",J135,0)</f>
        <v>0</v>
      </c>
      <c r="BG135" s="220">
        <f>IF(N135="zákl. přenesená",J135,0)</f>
        <v>0</v>
      </c>
      <c r="BH135" s="220">
        <f>IF(N135="sníž. přenesená",J135,0)</f>
        <v>0</v>
      </c>
      <c r="BI135" s="220">
        <f>IF(N135="nulová",J135,0)</f>
        <v>0</v>
      </c>
      <c r="BJ135" s="19" t="s">
        <v>82</v>
      </c>
      <c r="BK135" s="220">
        <f>ROUND(I135*H135,2)</f>
        <v>0</v>
      </c>
      <c r="BL135" s="19" t="s">
        <v>225</v>
      </c>
      <c r="BM135" s="219" t="s">
        <v>800</v>
      </c>
    </row>
    <row r="136" s="2" customFormat="1">
      <c r="A136" s="40"/>
      <c r="B136" s="41"/>
      <c r="C136" s="42"/>
      <c r="D136" s="221" t="s">
        <v>215</v>
      </c>
      <c r="E136" s="42"/>
      <c r="F136" s="222" t="s">
        <v>801</v>
      </c>
      <c r="G136" s="42"/>
      <c r="H136" s="42"/>
      <c r="I136" s="223"/>
      <c r="J136" s="42"/>
      <c r="K136" s="42"/>
      <c r="L136" s="46"/>
      <c r="M136" s="224"/>
      <c r="N136" s="225"/>
      <c r="O136" s="86"/>
      <c r="P136" s="86"/>
      <c r="Q136" s="86"/>
      <c r="R136" s="86"/>
      <c r="S136" s="86"/>
      <c r="T136" s="87"/>
      <c r="U136" s="40"/>
      <c r="V136" s="40"/>
      <c r="W136" s="40"/>
      <c r="X136" s="40"/>
      <c r="Y136" s="40"/>
      <c r="Z136" s="40"/>
      <c r="AA136" s="40"/>
      <c r="AB136" s="40"/>
      <c r="AC136" s="40"/>
      <c r="AD136" s="40"/>
      <c r="AE136" s="40"/>
      <c r="AT136" s="19" t="s">
        <v>215</v>
      </c>
      <c r="AU136" s="19" t="s">
        <v>84</v>
      </c>
    </row>
    <row r="137" s="2" customFormat="1" ht="14.4" customHeight="1">
      <c r="A137" s="40"/>
      <c r="B137" s="41"/>
      <c r="C137" s="260" t="s">
        <v>338</v>
      </c>
      <c r="D137" s="260" t="s">
        <v>339</v>
      </c>
      <c r="E137" s="261" t="s">
        <v>802</v>
      </c>
      <c r="F137" s="262" t="s">
        <v>803</v>
      </c>
      <c r="G137" s="263" t="s">
        <v>804</v>
      </c>
      <c r="H137" s="264">
        <v>1.4319999999999999</v>
      </c>
      <c r="I137" s="265"/>
      <c r="J137" s="266">
        <f>ROUND(I137*H137,2)</f>
        <v>0</v>
      </c>
      <c r="K137" s="262" t="s">
        <v>212</v>
      </c>
      <c r="L137" s="267"/>
      <c r="M137" s="268" t="s">
        <v>19</v>
      </c>
      <c r="N137" s="269" t="s">
        <v>46</v>
      </c>
      <c r="O137" s="86"/>
      <c r="P137" s="217">
        <f>O137*H137</f>
        <v>0</v>
      </c>
      <c r="Q137" s="217">
        <v>0.001</v>
      </c>
      <c r="R137" s="217">
        <f>Q137*H137</f>
        <v>0.0014319999999999999</v>
      </c>
      <c r="S137" s="217">
        <v>0</v>
      </c>
      <c r="T137" s="218">
        <f>S137*H137</f>
        <v>0</v>
      </c>
      <c r="U137" s="40"/>
      <c r="V137" s="40"/>
      <c r="W137" s="40"/>
      <c r="X137" s="40"/>
      <c r="Y137" s="40"/>
      <c r="Z137" s="40"/>
      <c r="AA137" s="40"/>
      <c r="AB137" s="40"/>
      <c r="AC137" s="40"/>
      <c r="AD137" s="40"/>
      <c r="AE137" s="40"/>
      <c r="AR137" s="219" t="s">
        <v>241</v>
      </c>
      <c r="AT137" s="219" t="s">
        <v>339</v>
      </c>
      <c r="AU137" s="219" t="s">
        <v>84</v>
      </c>
      <c r="AY137" s="19" t="s">
        <v>207</v>
      </c>
      <c r="BE137" s="220">
        <f>IF(N137="základní",J137,0)</f>
        <v>0</v>
      </c>
      <c r="BF137" s="220">
        <f>IF(N137="snížená",J137,0)</f>
        <v>0</v>
      </c>
      <c r="BG137" s="220">
        <f>IF(N137="zákl. přenesená",J137,0)</f>
        <v>0</v>
      </c>
      <c r="BH137" s="220">
        <f>IF(N137="sníž. přenesená",J137,0)</f>
        <v>0</v>
      </c>
      <c r="BI137" s="220">
        <f>IF(N137="nulová",J137,0)</f>
        <v>0</v>
      </c>
      <c r="BJ137" s="19" t="s">
        <v>82</v>
      </c>
      <c r="BK137" s="220">
        <f>ROUND(I137*H137,2)</f>
        <v>0</v>
      </c>
      <c r="BL137" s="19" t="s">
        <v>225</v>
      </c>
      <c r="BM137" s="219" t="s">
        <v>805</v>
      </c>
    </row>
    <row r="138" s="13" customFormat="1">
      <c r="A138" s="13"/>
      <c r="B138" s="239"/>
      <c r="C138" s="240"/>
      <c r="D138" s="221" t="s">
        <v>293</v>
      </c>
      <c r="E138" s="240"/>
      <c r="F138" s="242" t="s">
        <v>806</v>
      </c>
      <c r="G138" s="240"/>
      <c r="H138" s="243">
        <v>1.4319999999999999</v>
      </c>
      <c r="I138" s="244"/>
      <c r="J138" s="240"/>
      <c r="K138" s="240"/>
      <c r="L138" s="245"/>
      <c r="M138" s="246"/>
      <c r="N138" s="247"/>
      <c r="O138" s="247"/>
      <c r="P138" s="247"/>
      <c r="Q138" s="247"/>
      <c r="R138" s="247"/>
      <c r="S138" s="247"/>
      <c r="T138" s="248"/>
      <c r="U138" s="13"/>
      <c r="V138" s="13"/>
      <c r="W138" s="13"/>
      <c r="X138" s="13"/>
      <c r="Y138" s="13"/>
      <c r="Z138" s="13"/>
      <c r="AA138" s="13"/>
      <c r="AB138" s="13"/>
      <c r="AC138" s="13"/>
      <c r="AD138" s="13"/>
      <c r="AE138" s="13"/>
      <c r="AT138" s="249" t="s">
        <v>293</v>
      </c>
      <c r="AU138" s="249" t="s">
        <v>84</v>
      </c>
      <c r="AV138" s="13" t="s">
        <v>84</v>
      </c>
      <c r="AW138" s="13" t="s">
        <v>4</v>
      </c>
      <c r="AX138" s="13" t="s">
        <v>82</v>
      </c>
      <c r="AY138" s="249" t="s">
        <v>207</v>
      </c>
    </row>
    <row r="139" s="2" customFormat="1" ht="24.15" customHeight="1">
      <c r="A139" s="40"/>
      <c r="B139" s="41"/>
      <c r="C139" s="208" t="s">
        <v>346</v>
      </c>
      <c r="D139" s="208" t="s">
        <v>208</v>
      </c>
      <c r="E139" s="209" t="s">
        <v>807</v>
      </c>
      <c r="F139" s="210" t="s">
        <v>808</v>
      </c>
      <c r="G139" s="211" t="s">
        <v>317</v>
      </c>
      <c r="H139" s="212">
        <v>21</v>
      </c>
      <c r="I139" s="213"/>
      <c r="J139" s="214">
        <f>ROUND(I139*H139,2)</f>
        <v>0</v>
      </c>
      <c r="K139" s="210" t="s">
        <v>212</v>
      </c>
      <c r="L139" s="46"/>
      <c r="M139" s="215" t="s">
        <v>19</v>
      </c>
      <c r="N139" s="216" t="s">
        <v>46</v>
      </c>
      <c r="O139" s="86"/>
      <c r="P139" s="217">
        <f>O139*H139</f>
        <v>0</v>
      </c>
      <c r="Q139" s="217">
        <v>0</v>
      </c>
      <c r="R139" s="217">
        <f>Q139*H139</f>
        <v>0</v>
      </c>
      <c r="S139" s="217">
        <v>0</v>
      </c>
      <c r="T139" s="218">
        <f>S139*H139</f>
        <v>0</v>
      </c>
      <c r="U139" s="40"/>
      <c r="V139" s="40"/>
      <c r="W139" s="40"/>
      <c r="X139" s="40"/>
      <c r="Y139" s="40"/>
      <c r="Z139" s="40"/>
      <c r="AA139" s="40"/>
      <c r="AB139" s="40"/>
      <c r="AC139" s="40"/>
      <c r="AD139" s="40"/>
      <c r="AE139" s="40"/>
      <c r="AR139" s="219" t="s">
        <v>225</v>
      </c>
      <c r="AT139" s="219" t="s">
        <v>208</v>
      </c>
      <c r="AU139" s="219" t="s">
        <v>84</v>
      </c>
      <c r="AY139" s="19" t="s">
        <v>207</v>
      </c>
      <c r="BE139" s="220">
        <f>IF(N139="základní",J139,0)</f>
        <v>0</v>
      </c>
      <c r="BF139" s="220">
        <f>IF(N139="snížená",J139,0)</f>
        <v>0</v>
      </c>
      <c r="BG139" s="220">
        <f>IF(N139="zákl. přenesená",J139,0)</f>
        <v>0</v>
      </c>
      <c r="BH139" s="220">
        <f>IF(N139="sníž. přenesená",J139,0)</f>
        <v>0</v>
      </c>
      <c r="BI139" s="220">
        <f>IF(N139="nulová",J139,0)</f>
        <v>0</v>
      </c>
      <c r="BJ139" s="19" t="s">
        <v>82</v>
      </c>
      <c r="BK139" s="220">
        <f>ROUND(I139*H139,2)</f>
        <v>0</v>
      </c>
      <c r="BL139" s="19" t="s">
        <v>225</v>
      </c>
      <c r="BM139" s="219" t="s">
        <v>809</v>
      </c>
    </row>
    <row r="140" s="2" customFormat="1">
      <c r="A140" s="40"/>
      <c r="B140" s="41"/>
      <c r="C140" s="42"/>
      <c r="D140" s="221" t="s">
        <v>215</v>
      </c>
      <c r="E140" s="42"/>
      <c r="F140" s="222" t="s">
        <v>810</v>
      </c>
      <c r="G140" s="42"/>
      <c r="H140" s="42"/>
      <c r="I140" s="223"/>
      <c r="J140" s="42"/>
      <c r="K140" s="42"/>
      <c r="L140" s="46"/>
      <c r="M140" s="224"/>
      <c r="N140" s="225"/>
      <c r="O140" s="86"/>
      <c r="P140" s="86"/>
      <c r="Q140" s="86"/>
      <c r="R140" s="86"/>
      <c r="S140" s="86"/>
      <c r="T140" s="87"/>
      <c r="U140" s="40"/>
      <c r="V140" s="40"/>
      <c r="W140" s="40"/>
      <c r="X140" s="40"/>
      <c r="Y140" s="40"/>
      <c r="Z140" s="40"/>
      <c r="AA140" s="40"/>
      <c r="AB140" s="40"/>
      <c r="AC140" s="40"/>
      <c r="AD140" s="40"/>
      <c r="AE140" s="40"/>
      <c r="AT140" s="19" t="s">
        <v>215</v>
      </c>
      <c r="AU140" s="19" t="s">
        <v>84</v>
      </c>
    </row>
    <row r="141" s="2" customFormat="1" ht="14.4" customHeight="1">
      <c r="A141" s="40"/>
      <c r="B141" s="41"/>
      <c r="C141" s="208" t="s">
        <v>8</v>
      </c>
      <c r="D141" s="208" t="s">
        <v>208</v>
      </c>
      <c r="E141" s="209" t="s">
        <v>811</v>
      </c>
      <c r="F141" s="210" t="s">
        <v>812</v>
      </c>
      <c r="G141" s="211" t="s">
        <v>281</v>
      </c>
      <c r="H141" s="212">
        <v>47.740000000000002</v>
      </c>
      <c r="I141" s="213"/>
      <c r="J141" s="214">
        <f>ROUND(I141*H141,2)</f>
        <v>0</v>
      </c>
      <c r="K141" s="210" t="s">
        <v>212</v>
      </c>
      <c r="L141" s="46"/>
      <c r="M141" s="215" t="s">
        <v>19</v>
      </c>
      <c r="N141" s="216" t="s">
        <v>46</v>
      </c>
      <c r="O141" s="86"/>
      <c r="P141" s="217">
        <f>O141*H141</f>
        <v>0</v>
      </c>
      <c r="Q141" s="217">
        <v>0</v>
      </c>
      <c r="R141" s="217">
        <f>Q141*H141</f>
        <v>0</v>
      </c>
      <c r="S141" s="217">
        <v>0</v>
      </c>
      <c r="T141" s="218">
        <f>S141*H141</f>
        <v>0</v>
      </c>
      <c r="U141" s="40"/>
      <c r="V141" s="40"/>
      <c r="W141" s="40"/>
      <c r="X141" s="40"/>
      <c r="Y141" s="40"/>
      <c r="Z141" s="40"/>
      <c r="AA141" s="40"/>
      <c r="AB141" s="40"/>
      <c r="AC141" s="40"/>
      <c r="AD141" s="40"/>
      <c r="AE141" s="40"/>
      <c r="AR141" s="219" t="s">
        <v>225</v>
      </c>
      <c r="AT141" s="219" t="s">
        <v>208</v>
      </c>
      <c r="AU141" s="219" t="s">
        <v>84</v>
      </c>
      <c r="AY141" s="19" t="s">
        <v>207</v>
      </c>
      <c r="BE141" s="220">
        <f>IF(N141="základní",J141,0)</f>
        <v>0</v>
      </c>
      <c r="BF141" s="220">
        <f>IF(N141="snížená",J141,0)</f>
        <v>0</v>
      </c>
      <c r="BG141" s="220">
        <f>IF(N141="zákl. přenesená",J141,0)</f>
        <v>0</v>
      </c>
      <c r="BH141" s="220">
        <f>IF(N141="sníž. přenesená",J141,0)</f>
        <v>0</v>
      </c>
      <c r="BI141" s="220">
        <f>IF(N141="nulová",J141,0)</f>
        <v>0</v>
      </c>
      <c r="BJ141" s="19" t="s">
        <v>82</v>
      </c>
      <c r="BK141" s="220">
        <f>ROUND(I141*H141,2)</f>
        <v>0</v>
      </c>
      <c r="BL141" s="19" t="s">
        <v>225</v>
      </c>
      <c r="BM141" s="219" t="s">
        <v>813</v>
      </c>
    </row>
    <row r="142" s="2" customFormat="1">
      <c r="A142" s="40"/>
      <c r="B142" s="41"/>
      <c r="C142" s="42"/>
      <c r="D142" s="221" t="s">
        <v>215</v>
      </c>
      <c r="E142" s="42"/>
      <c r="F142" s="222" t="s">
        <v>814</v>
      </c>
      <c r="G142" s="42"/>
      <c r="H142" s="42"/>
      <c r="I142" s="223"/>
      <c r="J142" s="42"/>
      <c r="K142" s="42"/>
      <c r="L142" s="46"/>
      <c r="M142" s="224"/>
      <c r="N142" s="225"/>
      <c r="O142" s="86"/>
      <c r="P142" s="86"/>
      <c r="Q142" s="86"/>
      <c r="R142" s="86"/>
      <c r="S142" s="86"/>
      <c r="T142" s="87"/>
      <c r="U142" s="40"/>
      <c r="V142" s="40"/>
      <c r="W142" s="40"/>
      <c r="X142" s="40"/>
      <c r="Y142" s="40"/>
      <c r="Z142" s="40"/>
      <c r="AA142" s="40"/>
      <c r="AB142" s="40"/>
      <c r="AC142" s="40"/>
      <c r="AD142" s="40"/>
      <c r="AE142" s="40"/>
      <c r="AT142" s="19" t="s">
        <v>215</v>
      </c>
      <c r="AU142" s="19" t="s">
        <v>84</v>
      </c>
    </row>
    <row r="143" s="2" customFormat="1" ht="14.4" customHeight="1">
      <c r="A143" s="40"/>
      <c r="B143" s="41"/>
      <c r="C143" s="208" t="s">
        <v>358</v>
      </c>
      <c r="D143" s="208" t="s">
        <v>208</v>
      </c>
      <c r="E143" s="209" t="s">
        <v>815</v>
      </c>
      <c r="F143" s="210" t="s">
        <v>816</v>
      </c>
      <c r="G143" s="211" t="s">
        <v>281</v>
      </c>
      <c r="H143" s="212">
        <v>95.478999999999999</v>
      </c>
      <c r="I143" s="213"/>
      <c r="J143" s="214">
        <f>ROUND(I143*H143,2)</f>
        <v>0</v>
      </c>
      <c r="K143" s="210" t="s">
        <v>212</v>
      </c>
      <c r="L143" s="46"/>
      <c r="M143" s="215" t="s">
        <v>19</v>
      </c>
      <c r="N143" s="216" t="s">
        <v>46</v>
      </c>
      <c r="O143" s="86"/>
      <c r="P143" s="217">
        <f>O143*H143</f>
        <v>0</v>
      </c>
      <c r="Q143" s="217">
        <v>0</v>
      </c>
      <c r="R143" s="217">
        <f>Q143*H143</f>
        <v>0</v>
      </c>
      <c r="S143" s="217">
        <v>0</v>
      </c>
      <c r="T143" s="218">
        <f>S143*H143</f>
        <v>0</v>
      </c>
      <c r="U143" s="40"/>
      <c r="V143" s="40"/>
      <c r="W143" s="40"/>
      <c r="X143" s="40"/>
      <c r="Y143" s="40"/>
      <c r="Z143" s="40"/>
      <c r="AA143" s="40"/>
      <c r="AB143" s="40"/>
      <c r="AC143" s="40"/>
      <c r="AD143" s="40"/>
      <c r="AE143" s="40"/>
      <c r="AR143" s="219" t="s">
        <v>225</v>
      </c>
      <c r="AT143" s="219" t="s">
        <v>208</v>
      </c>
      <c r="AU143" s="219" t="s">
        <v>84</v>
      </c>
      <c r="AY143" s="19" t="s">
        <v>207</v>
      </c>
      <c r="BE143" s="220">
        <f>IF(N143="základní",J143,0)</f>
        <v>0</v>
      </c>
      <c r="BF143" s="220">
        <f>IF(N143="snížená",J143,0)</f>
        <v>0</v>
      </c>
      <c r="BG143" s="220">
        <f>IF(N143="zákl. přenesená",J143,0)</f>
        <v>0</v>
      </c>
      <c r="BH143" s="220">
        <f>IF(N143="sníž. přenesená",J143,0)</f>
        <v>0</v>
      </c>
      <c r="BI143" s="220">
        <f>IF(N143="nulová",J143,0)</f>
        <v>0</v>
      </c>
      <c r="BJ143" s="19" t="s">
        <v>82</v>
      </c>
      <c r="BK143" s="220">
        <f>ROUND(I143*H143,2)</f>
        <v>0</v>
      </c>
      <c r="BL143" s="19" t="s">
        <v>225</v>
      </c>
      <c r="BM143" s="219" t="s">
        <v>817</v>
      </c>
    </row>
    <row r="144" s="2" customFormat="1">
      <c r="A144" s="40"/>
      <c r="B144" s="41"/>
      <c r="C144" s="42"/>
      <c r="D144" s="221" t="s">
        <v>215</v>
      </c>
      <c r="E144" s="42"/>
      <c r="F144" s="222" t="s">
        <v>814</v>
      </c>
      <c r="G144" s="42"/>
      <c r="H144" s="42"/>
      <c r="I144" s="223"/>
      <c r="J144" s="42"/>
      <c r="K144" s="42"/>
      <c r="L144" s="46"/>
      <c r="M144" s="224"/>
      <c r="N144" s="225"/>
      <c r="O144" s="86"/>
      <c r="P144" s="86"/>
      <c r="Q144" s="86"/>
      <c r="R144" s="86"/>
      <c r="S144" s="86"/>
      <c r="T144" s="87"/>
      <c r="U144" s="40"/>
      <c r="V144" s="40"/>
      <c r="W144" s="40"/>
      <c r="X144" s="40"/>
      <c r="Y144" s="40"/>
      <c r="Z144" s="40"/>
      <c r="AA144" s="40"/>
      <c r="AB144" s="40"/>
      <c r="AC144" s="40"/>
      <c r="AD144" s="40"/>
      <c r="AE144" s="40"/>
      <c r="AT144" s="19" t="s">
        <v>215</v>
      </c>
      <c r="AU144" s="19" t="s">
        <v>84</v>
      </c>
    </row>
    <row r="145" s="13" customFormat="1">
      <c r="A145" s="13"/>
      <c r="B145" s="239"/>
      <c r="C145" s="240"/>
      <c r="D145" s="221" t="s">
        <v>293</v>
      </c>
      <c r="E145" s="241" t="s">
        <v>19</v>
      </c>
      <c r="F145" s="242" t="s">
        <v>818</v>
      </c>
      <c r="G145" s="240"/>
      <c r="H145" s="243">
        <v>95.478999999999999</v>
      </c>
      <c r="I145" s="244"/>
      <c r="J145" s="240"/>
      <c r="K145" s="240"/>
      <c r="L145" s="245"/>
      <c r="M145" s="246"/>
      <c r="N145" s="247"/>
      <c r="O145" s="247"/>
      <c r="P145" s="247"/>
      <c r="Q145" s="247"/>
      <c r="R145" s="247"/>
      <c r="S145" s="247"/>
      <c r="T145" s="248"/>
      <c r="U145" s="13"/>
      <c r="V145" s="13"/>
      <c r="W145" s="13"/>
      <c r="X145" s="13"/>
      <c r="Y145" s="13"/>
      <c r="Z145" s="13"/>
      <c r="AA145" s="13"/>
      <c r="AB145" s="13"/>
      <c r="AC145" s="13"/>
      <c r="AD145" s="13"/>
      <c r="AE145" s="13"/>
      <c r="AT145" s="249" t="s">
        <v>293</v>
      </c>
      <c r="AU145" s="249" t="s">
        <v>84</v>
      </c>
      <c r="AV145" s="13" t="s">
        <v>84</v>
      </c>
      <c r="AW145" s="13" t="s">
        <v>37</v>
      </c>
      <c r="AX145" s="13" t="s">
        <v>82</v>
      </c>
      <c r="AY145" s="249" t="s">
        <v>207</v>
      </c>
    </row>
    <row r="146" s="2" customFormat="1" ht="14.4" customHeight="1">
      <c r="A146" s="40"/>
      <c r="B146" s="41"/>
      <c r="C146" s="208" t="s">
        <v>363</v>
      </c>
      <c r="D146" s="208" t="s">
        <v>208</v>
      </c>
      <c r="E146" s="209" t="s">
        <v>819</v>
      </c>
      <c r="F146" s="210" t="s">
        <v>820</v>
      </c>
      <c r="G146" s="211" t="s">
        <v>281</v>
      </c>
      <c r="H146" s="212">
        <v>47.740000000000002</v>
      </c>
      <c r="I146" s="213"/>
      <c r="J146" s="214">
        <f>ROUND(I146*H146,2)</f>
        <v>0</v>
      </c>
      <c r="K146" s="210" t="s">
        <v>212</v>
      </c>
      <c r="L146" s="46"/>
      <c r="M146" s="215" t="s">
        <v>19</v>
      </c>
      <c r="N146" s="216" t="s">
        <v>46</v>
      </c>
      <c r="O146" s="86"/>
      <c r="P146" s="217">
        <f>O146*H146</f>
        <v>0</v>
      </c>
      <c r="Q146" s="217">
        <v>0</v>
      </c>
      <c r="R146" s="217">
        <f>Q146*H146</f>
        <v>0</v>
      </c>
      <c r="S146" s="217">
        <v>0</v>
      </c>
      <c r="T146" s="218">
        <f>S146*H146</f>
        <v>0</v>
      </c>
      <c r="U146" s="40"/>
      <c r="V146" s="40"/>
      <c r="W146" s="40"/>
      <c r="X146" s="40"/>
      <c r="Y146" s="40"/>
      <c r="Z146" s="40"/>
      <c r="AA146" s="40"/>
      <c r="AB146" s="40"/>
      <c r="AC146" s="40"/>
      <c r="AD146" s="40"/>
      <c r="AE146" s="40"/>
      <c r="AR146" s="219" t="s">
        <v>225</v>
      </c>
      <c r="AT146" s="219" t="s">
        <v>208</v>
      </c>
      <c r="AU146" s="219" t="s">
        <v>84</v>
      </c>
      <c r="AY146" s="19" t="s">
        <v>207</v>
      </c>
      <c r="BE146" s="220">
        <f>IF(N146="základní",J146,0)</f>
        <v>0</v>
      </c>
      <c r="BF146" s="220">
        <f>IF(N146="snížená",J146,0)</f>
        <v>0</v>
      </c>
      <c r="BG146" s="220">
        <f>IF(N146="zákl. přenesená",J146,0)</f>
        <v>0</v>
      </c>
      <c r="BH146" s="220">
        <f>IF(N146="sníž. přenesená",J146,0)</f>
        <v>0</v>
      </c>
      <c r="BI146" s="220">
        <f>IF(N146="nulová",J146,0)</f>
        <v>0</v>
      </c>
      <c r="BJ146" s="19" t="s">
        <v>82</v>
      </c>
      <c r="BK146" s="220">
        <f>ROUND(I146*H146,2)</f>
        <v>0</v>
      </c>
      <c r="BL146" s="19" t="s">
        <v>225</v>
      </c>
      <c r="BM146" s="219" t="s">
        <v>821</v>
      </c>
    </row>
    <row r="147" s="2" customFormat="1">
      <c r="A147" s="40"/>
      <c r="B147" s="41"/>
      <c r="C147" s="42"/>
      <c r="D147" s="221" t="s">
        <v>215</v>
      </c>
      <c r="E147" s="42"/>
      <c r="F147" s="222" t="s">
        <v>814</v>
      </c>
      <c r="G147" s="42"/>
      <c r="H147" s="42"/>
      <c r="I147" s="223"/>
      <c r="J147" s="42"/>
      <c r="K147" s="42"/>
      <c r="L147" s="46"/>
      <c r="M147" s="224"/>
      <c r="N147" s="225"/>
      <c r="O147" s="86"/>
      <c r="P147" s="86"/>
      <c r="Q147" s="86"/>
      <c r="R147" s="86"/>
      <c r="S147" s="86"/>
      <c r="T147" s="87"/>
      <c r="U147" s="40"/>
      <c r="V147" s="40"/>
      <c r="W147" s="40"/>
      <c r="X147" s="40"/>
      <c r="Y147" s="40"/>
      <c r="Z147" s="40"/>
      <c r="AA147" s="40"/>
      <c r="AB147" s="40"/>
      <c r="AC147" s="40"/>
      <c r="AD147" s="40"/>
      <c r="AE147" s="40"/>
      <c r="AT147" s="19" t="s">
        <v>215</v>
      </c>
      <c r="AU147" s="19" t="s">
        <v>84</v>
      </c>
    </row>
    <row r="148" s="2" customFormat="1" ht="24.15" customHeight="1">
      <c r="A148" s="40"/>
      <c r="B148" s="41"/>
      <c r="C148" s="208" t="s">
        <v>367</v>
      </c>
      <c r="D148" s="208" t="s">
        <v>208</v>
      </c>
      <c r="E148" s="209" t="s">
        <v>822</v>
      </c>
      <c r="F148" s="210" t="s">
        <v>823</v>
      </c>
      <c r="G148" s="211" t="s">
        <v>317</v>
      </c>
      <c r="H148" s="212">
        <v>21</v>
      </c>
      <c r="I148" s="213"/>
      <c r="J148" s="214">
        <f>ROUND(I148*H148,2)</f>
        <v>0</v>
      </c>
      <c r="K148" s="210" t="s">
        <v>212</v>
      </c>
      <c r="L148" s="46"/>
      <c r="M148" s="215" t="s">
        <v>19</v>
      </c>
      <c r="N148" s="216" t="s">
        <v>46</v>
      </c>
      <c r="O148" s="86"/>
      <c r="P148" s="217">
        <f>O148*H148</f>
        <v>0</v>
      </c>
      <c r="Q148" s="217">
        <v>0</v>
      </c>
      <c r="R148" s="217">
        <f>Q148*H148</f>
        <v>0</v>
      </c>
      <c r="S148" s="217">
        <v>0</v>
      </c>
      <c r="T148" s="218">
        <f>S148*H148</f>
        <v>0</v>
      </c>
      <c r="U148" s="40"/>
      <c r="V148" s="40"/>
      <c r="W148" s="40"/>
      <c r="X148" s="40"/>
      <c r="Y148" s="40"/>
      <c r="Z148" s="40"/>
      <c r="AA148" s="40"/>
      <c r="AB148" s="40"/>
      <c r="AC148" s="40"/>
      <c r="AD148" s="40"/>
      <c r="AE148" s="40"/>
      <c r="AR148" s="219" t="s">
        <v>225</v>
      </c>
      <c r="AT148" s="219" t="s">
        <v>208</v>
      </c>
      <c r="AU148" s="219" t="s">
        <v>84</v>
      </c>
      <c r="AY148" s="19" t="s">
        <v>207</v>
      </c>
      <c r="BE148" s="220">
        <f>IF(N148="základní",J148,0)</f>
        <v>0</v>
      </c>
      <c r="BF148" s="220">
        <f>IF(N148="snížená",J148,0)</f>
        <v>0</v>
      </c>
      <c r="BG148" s="220">
        <f>IF(N148="zákl. přenesená",J148,0)</f>
        <v>0</v>
      </c>
      <c r="BH148" s="220">
        <f>IF(N148="sníž. přenesená",J148,0)</f>
        <v>0</v>
      </c>
      <c r="BI148" s="220">
        <f>IF(N148="nulová",J148,0)</f>
        <v>0</v>
      </c>
      <c r="BJ148" s="19" t="s">
        <v>82</v>
      </c>
      <c r="BK148" s="220">
        <f>ROUND(I148*H148,2)</f>
        <v>0</v>
      </c>
      <c r="BL148" s="19" t="s">
        <v>225</v>
      </c>
      <c r="BM148" s="219" t="s">
        <v>824</v>
      </c>
    </row>
    <row r="149" s="2" customFormat="1">
      <c r="A149" s="40"/>
      <c r="B149" s="41"/>
      <c r="C149" s="42"/>
      <c r="D149" s="221" t="s">
        <v>215</v>
      </c>
      <c r="E149" s="42"/>
      <c r="F149" s="222" t="s">
        <v>825</v>
      </c>
      <c r="G149" s="42"/>
      <c r="H149" s="42"/>
      <c r="I149" s="223"/>
      <c r="J149" s="42"/>
      <c r="K149" s="42"/>
      <c r="L149" s="46"/>
      <c r="M149" s="224"/>
      <c r="N149" s="225"/>
      <c r="O149" s="86"/>
      <c r="P149" s="86"/>
      <c r="Q149" s="86"/>
      <c r="R149" s="86"/>
      <c r="S149" s="86"/>
      <c r="T149" s="87"/>
      <c r="U149" s="40"/>
      <c r="V149" s="40"/>
      <c r="W149" s="40"/>
      <c r="X149" s="40"/>
      <c r="Y149" s="40"/>
      <c r="Z149" s="40"/>
      <c r="AA149" s="40"/>
      <c r="AB149" s="40"/>
      <c r="AC149" s="40"/>
      <c r="AD149" s="40"/>
      <c r="AE149" s="40"/>
      <c r="AT149" s="19" t="s">
        <v>215</v>
      </c>
      <c r="AU149" s="19" t="s">
        <v>84</v>
      </c>
    </row>
    <row r="150" s="2" customFormat="1" ht="14.4" customHeight="1">
      <c r="A150" s="40"/>
      <c r="B150" s="41"/>
      <c r="C150" s="260" t="s">
        <v>372</v>
      </c>
      <c r="D150" s="260" t="s">
        <v>339</v>
      </c>
      <c r="E150" s="261" t="s">
        <v>826</v>
      </c>
      <c r="F150" s="262" t="s">
        <v>827</v>
      </c>
      <c r="G150" s="263" t="s">
        <v>317</v>
      </c>
      <c r="H150" s="264">
        <v>21</v>
      </c>
      <c r="I150" s="265"/>
      <c r="J150" s="266">
        <f>ROUND(I150*H150,2)</f>
        <v>0</v>
      </c>
      <c r="K150" s="262" t="s">
        <v>212</v>
      </c>
      <c r="L150" s="267"/>
      <c r="M150" s="268" t="s">
        <v>19</v>
      </c>
      <c r="N150" s="269" t="s">
        <v>46</v>
      </c>
      <c r="O150" s="86"/>
      <c r="P150" s="217">
        <f>O150*H150</f>
        <v>0</v>
      </c>
      <c r="Q150" s="217">
        <v>0.0050000000000000001</v>
      </c>
      <c r="R150" s="217">
        <f>Q150*H150</f>
        <v>0.105</v>
      </c>
      <c r="S150" s="217">
        <v>0</v>
      </c>
      <c r="T150" s="218">
        <f>S150*H150</f>
        <v>0</v>
      </c>
      <c r="U150" s="40"/>
      <c r="V150" s="40"/>
      <c r="W150" s="40"/>
      <c r="X150" s="40"/>
      <c r="Y150" s="40"/>
      <c r="Z150" s="40"/>
      <c r="AA150" s="40"/>
      <c r="AB150" s="40"/>
      <c r="AC150" s="40"/>
      <c r="AD150" s="40"/>
      <c r="AE150" s="40"/>
      <c r="AR150" s="219" t="s">
        <v>241</v>
      </c>
      <c r="AT150" s="219" t="s">
        <v>339</v>
      </c>
      <c r="AU150" s="219" t="s">
        <v>84</v>
      </c>
      <c r="AY150" s="19" t="s">
        <v>207</v>
      </c>
      <c r="BE150" s="220">
        <f>IF(N150="základní",J150,0)</f>
        <v>0</v>
      </c>
      <c r="BF150" s="220">
        <f>IF(N150="snížená",J150,0)</f>
        <v>0</v>
      </c>
      <c r="BG150" s="220">
        <f>IF(N150="zákl. přenesená",J150,0)</f>
        <v>0</v>
      </c>
      <c r="BH150" s="220">
        <f>IF(N150="sníž. přenesená",J150,0)</f>
        <v>0</v>
      </c>
      <c r="BI150" s="220">
        <f>IF(N150="nulová",J150,0)</f>
        <v>0</v>
      </c>
      <c r="BJ150" s="19" t="s">
        <v>82</v>
      </c>
      <c r="BK150" s="220">
        <f>ROUND(I150*H150,2)</f>
        <v>0</v>
      </c>
      <c r="BL150" s="19" t="s">
        <v>225</v>
      </c>
      <c r="BM150" s="219" t="s">
        <v>828</v>
      </c>
    </row>
    <row r="151" s="2" customFormat="1" ht="24.15" customHeight="1">
      <c r="A151" s="40"/>
      <c r="B151" s="41"/>
      <c r="C151" s="208" t="s">
        <v>378</v>
      </c>
      <c r="D151" s="208" t="s">
        <v>208</v>
      </c>
      <c r="E151" s="209" t="s">
        <v>829</v>
      </c>
      <c r="F151" s="210" t="s">
        <v>830</v>
      </c>
      <c r="G151" s="211" t="s">
        <v>281</v>
      </c>
      <c r="H151" s="212">
        <v>47.740000000000002</v>
      </c>
      <c r="I151" s="213"/>
      <c r="J151" s="214">
        <f>ROUND(I151*H151,2)</f>
        <v>0</v>
      </c>
      <c r="K151" s="210" t="s">
        <v>212</v>
      </c>
      <c r="L151" s="46"/>
      <c r="M151" s="215" t="s">
        <v>19</v>
      </c>
      <c r="N151" s="216" t="s">
        <v>46</v>
      </c>
      <c r="O151" s="86"/>
      <c r="P151" s="217">
        <f>O151*H151</f>
        <v>0</v>
      </c>
      <c r="Q151" s="217">
        <v>2.9999999999999999E-07</v>
      </c>
      <c r="R151" s="217">
        <f>Q151*H151</f>
        <v>1.4321999999999999E-05</v>
      </c>
      <c r="S151" s="217">
        <v>0</v>
      </c>
      <c r="T151" s="218">
        <f>S151*H151</f>
        <v>0</v>
      </c>
      <c r="U151" s="40"/>
      <c r="V151" s="40"/>
      <c r="W151" s="40"/>
      <c r="X151" s="40"/>
      <c r="Y151" s="40"/>
      <c r="Z151" s="40"/>
      <c r="AA151" s="40"/>
      <c r="AB151" s="40"/>
      <c r="AC151" s="40"/>
      <c r="AD151" s="40"/>
      <c r="AE151" s="40"/>
      <c r="AR151" s="219" t="s">
        <v>225</v>
      </c>
      <c r="AT151" s="219" t="s">
        <v>208</v>
      </c>
      <c r="AU151" s="219" t="s">
        <v>84</v>
      </c>
      <c r="AY151" s="19" t="s">
        <v>207</v>
      </c>
      <c r="BE151" s="220">
        <f>IF(N151="základní",J151,0)</f>
        <v>0</v>
      </c>
      <c r="BF151" s="220">
        <f>IF(N151="snížená",J151,0)</f>
        <v>0</v>
      </c>
      <c r="BG151" s="220">
        <f>IF(N151="zákl. přenesená",J151,0)</f>
        <v>0</v>
      </c>
      <c r="BH151" s="220">
        <f>IF(N151="sníž. přenesená",J151,0)</f>
        <v>0</v>
      </c>
      <c r="BI151" s="220">
        <f>IF(N151="nulová",J151,0)</f>
        <v>0</v>
      </c>
      <c r="BJ151" s="19" t="s">
        <v>82</v>
      </c>
      <c r="BK151" s="220">
        <f>ROUND(I151*H151,2)</f>
        <v>0</v>
      </c>
      <c r="BL151" s="19" t="s">
        <v>225</v>
      </c>
      <c r="BM151" s="219" t="s">
        <v>831</v>
      </c>
    </row>
    <row r="152" s="2" customFormat="1">
      <c r="A152" s="40"/>
      <c r="B152" s="41"/>
      <c r="C152" s="42"/>
      <c r="D152" s="221" t="s">
        <v>215</v>
      </c>
      <c r="E152" s="42"/>
      <c r="F152" s="222" t="s">
        <v>832</v>
      </c>
      <c r="G152" s="42"/>
      <c r="H152" s="42"/>
      <c r="I152" s="223"/>
      <c r="J152" s="42"/>
      <c r="K152" s="42"/>
      <c r="L152" s="46"/>
      <c r="M152" s="224"/>
      <c r="N152" s="225"/>
      <c r="O152" s="86"/>
      <c r="P152" s="86"/>
      <c r="Q152" s="86"/>
      <c r="R152" s="86"/>
      <c r="S152" s="86"/>
      <c r="T152" s="87"/>
      <c r="U152" s="40"/>
      <c r="V152" s="40"/>
      <c r="W152" s="40"/>
      <c r="X152" s="40"/>
      <c r="Y152" s="40"/>
      <c r="Z152" s="40"/>
      <c r="AA152" s="40"/>
      <c r="AB152" s="40"/>
      <c r="AC152" s="40"/>
      <c r="AD152" s="40"/>
      <c r="AE152" s="40"/>
      <c r="AT152" s="19" t="s">
        <v>215</v>
      </c>
      <c r="AU152" s="19" t="s">
        <v>84</v>
      </c>
    </row>
    <row r="153" s="2" customFormat="1" ht="14.4" customHeight="1">
      <c r="A153" s="40"/>
      <c r="B153" s="41"/>
      <c r="C153" s="260" t="s">
        <v>7</v>
      </c>
      <c r="D153" s="260" t="s">
        <v>339</v>
      </c>
      <c r="E153" s="261" t="s">
        <v>833</v>
      </c>
      <c r="F153" s="262" t="s">
        <v>834</v>
      </c>
      <c r="G153" s="263" t="s">
        <v>835</v>
      </c>
      <c r="H153" s="264">
        <v>0.095000000000000001</v>
      </c>
      <c r="I153" s="265"/>
      <c r="J153" s="266">
        <f>ROUND(I153*H153,2)</f>
        <v>0</v>
      </c>
      <c r="K153" s="262" t="s">
        <v>19</v>
      </c>
      <c r="L153" s="267"/>
      <c r="M153" s="268" t="s">
        <v>19</v>
      </c>
      <c r="N153" s="269" t="s">
        <v>46</v>
      </c>
      <c r="O153" s="86"/>
      <c r="P153" s="217">
        <f>O153*H153</f>
        <v>0</v>
      </c>
      <c r="Q153" s="217">
        <v>0.001</v>
      </c>
      <c r="R153" s="217">
        <f>Q153*H153</f>
        <v>9.5000000000000005E-05</v>
      </c>
      <c r="S153" s="217">
        <v>0</v>
      </c>
      <c r="T153" s="218">
        <f>S153*H153</f>
        <v>0</v>
      </c>
      <c r="U153" s="40"/>
      <c r="V153" s="40"/>
      <c r="W153" s="40"/>
      <c r="X153" s="40"/>
      <c r="Y153" s="40"/>
      <c r="Z153" s="40"/>
      <c r="AA153" s="40"/>
      <c r="AB153" s="40"/>
      <c r="AC153" s="40"/>
      <c r="AD153" s="40"/>
      <c r="AE153" s="40"/>
      <c r="AR153" s="219" t="s">
        <v>241</v>
      </c>
      <c r="AT153" s="219" t="s">
        <v>339</v>
      </c>
      <c r="AU153" s="219" t="s">
        <v>84</v>
      </c>
      <c r="AY153" s="19" t="s">
        <v>207</v>
      </c>
      <c r="BE153" s="220">
        <f>IF(N153="základní",J153,0)</f>
        <v>0</v>
      </c>
      <c r="BF153" s="220">
        <f>IF(N153="snížená",J153,0)</f>
        <v>0</v>
      </c>
      <c r="BG153" s="220">
        <f>IF(N153="zákl. přenesená",J153,0)</f>
        <v>0</v>
      </c>
      <c r="BH153" s="220">
        <f>IF(N153="sníž. přenesená",J153,0)</f>
        <v>0</v>
      </c>
      <c r="BI153" s="220">
        <f>IF(N153="nulová",J153,0)</f>
        <v>0</v>
      </c>
      <c r="BJ153" s="19" t="s">
        <v>82</v>
      </c>
      <c r="BK153" s="220">
        <f>ROUND(I153*H153,2)</f>
        <v>0</v>
      </c>
      <c r="BL153" s="19" t="s">
        <v>225</v>
      </c>
      <c r="BM153" s="219" t="s">
        <v>836</v>
      </c>
    </row>
    <row r="154" s="13" customFormat="1">
      <c r="A154" s="13"/>
      <c r="B154" s="239"/>
      <c r="C154" s="240"/>
      <c r="D154" s="221" t="s">
        <v>293</v>
      </c>
      <c r="E154" s="241" t="s">
        <v>19</v>
      </c>
      <c r="F154" s="242" t="s">
        <v>837</v>
      </c>
      <c r="G154" s="240"/>
      <c r="H154" s="243">
        <v>0.095000000000000001</v>
      </c>
      <c r="I154" s="244"/>
      <c r="J154" s="240"/>
      <c r="K154" s="240"/>
      <c r="L154" s="245"/>
      <c r="M154" s="246"/>
      <c r="N154" s="247"/>
      <c r="O154" s="247"/>
      <c r="P154" s="247"/>
      <c r="Q154" s="247"/>
      <c r="R154" s="247"/>
      <c r="S154" s="247"/>
      <c r="T154" s="248"/>
      <c r="U154" s="13"/>
      <c r="V154" s="13"/>
      <c r="W154" s="13"/>
      <c r="X154" s="13"/>
      <c r="Y154" s="13"/>
      <c r="Z154" s="13"/>
      <c r="AA154" s="13"/>
      <c r="AB154" s="13"/>
      <c r="AC154" s="13"/>
      <c r="AD154" s="13"/>
      <c r="AE154" s="13"/>
      <c r="AT154" s="249" t="s">
        <v>293</v>
      </c>
      <c r="AU154" s="249" t="s">
        <v>84</v>
      </c>
      <c r="AV154" s="13" t="s">
        <v>84</v>
      </c>
      <c r="AW154" s="13" t="s">
        <v>37</v>
      </c>
      <c r="AX154" s="13" t="s">
        <v>82</v>
      </c>
      <c r="AY154" s="249" t="s">
        <v>207</v>
      </c>
    </row>
    <row r="155" s="2" customFormat="1" ht="14.4" customHeight="1">
      <c r="A155" s="40"/>
      <c r="B155" s="41"/>
      <c r="C155" s="208" t="s">
        <v>390</v>
      </c>
      <c r="D155" s="208" t="s">
        <v>208</v>
      </c>
      <c r="E155" s="209" t="s">
        <v>838</v>
      </c>
      <c r="F155" s="210" t="s">
        <v>839</v>
      </c>
      <c r="G155" s="211" t="s">
        <v>305</v>
      </c>
      <c r="H155" s="212">
        <v>0.002</v>
      </c>
      <c r="I155" s="213"/>
      <c r="J155" s="214">
        <f>ROUND(I155*H155,2)</f>
        <v>0</v>
      </c>
      <c r="K155" s="210" t="s">
        <v>212</v>
      </c>
      <c r="L155" s="46"/>
      <c r="M155" s="215" t="s">
        <v>19</v>
      </c>
      <c r="N155" s="216" t="s">
        <v>46</v>
      </c>
      <c r="O155" s="86"/>
      <c r="P155" s="217">
        <f>O155*H155</f>
        <v>0</v>
      </c>
      <c r="Q155" s="217">
        <v>0</v>
      </c>
      <c r="R155" s="217">
        <f>Q155*H155</f>
        <v>0</v>
      </c>
      <c r="S155" s="217">
        <v>0</v>
      </c>
      <c r="T155" s="218">
        <f>S155*H155</f>
        <v>0</v>
      </c>
      <c r="U155" s="40"/>
      <c r="V155" s="40"/>
      <c r="W155" s="40"/>
      <c r="X155" s="40"/>
      <c r="Y155" s="40"/>
      <c r="Z155" s="40"/>
      <c r="AA155" s="40"/>
      <c r="AB155" s="40"/>
      <c r="AC155" s="40"/>
      <c r="AD155" s="40"/>
      <c r="AE155" s="40"/>
      <c r="AR155" s="219" t="s">
        <v>225</v>
      </c>
      <c r="AT155" s="219" t="s">
        <v>208</v>
      </c>
      <c r="AU155" s="219" t="s">
        <v>84</v>
      </c>
      <c r="AY155" s="19" t="s">
        <v>207</v>
      </c>
      <c r="BE155" s="220">
        <f>IF(N155="základní",J155,0)</f>
        <v>0</v>
      </c>
      <c r="BF155" s="220">
        <f>IF(N155="snížená",J155,0)</f>
        <v>0</v>
      </c>
      <c r="BG155" s="220">
        <f>IF(N155="zákl. přenesená",J155,0)</f>
        <v>0</v>
      </c>
      <c r="BH155" s="220">
        <f>IF(N155="sníž. přenesená",J155,0)</f>
        <v>0</v>
      </c>
      <c r="BI155" s="220">
        <f>IF(N155="nulová",J155,0)</f>
        <v>0</v>
      </c>
      <c r="BJ155" s="19" t="s">
        <v>82</v>
      </c>
      <c r="BK155" s="220">
        <f>ROUND(I155*H155,2)</f>
        <v>0</v>
      </c>
      <c r="BL155" s="19" t="s">
        <v>225</v>
      </c>
      <c r="BM155" s="219" t="s">
        <v>840</v>
      </c>
    </row>
    <row r="156" s="2" customFormat="1">
      <c r="A156" s="40"/>
      <c r="B156" s="41"/>
      <c r="C156" s="42"/>
      <c r="D156" s="221" t="s">
        <v>215</v>
      </c>
      <c r="E156" s="42"/>
      <c r="F156" s="222" t="s">
        <v>841</v>
      </c>
      <c r="G156" s="42"/>
      <c r="H156" s="42"/>
      <c r="I156" s="223"/>
      <c r="J156" s="42"/>
      <c r="K156" s="42"/>
      <c r="L156" s="46"/>
      <c r="M156" s="224"/>
      <c r="N156" s="225"/>
      <c r="O156" s="86"/>
      <c r="P156" s="86"/>
      <c r="Q156" s="86"/>
      <c r="R156" s="86"/>
      <c r="S156" s="86"/>
      <c r="T156" s="87"/>
      <c r="U156" s="40"/>
      <c r="V156" s="40"/>
      <c r="W156" s="40"/>
      <c r="X156" s="40"/>
      <c r="Y156" s="40"/>
      <c r="Z156" s="40"/>
      <c r="AA156" s="40"/>
      <c r="AB156" s="40"/>
      <c r="AC156" s="40"/>
      <c r="AD156" s="40"/>
      <c r="AE156" s="40"/>
      <c r="AT156" s="19" t="s">
        <v>215</v>
      </c>
      <c r="AU156" s="19" t="s">
        <v>84</v>
      </c>
    </row>
    <row r="157" s="13" customFormat="1">
      <c r="A157" s="13"/>
      <c r="B157" s="239"/>
      <c r="C157" s="240"/>
      <c r="D157" s="221" t="s">
        <v>293</v>
      </c>
      <c r="E157" s="241" t="s">
        <v>19</v>
      </c>
      <c r="F157" s="242" t="s">
        <v>842</v>
      </c>
      <c r="G157" s="240"/>
      <c r="H157" s="243">
        <v>0.002</v>
      </c>
      <c r="I157" s="244"/>
      <c r="J157" s="240"/>
      <c r="K157" s="240"/>
      <c r="L157" s="245"/>
      <c r="M157" s="246"/>
      <c r="N157" s="247"/>
      <c r="O157" s="247"/>
      <c r="P157" s="247"/>
      <c r="Q157" s="247"/>
      <c r="R157" s="247"/>
      <c r="S157" s="247"/>
      <c r="T157" s="248"/>
      <c r="U157" s="13"/>
      <c r="V157" s="13"/>
      <c r="W157" s="13"/>
      <c r="X157" s="13"/>
      <c r="Y157" s="13"/>
      <c r="Z157" s="13"/>
      <c r="AA157" s="13"/>
      <c r="AB157" s="13"/>
      <c r="AC157" s="13"/>
      <c r="AD157" s="13"/>
      <c r="AE157" s="13"/>
      <c r="AT157" s="249" t="s">
        <v>293</v>
      </c>
      <c r="AU157" s="249" t="s">
        <v>84</v>
      </c>
      <c r="AV157" s="13" t="s">
        <v>84</v>
      </c>
      <c r="AW157" s="13" t="s">
        <v>37</v>
      </c>
      <c r="AX157" s="13" t="s">
        <v>82</v>
      </c>
      <c r="AY157" s="249" t="s">
        <v>207</v>
      </c>
    </row>
    <row r="158" s="2" customFormat="1" ht="14.4" customHeight="1">
      <c r="A158" s="40"/>
      <c r="B158" s="41"/>
      <c r="C158" s="260" t="s">
        <v>394</v>
      </c>
      <c r="D158" s="260" t="s">
        <v>339</v>
      </c>
      <c r="E158" s="261" t="s">
        <v>843</v>
      </c>
      <c r="F158" s="262" t="s">
        <v>844</v>
      </c>
      <c r="G158" s="263" t="s">
        <v>804</v>
      </c>
      <c r="H158" s="264">
        <v>2</v>
      </c>
      <c r="I158" s="265"/>
      <c r="J158" s="266">
        <f>ROUND(I158*H158,2)</f>
        <v>0</v>
      </c>
      <c r="K158" s="262" t="s">
        <v>212</v>
      </c>
      <c r="L158" s="267"/>
      <c r="M158" s="268" t="s">
        <v>19</v>
      </c>
      <c r="N158" s="269" t="s">
        <v>46</v>
      </c>
      <c r="O158" s="86"/>
      <c r="P158" s="217">
        <f>O158*H158</f>
        <v>0</v>
      </c>
      <c r="Q158" s="217">
        <v>0.001</v>
      </c>
      <c r="R158" s="217">
        <f>Q158*H158</f>
        <v>0.002</v>
      </c>
      <c r="S158" s="217">
        <v>0</v>
      </c>
      <c r="T158" s="218">
        <f>S158*H158</f>
        <v>0</v>
      </c>
      <c r="U158" s="40"/>
      <c r="V158" s="40"/>
      <c r="W158" s="40"/>
      <c r="X158" s="40"/>
      <c r="Y158" s="40"/>
      <c r="Z158" s="40"/>
      <c r="AA158" s="40"/>
      <c r="AB158" s="40"/>
      <c r="AC158" s="40"/>
      <c r="AD158" s="40"/>
      <c r="AE158" s="40"/>
      <c r="AR158" s="219" t="s">
        <v>241</v>
      </c>
      <c r="AT158" s="219" t="s">
        <v>339</v>
      </c>
      <c r="AU158" s="219" t="s">
        <v>84</v>
      </c>
      <c r="AY158" s="19" t="s">
        <v>207</v>
      </c>
      <c r="BE158" s="220">
        <f>IF(N158="základní",J158,0)</f>
        <v>0</v>
      </c>
      <c r="BF158" s="220">
        <f>IF(N158="snížená",J158,0)</f>
        <v>0</v>
      </c>
      <c r="BG158" s="220">
        <f>IF(N158="zákl. přenesená",J158,0)</f>
        <v>0</v>
      </c>
      <c r="BH158" s="220">
        <f>IF(N158="sníž. přenesená",J158,0)</f>
        <v>0</v>
      </c>
      <c r="BI158" s="220">
        <f>IF(N158="nulová",J158,0)</f>
        <v>0</v>
      </c>
      <c r="BJ158" s="19" t="s">
        <v>82</v>
      </c>
      <c r="BK158" s="220">
        <f>ROUND(I158*H158,2)</f>
        <v>0</v>
      </c>
      <c r="BL158" s="19" t="s">
        <v>225</v>
      </c>
      <c r="BM158" s="219" t="s">
        <v>845</v>
      </c>
    </row>
    <row r="159" s="13" customFormat="1">
      <c r="A159" s="13"/>
      <c r="B159" s="239"/>
      <c r="C159" s="240"/>
      <c r="D159" s="221" t="s">
        <v>293</v>
      </c>
      <c r="E159" s="240"/>
      <c r="F159" s="242" t="s">
        <v>846</v>
      </c>
      <c r="G159" s="240"/>
      <c r="H159" s="243">
        <v>2</v>
      </c>
      <c r="I159" s="244"/>
      <c r="J159" s="240"/>
      <c r="K159" s="240"/>
      <c r="L159" s="245"/>
      <c r="M159" s="246"/>
      <c r="N159" s="247"/>
      <c r="O159" s="247"/>
      <c r="P159" s="247"/>
      <c r="Q159" s="247"/>
      <c r="R159" s="247"/>
      <c r="S159" s="247"/>
      <c r="T159" s="248"/>
      <c r="U159" s="13"/>
      <c r="V159" s="13"/>
      <c r="W159" s="13"/>
      <c r="X159" s="13"/>
      <c r="Y159" s="13"/>
      <c r="Z159" s="13"/>
      <c r="AA159" s="13"/>
      <c r="AB159" s="13"/>
      <c r="AC159" s="13"/>
      <c r="AD159" s="13"/>
      <c r="AE159" s="13"/>
      <c r="AT159" s="249" t="s">
        <v>293</v>
      </c>
      <c r="AU159" s="249" t="s">
        <v>84</v>
      </c>
      <c r="AV159" s="13" t="s">
        <v>84</v>
      </c>
      <c r="AW159" s="13" t="s">
        <v>4</v>
      </c>
      <c r="AX159" s="13" t="s">
        <v>82</v>
      </c>
      <c r="AY159" s="249" t="s">
        <v>207</v>
      </c>
    </row>
    <row r="160" s="2" customFormat="1" ht="14.4" customHeight="1">
      <c r="A160" s="40"/>
      <c r="B160" s="41"/>
      <c r="C160" s="208" t="s">
        <v>400</v>
      </c>
      <c r="D160" s="208" t="s">
        <v>208</v>
      </c>
      <c r="E160" s="209" t="s">
        <v>847</v>
      </c>
      <c r="F160" s="210" t="s">
        <v>848</v>
      </c>
      <c r="G160" s="211" t="s">
        <v>290</v>
      </c>
      <c r="H160" s="212">
        <v>2.3300000000000001</v>
      </c>
      <c r="I160" s="213"/>
      <c r="J160" s="214">
        <f>ROUND(I160*H160,2)</f>
        <v>0</v>
      </c>
      <c r="K160" s="210" t="s">
        <v>212</v>
      </c>
      <c r="L160" s="46"/>
      <c r="M160" s="215" t="s">
        <v>19</v>
      </c>
      <c r="N160" s="216" t="s">
        <v>46</v>
      </c>
      <c r="O160" s="86"/>
      <c r="P160" s="217">
        <f>O160*H160</f>
        <v>0</v>
      </c>
      <c r="Q160" s="217">
        <v>0</v>
      </c>
      <c r="R160" s="217">
        <f>Q160*H160</f>
        <v>0</v>
      </c>
      <c r="S160" s="217">
        <v>0</v>
      </c>
      <c r="T160" s="218">
        <f>S160*H160</f>
        <v>0</v>
      </c>
      <c r="U160" s="40"/>
      <c r="V160" s="40"/>
      <c r="W160" s="40"/>
      <c r="X160" s="40"/>
      <c r="Y160" s="40"/>
      <c r="Z160" s="40"/>
      <c r="AA160" s="40"/>
      <c r="AB160" s="40"/>
      <c r="AC160" s="40"/>
      <c r="AD160" s="40"/>
      <c r="AE160" s="40"/>
      <c r="AR160" s="219" t="s">
        <v>225</v>
      </c>
      <c r="AT160" s="219" t="s">
        <v>208</v>
      </c>
      <c r="AU160" s="219" t="s">
        <v>84</v>
      </c>
      <c r="AY160" s="19" t="s">
        <v>207</v>
      </c>
      <c r="BE160" s="220">
        <f>IF(N160="základní",J160,0)</f>
        <v>0</v>
      </c>
      <c r="BF160" s="220">
        <f>IF(N160="snížená",J160,0)</f>
        <v>0</v>
      </c>
      <c r="BG160" s="220">
        <f>IF(N160="zákl. přenesená",J160,0)</f>
        <v>0</v>
      </c>
      <c r="BH160" s="220">
        <f>IF(N160="sníž. přenesená",J160,0)</f>
        <v>0</v>
      </c>
      <c r="BI160" s="220">
        <f>IF(N160="nulová",J160,0)</f>
        <v>0</v>
      </c>
      <c r="BJ160" s="19" t="s">
        <v>82</v>
      </c>
      <c r="BK160" s="220">
        <f>ROUND(I160*H160,2)</f>
        <v>0</v>
      </c>
      <c r="BL160" s="19" t="s">
        <v>225</v>
      </c>
      <c r="BM160" s="219" t="s">
        <v>849</v>
      </c>
    </row>
    <row r="161" s="14" customFormat="1">
      <c r="A161" s="14"/>
      <c r="B161" s="250"/>
      <c r="C161" s="251"/>
      <c r="D161" s="221" t="s">
        <v>293</v>
      </c>
      <c r="E161" s="252" t="s">
        <v>19</v>
      </c>
      <c r="F161" s="253" t="s">
        <v>850</v>
      </c>
      <c r="G161" s="251"/>
      <c r="H161" s="252" t="s">
        <v>19</v>
      </c>
      <c r="I161" s="254"/>
      <c r="J161" s="251"/>
      <c r="K161" s="251"/>
      <c r="L161" s="255"/>
      <c r="M161" s="256"/>
      <c r="N161" s="257"/>
      <c r="O161" s="257"/>
      <c r="P161" s="257"/>
      <c r="Q161" s="257"/>
      <c r="R161" s="257"/>
      <c r="S161" s="257"/>
      <c r="T161" s="258"/>
      <c r="U161" s="14"/>
      <c r="V161" s="14"/>
      <c r="W161" s="14"/>
      <c r="X161" s="14"/>
      <c r="Y161" s="14"/>
      <c r="Z161" s="14"/>
      <c r="AA161" s="14"/>
      <c r="AB161" s="14"/>
      <c r="AC161" s="14"/>
      <c r="AD161" s="14"/>
      <c r="AE161" s="14"/>
      <c r="AT161" s="259" t="s">
        <v>293</v>
      </c>
      <c r="AU161" s="259" t="s">
        <v>84</v>
      </c>
      <c r="AV161" s="14" t="s">
        <v>82</v>
      </c>
      <c r="AW161" s="14" t="s">
        <v>37</v>
      </c>
      <c r="AX161" s="14" t="s">
        <v>75</v>
      </c>
      <c r="AY161" s="259" t="s">
        <v>207</v>
      </c>
    </row>
    <row r="162" s="13" customFormat="1">
      <c r="A162" s="13"/>
      <c r="B162" s="239"/>
      <c r="C162" s="240"/>
      <c r="D162" s="221" t="s">
        <v>293</v>
      </c>
      <c r="E162" s="241" t="s">
        <v>19</v>
      </c>
      <c r="F162" s="242" t="s">
        <v>851</v>
      </c>
      <c r="G162" s="240"/>
      <c r="H162" s="243">
        <v>1.9099999999999999</v>
      </c>
      <c r="I162" s="244"/>
      <c r="J162" s="240"/>
      <c r="K162" s="240"/>
      <c r="L162" s="245"/>
      <c r="M162" s="246"/>
      <c r="N162" s="247"/>
      <c r="O162" s="247"/>
      <c r="P162" s="247"/>
      <c r="Q162" s="247"/>
      <c r="R162" s="247"/>
      <c r="S162" s="247"/>
      <c r="T162" s="248"/>
      <c r="U162" s="13"/>
      <c r="V162" s="13"/>
      <c r="W162" s="13"/>
      <c r="X162" s="13"/>
      <c r="Y162" s="13"/>
      <c r="Z162" s="13"/>
      <c r="AA162" s="13"/>
      <c r="AB162" s="13"/>
      <c r="AC162" s="13"/>
      <c r="AD162" s="13"/>
      <c r="AE162" s="13"/>
      <c r="AT162" s="249" t="s">
        <v>293</v>
      </c>
      <c r="AU162" s="249" t="s">
        <v>84</v>
      </c>
      <c r="AV162" s="13" t="s">
        <v>84</v>
      </c>
      <c r="AW162" s="13" t="s">
        <v>37</v>
      </c>
      <c r="AX162" s="13" t="s">
        <v>75</v>
      </c>
      <c r="AY162" s="249" t="s">
        <v>207</v>
      </c>
    </row>
    <row r="163" s="14" customFormat="1">
      <c r="A163" s="14"/>
      <c r="B163" s="250"/>
      <c r="C163" s="251"/>
      <c r="D163" s="221" t="s">
        <v>293</v>
      </c>
      <c r="E163" s="252" t="s">
        <v>19</v>
      </c>
      <c r="F163" s="253" t="s">
        <v>852</v>
      </c>
      <c r="G163" s="251"/>
      <c r="H163" s="252" t="s">
        <v>19</v>
      </c>
      <c r="I163" s="254"/>
      <c r="J163" s="251"/>
      <c r="K163" s="251"/>
      <c r="L163" s="255"/>
      <c r="M163" s="256"/>
      <c r="N163" s="257"/>
      <c r="O163" s="257"/>
      <c r="P163" s="257"/>
      <c r="Q163" s="257"/>
      <c r="R163" s="257"/>
      <c r="S163" s="257"/>
      <c r="T163" s="258"/>
      <c r="U163" s="14"/>
      <c r="V163" s="14"/>
      <c r="W163" s="14"/>
      <c r="X163" s="14"/>
      <c r="Y163" s="14"/>
      <c r="Z163" s="14"/>
      <c r="AA163" s="14"/>
      <c r="AB163" s="14"/>
      <c r="AC163" s="14"/>
      <c r="AD163" s="14"/>
      <c r="AE163" s="14"/>
      <c r="AT163" s="259" t="s">
        <v>293</v>
      </c>
      <c r="AU163" s="259" t="s">
        <v>84</v>
      </c>
      <c r="AV163" s="14" t="s">
        <v>82</v>
      </c>
      <c r="AW163" s="14" t="s">
        <v>37</v>
      </c>
      <c r="AX163" s="14" t="s">
        <v>75</v>
      </c>
      <c r="AY163" s="259" t="s">
        <v>207</v>
      </c>
    </row>
    <row r="164" s="13" customFormat="1">
      <c r="A164" s="13"/>
      <c r="B164" s="239"/>
      <c r="C164" s="240"/>
      <c r="D164" s="221" t="s">
        <v>293</v>
      </c>
      <c r="E164" s="241" t="s">
        <v>19</v>
      </c>
      <c r="F164" s="242" t="s">
        <v>853</v>
      </c>
      <c r="G164" s="240"/>
      <c r="H164" s="243">
        <v>0.41999999999999998</v>
      </c>
      <c r="I164" s="244"/>
      <c r="J164" s="240"/>
      <c r="K164" s="240"/>
      <c r="L164" s="245"/>
      <c r="M164" s="246"/>
      <c r="N164" s="247"/>
      <c r="O164" s="247"/>
      <c r="P164" s="247"/>
      <c r="Q164" s="247"/>
      <c r="R164" s="247"/>
      <c r="S164" s="247"/>
      <c r="T164" s="248"/>
      <c r="U164" s="13"/>
      <c r="V164" s="13"/>
      <c r="W164" s="13"/>
      <c r="X164" s="13"/>
      <c r="Y164" s="13"/>
      <c r="Z164" s="13"/>
      <c r="AA164" s="13"/>
      <c r="AB164" s="13"/>
      <c r="AC164" s="13"/>
      <c r="AD164" s="13"/>
      <c r="AE164" s="13"/>
      <c r="AT164" s="249" t="s">
        <v>293</v>
      </c>
      <c r="AU164" s="249" t="s">
        <v>84</v>
      </c>
      <c r="AV164" s="13" t="s">
        <v>84</v>
      </c>
      <c r="AW164" s="13" t="s">
        <v>37</v>
      </c>
      <c r="AX164" s="13" t="s">
        <v>75</v>
      </c>
      <c r="AY164" s="249" t="s">
        <v>207</v>
      </c>
    </row>
    <row r="165" s="15" customFormat="1">
      <c r="A165" s="15"/>
      <c r="B165" s="270"/>
      <c r="C165" s="271"/>
      <c r="D165" s="221" t="s">
        <v>293</v>
      </c>
      <c r="E165" s="272" t="s">
        <v>19</v>
      </c>
      <c r="F165" s="273" t="s">
        <v>344</v>
      </c>
      <c r="G165" s="271"/>
      <c r="H165" s="274">
        <v>2.3300000000000001</v>
      </c>
      <c r="I165" s="275"/>
      <c r="J165" s="271"/>
      <c r="K165" s="271"/>
      <c r="L165" s="276"/>
      <c r="M165" s="277"/>
      <c r="N165" s="278"/>
      <c r="O165" s="278"/>
      <c r="P165" s="278"/>
      <c r="Q165" s="278"/>
      <c r="R165" s="278"/>
      <c r="S165" s="278"/>
      <c r="T165" s="279"/>
      <c r="U165" s="15"/>
      <c r="V165" s="15"/>
      <c r="W165" s="15"/>
      <c r="X165" s="15"/>
      <c r="Y165" s="15"/>
      <c r="Z165" s="15"/>
      <c r="AA165" s="15"/>
      <c r="AB165" s="15"/>
      <c r="AC165" s="15"/>
      <c r="AD165" s="15"/>
      <c r="AE165" s="15"/>
      <c r="AT165" s="280" t="s">
        <v>293</v>
      </c>
      <c r="AU165" s="280" t="s">
        <v>84</v>
      </c>
      <c r="AV165" s="15" t="s">
        <v>225</v>
      </c>
      <c r="AW165" s="15" t="s">
        <v>37</v>
      </c>
      <c r="AX165" s="15" t="s">
        <v>82</v>
      </c>
      <c r="AY165" s="280" t="s">
        <v>207</v>
      </c>
    </row>
    <row r="166" s="2" customFormat="1" ht="14.4" customHeight="1">
      <c r="A166" s="40"/>
      <c r="B166" s="41"/>
      <c r="C166" s="208" t="s">
        <v>405</v>
      </c>
      <c r="D166" s="208" t="s">
        <v>208</v>
      </c>
      <c r="E166" s="209" t="s">
        <v>854</v>
      </c>
      <c r="F166" s="210" t="s">
        <v>855</v>
      </c>
      <c r="G166" s="211" t="s">
        <v>290</v>
      </c>
      <c r="H166" s="212">
        <v>2.3300000000000001</v>
      </c>
      <c r="I166" s="213"/>
      <c r="J166" s="214">
        <f>ROUND(I166*H166,2)</f>
        <v>0</v>
      </c>
      <c r="K166" s="210" t="s">
        <v>212</v>
      </c>
      <c r="L166" s="46"/>
      <c r="M166" s="215" t="s">
        <v>19</v>
      </c>
      <c r="N166" s="216" t="s">
        <v>46</v>
      </c>
      <c r="O166" s="86"/>
      <c r="P166" s="217">
        <f>O166*H166</f>
        <v>0</v>
      </c>
      <c r="Q166" s="217">
        <v>0</v>
      </c>
      <c r="R166" s="217">
        <f>Q166*H166</f>
        <v>0</v>
      </c>
      <c r="S166" s="217">
        <v>0</v>
      </c>
      <c r="T166" s="218">
        <f>S166*H166</f>
        <v>0</v>
      </c>
      <c r="U166" s="40"/>
      <c r="V166" s="40"/>
      <c r="W166" s="40"/>
      <c r="X166" s="40"/>
      <c r="Y166" s="40"/>
      <c r="Z166" s="40"/>
      <c r="AA166" s="40"/>
      <c r="AB166" s="40"/>
      <c r="AC166" s="40"/>
      <c r="AD166" s="40"/>
      <c r="AE166" s="40"/>
      <c r="AR166" s="219" t="s">
        <v>225</v>
      </c>
      <c r="AT166" s="219" t="s">
        <v>208</v>
      </c>
      <c r="AU166" s="219" t="s">
        <v>84</v>
      </c>
      <c r="AY166" s="19" t="s">
        <v>207</v>
      </c>
      <c r="BE166" s="220">
        <f>IF(N166="základní",J166,0)</f>
        <v>0</v>
      </c>
      <c r="BF166" s="220">
        <f>IF(N166="snížená",J166,0)</f>
        <v>0</v>
      </c>
      <c r="BG166" s="220">
        <f>IF(N166="zákl. přenesená",J166,0)</f>
        <v>0</v>
      </c>
      <c r="BH166" s="220">
        <f>IF(N166="sníž. přenesená",J166,0)</f>
        <v>0</v>
      </c>
      <c r="BI166" s="220">
        <f>IF(N166="nulová",J166,0)</f>
        <v>0</v>
      </c>
      <c r="BJ166" s="19" t="s">
        <v>82</v>
      </c>
      <c r="BK166" s="220">
        <f>ROUND(I166*H166,2)</f>
        <v>0</v>
      </c>
      <c r="BL166" s="19" t="s">
        <v>225</v>
      </c>
      <c r="BM166" s="219" t="s">
        <v>856</v>
      </c>
    </row>
    <row r="167" s="2" customFormat="1">
      <c r="A167" s="40"/>
      <c r="B167" s="41"/>
      <c r="C167" s="42"/>
      <c r="D167" s="221" t="s">
        <v>215</v>
      </c>
      <c r="E167" s="42"/>
      <c r="F167" s="222" t="s">
        <v>857</v>
      </c>
      <c r="G167" s="42"/>
      <c r="H167" s="42"/>
      <c r="I167" s="223"/>
      <c r="J167" s="42"/>
      <c r="K167" s="42"/>
      <c r="L167" s="46"/>
      <c r="M167" s="224"/>
      <c r="N167" s="225"/>
      <c r="O167" s="86"/>
      <c r="P167" s="86"/>
      <c r="Q167" s="86"/>
      <c r="R167" s="86"/>
      <c r="S167" s="86"/>
      <c r="T167" s="87"/>
      <c r="U167" s="40"/>
      <c r="V167" s="40"/>
      <c r="W167" s="40"/>
      <c r="X167" s="40"/>
      <c r="Y167" s="40"/>
      <c r="Z167" s="40"/>
      <c r="AA167" s="40"/>
      <c r="AB167" s="40"/>
      <c r="AC167" s="40"/>
      <c r="AD167" s="40"/>
      <c r="AE167" s="40"/>
      <c r="AT167" s="19" t="s">
        <v>215</v>
      </c>
      <c r="AU167" s="19" t="s">
        <v>84</v>
      </c>
    </row>
    <row r="168" s="11" customFormat="1" ht="22.8" customHeight="1">
      <c r="A168" s="11"/>
      <c r="B168" s="194"/>
      <c r="C168" s="195"/>
      <c r="D168" s="196" t="s">
        <v>74</v>
      </c>
      <c r="E168" s="237" t="s">
        <v>84</v>
      </c>
      <c r="F168" s="237" t="s">
        <v>309</v>
      </c>
      <c r="G168" s="195"/>
      <c r="H168" s="195"/>
      <c r="I168" s="198"/>
      <c r="J168" s="238">
        <f>BK168</f>
        <v>0</v>
      </c>
      <c r="K168" s="195"/>
      <c r="L168" s="200"/>
      <c r="M168" s="201"/>
      <c r="N168" s="202"/>
      <c r="O168" s="202"/>
      <c r="P168" s="203">
        <f>SUM(P169:P186)</f>
        <v>0</v>
      </c>
      <c r="Q168" s="202"/>
      <c r="R168" s="203">
        <f>SUM(R169:R186)</f>
        <v>101.25099070499999</v>
      </c>
      <c r="S168" s="202"/>
      <c r="T168" s="204">
        <f>SUM(T169:T186)</f>
        <v>0</v>
      </c>
      <c r="U168" s="11"/>
      <c r="V168" s="11"/>
      <c r="W168" s="11"/>
      <c r="X168" s="11"/>
      <c r="Y168" s="11"/>
      <c r="Z168" s="11"/>
      <c r="AA168" s="11"/>
      <c r="AB168" s="11"/>
      <c r="AC168" s="11"/>
      <c r="AD168" s="11"/>
      <c r="AE168" s="11"/>
      <c r="AR168" s="205" t="s">
        <v>82</v>
      </c>
      <c r="AT168" s="206" t="s">
        <v>74</v>
      </c>
      <c r="AU168" s="206" t="s">
        <v>82</v>
      </c>
      <c r="AY168" s="205" t="s">
        <v>207</v>
      </c>
      <c r="BK168" s="207">
        <f>SUM(BK169:BK186)</f>
        <v>0</v>
      </c>
    </row>
    <row r="169" s="2" customFormat="1" ht="24.15" customHeight="1">
      <c r="A169" s="40"/>
      <c r="B169" s="41"/>
      <c r="C169" s="208" t="s">
        <v>410</v>
      </c>
      <c r="D169" s="208" t="s">
        <v>208</v>
      </c>
      <c r="E169" s="209" t="s">
        <v>858</v>
      </c>
      <c r="F169" s="210" t="s">
        <v>859</v>
      </c>
      <c r="G169" s="211" t="s">
        <v>290</v>
      </c>
      <c r="H169" s="212">
        <v>30.867000000000001</v>
      </c>
      <c r="I169" s="213"/>
      <c r="J169" s="214">
        <f>ROUND(I169*H169,2)</f>
        <v>0</v>
      </c>
      <c r="K169" s="210" t="s">
        <v>212</v>
      </c>
      <c r="L169" s="46"/>
      <c r="M169" s="215" t="s">
        <v>19</v>
      </c>
      <c r="N169" s="216" t="s">
        <v>46</v>
      </c>
      <c r="O169" s="86"/>
      <c r="P169" s="217">
        <f>O169*H169</f>
        <v>0</v>
      </c>
      <c r="Q169" s="217">
        <v>1.6299999999999999</v>
      </c>
      <c r="R169" s="217">
        <f>Q169*H169</f>
        <v>50.313209999999998</v>
      </c>
      <c r="S169" s="217">
        <v>0</v>
      </c>
      <c r="T169" s="218">
        <f>S169*H169</f>
        <v>0</v>
      </c>
      <c r="U169" s="40"/>
      <c r="V169" s="40"/>
      <c r="W169" s="40"/>
      <c r="X169" s="40"/>
      <c r="Y169" s="40"/>
      <c r="Z169" s="40"/>
      <c r="AA169" s="40"/>
      <c r="AB169" s="40"/>
      <c r="AC169" s="40"/>
      <c r="AD169" s="40"/>
      <c r="AE169" s="40"/>
      <c r="AR169" s="219" t="s">
        <v>225</v>
      </c>
      <c r="AT169" s="219" t="s">
        <v>208</v>
      </c>
      <c r="AU169" s="219" t="s">
        <v>84</v>
      </c>
      <c r="AY169" s="19" t="s">
        <v>207</v>
      </c>
      <c r="BE169" s="220">
        <f>IF(N169="základní",J169,0)</f>
        <v>0</v>
      </c>
      <c r="BF169" s="220">
        <f>IF(N169="snížená",J169,0)</f>
        <v>0</v>
      </c>
      <c r="BG169" s="220">
        <f>IF(N169="zákl. přenesená",J169,0)</f>
        <v>0</v>
      </c>
      <c r="BH169" s="220">
        <f>IF(N169="sníž. přenesená",J169,0)</f>
        <v>0</v>
      </c>
      <c r="BI169" s="220">
        <f>IF(N169="nulová",J169,0)</f>
        <v>0</v>
      </c>
      <c r="BJ169" s="19" t="s">
        <v>82</v>
      </c>
      <c r="BK169" s="220">
        <f>ROUND(I169*H169,2)</f>
        <v>0</v>
      </c>
      <c r="BL169" s="19" t="s">
        <v>225</v>
      </c>
      <c r="BM169" s="219" t="s">
        <v>860</v>
      </c>
    </row>
    <row r="170" s="2" customFormat="1">
      <c r="A170" s="40"/>
      <c r="B170" s="41"/>
      <c r="C170" s="42"/>
      <c r="D170" s="221" t="s">
        <v>215</v>
      </c>
      <c r="E170" s="42"/>
      <c r="F170" s="222" t="s">
        <v>861</v>
      </c>
      <c r="G170" s="42"/>
      <c r="H170" s="42"/>
      <c r="I170" s="223"/>
      <c r="J170" s="42"/>
      <c r="K170" s="42"/>
      <c r="L170" s="46"/>
      <c r="M170" s="224"/>
      <c r="N170" s="225"/>
      <c r="O170" s="86"/>
      <c r="P170" s="86"/>
      <c r="Q170" s="86"/>
      <c r="R170" s="86"/>
      <c r="S170" s="86"/>
      <c r="T170" s="87"/>
      <c r="U170" s="40"/>
      <c r="V170" s="40"/>
      <c r="W170" s="40"/>
      <c r="X170" s="40"/>
      <c r="Y170" s="40"/>
      <c r="Z170" s="40"/>
      <c r="AA170" s="40"/>
      <c r="AB170" s="40"/>
      <c r="AC170" s="40"/>
      <c r="AD170" s="40"/>
      <c r="AE170" s="40"/>
      <c r="AT170" s="19" t="s">
        <v>215</v>
      </c>
      <c r="AU170" s="19" t="s">
        <v>84</v>
      </c>
    </row>
    <row r="171" s="13" customFormat="1">
      <c r="A171" s="13"/>
      <c r="B171" s="239"/>
      <c r="C171" s="240"/>
      <c r="D171" s="221" t="s">
        <v>293</v>
      </c>
      <c r="E171" s="241" t="s">
        <v>19</v>
      </c>
      <c r="F171" s="242" t="s">
        <v>862</v>
      </c>
      <c r="G171" s="240"/>
      <c r="H171" s="243">
        <v>30.867000000000001</v>
      </c>
      <c r="I171" s="244"/>
      <c r="J171" s="240"/>
      <c r="K171" s="240"/>
      <c r="L171" s="245"/>
      <c r="M171" s="246"/>
      <c r="N171" s="247"/>
      <c r="O171" s="247"/>
      <c r="P171" s="247"/>
      <c r="Q171" s="247"/>
      <c r="R171" s="247"/>
      <c r="S171" s="247"/>
      <c r="T171" s="248"/>
      <c r="U171" s="13"/>
      <c r="V171" s="13"/>
      <c r="W171" s="13"/>
      <c r="X171" s="13"/>
      <c r="Y171" s="13"/>
      <c r="Z171" s="13"/>
      <c r="AA171" s="13"/>
      <c r="AB171" s="13"/>
      <c r="AC171" s="13"/>
      <c r="AD171" s="13"/>
      <c r="AE171" s="13"/>
      <c r="AT171" s="249" t="s">
        <v>293</v>
      </c>
      <c r="AU171" s="249" t="s">
        <v>84</v>
      </c>
      <c r="AV171" s="13" t="s">
        <v>84</v>
      </c>
      <c r="AW171" s="13" t="s">
        <v>37</v>
      </c>
      <c r="AX171" s="13" t="s">
        <v>82</v>
      </c>
      <c r="AY171" s="249" t="s">
        <v>207</v>
      </c>
    </row>
    <row r="172" s="2" customFormat="1" ht="24.15" customHeight="1">
      <c r="A172" s="40"/>
      <c r="B172" s="41"/>
      <c r="C172" s="208" t="s">
        <v>415</v>
      </c>
      <c r="D172" s="208" t="s">
        <v>208</v>
      </c>
      <c r="E172" s="209" t="s">
        <v>863</v>
      </c>
      <c r="F172" s="210" t="s">
        <v>864</v>
      </c>
      <c r="G172" s="211" t="s">
        <v>290</v>
      </c>
      <c r="H172" s="212">
        <v>3.1930000000000001</v>
      </c>
      <c r="I172" s="213"/>
      <c r="J172" s="214">
        <f>ROUND(I172*H172,2)</f>
        <v>0</v>
      </c>
      <c r="K172" s="210" t="s">
        <v>212</v>
      </c>
      <c r="L172" s="46"/>
      <c r="M172" s="215" t="s">
        <v>19</v>
      </c>
      <c r="N172" s="216" t="s">
        <v>46</v>
      </c>
      <c r="O172" s="86"/>
      <c r="P172" s="217">
        <f>O172*H172</f>
        <v>0</v>
      </c>
      <c r="Q172" s="217">
        <v>1.9205000000000001</v>
      </c>
      <c r="R172" s="217">
        <f>Q172*H172</f>
        <v>6.1321565000000007</v>
      </c>
      <c r="S172" s="217">
        <v>0</v>
      </c>
      <c r="T172" s="218">
        <f>S172*H172</f>
        <v>0</v>
      </c>
      <c r="U172" s="40"/>
      <c r="V172" s="40"/>
      <c r="W172" s="40"/>
      <c r="X172" s="40"/>
      <c r="Y172" s="40"/>
      <c r="Z172" s="40"/>
      <c r="AA172" s="40"/>
      <c r="AB172" s="40"/>
      <c r="AC172" s="40"/>
      <c r="AD172" s="40"/>
      <c r="AE172" s="40"/>
      <c r="AR172" s="219" t="s">
        <v>225</v>
      </c>
      <c r="AT172" s="219" t="s">
        <v>208</v>
      </c>
      <c r="AU172" s="219" t="s">
        <v>84</v>
      </c>
      <c r="AY172" s="19" t="s">
        <v>207</v>
      </c>
      <c r="BE172" s="220">
        <f>IF(N172="základní",J172,0)</f>
        <v>0</v>
      </c>
      <c r="BF172" s="220">
        <f>IF(N172="snížená",J172,0)</f>
        <v>0</v>
      </c>
      <c r="BG172" s="220">
        <f>IF(N172="zákl. přenesená",J172,0)</f>
        <v>0</v>
      </c>
      <c r="BH172" s="220">
        <f>IF(N172="sníž. přenesená",J172,0)</f>
        <v>0</v>
      </c>
      <c r="BI172" s="220">
        <f>IF(N172="nulová",J172,0)</f>
        <v>0</v>
      </c>
      <c r="BJ172" s="19" t="s">
        <v>82</v>
      </c>
      <c r="BK172" s="220">
        <f>ROUND(I172*H172,2)</f>
        <v>0</v>
      </c>
      <c r="BL172" s="19" t="s">
        <v>225</v>
      </c>
      <c r="BM172" s="219" t="s">
        <v>865</v>
      </c>
    </row>
    <row r="173" s="2" customFormat="1">
      <c r="A173" s="40"/>
      <c r="B173" s="41"/>
      <c r="C173" s="42"/>
      <c r="D173" s="221" t="s">
        <v>215</v>
      </c>
      <c r="E173" s="42"/>
      <c r="F173" s="222" t="s">
        <v>861</v>
      </c>
      <c r="G173" s="42"/>
      <c r="H173" s="42"/>
      <c r="I173" s="223"/>
      <c r="J173" s="42"/>
      <c r="K173" s="42"/>
      <c r="L173" s="46"/>
      <c r="M173" s="224"/>
      <c r="N173" s="225"/>
      <c r="O173" s="86"/>
      <c r="P173" s="86"/>
      <c r="Q173" s="86"/>
      <c r="R173" s="86"/>
      <c r="S173" s="86"/>
      <c r="T173" s="87"/>
      <c r="U173" s="40"/>
      <c r="V173" s="40"/>
      <c r="W173" s="40"/>
      <c r="X173" s="40"/>
      <c r="Y173" s="40"/>
      <c r="Z173" s="40"/>
      <c r="AA173" s="40"/>
      <c r="AB173" s="40"/>
      <c r="AC173" s="40"/>
      <c r="AD173" s="40"/>
      <c r="AE173" s="40"/>
      <c r="AT173" s="19" t="s">
        <v>215</v>
      </c>
      <c r="AU173" s="19" t="s">
        <v>84</v>
      </c>
    </row>
    <row r="174" s="13" customFormat="1">
      <c r="A174" s="13"/>
      <c r="B174" s="239"/>
      <c r="C174" s="240"/>
      <c r="D174" s="221" t="s">
        <v>293</v>
      </c>
      <c r="E174" s="241" t="s">
        <v>19</v>
      </c>
      <c r="F174" s="242" t="s">
        <v>866</v>
      </c>
      <c r="G174" s="240"/>
      <c r="H174" s="243">
        <v>3.1930000000000001</v>
      </c>
      <c r="I174" s="244"/>
      <c r="J174" s="240"/>
      <c r="K174" s="240"/>
      <c r="L174" s="245"/>
      <c r="M174" s="246"/>
      <c r="N174" s="247"/>
      <c r="O174" s="247"/>
      <c r="P174" s="247"/>
      <c r="Q174" s="247"/>
      <c r="R174" s="247"/>
      <c r="S174" s="247"/>
      <c r="T174" s="248"/>
      <c r="U174" s="13"/>
      <c r="V174" s="13"/>
      <c r="W174" s="13"/>
      <c r="X174" s="13"/>
      <c r="Y174" s="13"/>
      <c r="Z174" s="13"/>
      <c r="AA174" s="13"/>
      <c r="AB174" s="13"/>
      <c r="AC174" s="13"/>
      <c r="AD174" s="13"/>
      <c r="AE174" s="13"/>
      <c r="AT174" s="249" t="s">
        <v>293</v>
      </c>
      <c r="AU174" s="249" t="s">
        <v>84</v>
      </c>
      <c r="AV174" s="13" t="s">
        <v>84</v>
      </c>
      <c r="AW174" s="13" t="s">
        <v>37</v>
      </c>
      <c r="AX174" s="13" t="s">
        <v>82</v>
      </c>
      <c r="AY174" s="249" t="s">
        <v>207</v>
      </c>
    </row>
    <row r="175" s="2" customFormat="1" ht="24.15" customHeight="1">
      <c r="A175" s="40"/>
      <c r="B175" s="41"/>
      <c r="C175" s="208" t="s">
        <v>420</v>
      </c>
      <c r="D175" s="208" t="s">
        <v>208</v>
      </c>
      <c r="E175" s="209" t="s">
        <v>867</v>
      </c>
      <c r="F175" s="210" t="s">
        <v>868</v>
      </c>
      <c r="G175" s="211" t="s">
        <v>290</v>
      </c>
      <c r="H175" s="212">
        <v>7.4509999999999996</v>
      </c>
      <c r="I175" s="213"/>
      <c r="J175" s="214">
        <f>ROUND(I175*H175,2)</f>
        <v>0</v>
      </c>
      <c r="K175" s="210" t="s">
        <v>212</v>
      </c>
      <c r="L175" s="46"/>
      <c r="M175" s="215" t="s">
        <v>19</v>
      </c>
      <c r="N175" s="216" t="s">
        <v>46</v>
      </c>
      <c r="O175" s="86"/>
      <c r="P175" s="217">
        <f>O175*H175</f>
        <v>0</v>
      </c>
      <c r="Q175" s="217">
        <v>1.9205000000000001</v>
      </c>
      <c r="R175" s="217">
        <f>Q175*H175</f>
        <v>14.3096455</v>
      </c>
      <c r="S175" s="217">
        <v>0</v>
      </c>
      <c r="T175" s="218">
        <f>S175*H175</f>
        <v>0</v>
      </c>
      <c r="U175" s="40"/>
      <c r="V175" s="40"/>
      <c r="W175" s="40"/>
      <c r="X175" s="40"/>
      <c r="Y175" s="40"/>
      <c r="Z175" s="40"/>
      <c r="AA175" s="40"/>
      <c r="AB175" s="40"/>
      <c r="AC175" s="40"/>
      <c r="AD175" s="40"/>
      <c r="AE175" s="40"/>
      <c r="AR175" s="219" t="s">
        <v>225</v>
      </c>
      <c r="AT175" s="219" t="s">
        <v>208</v>
      </c>
      <c r="AU175" s="219" t="s">
        <v>84</v>
      </c>
      <c r="AY175" s="19" t="s">
        <v>207</v>
      </c>
      <c r="BE175" s="220">
        <f>IF(N175="základní",J175,0)</f>
        <v>0</v>
      </c>
      <c r="BF175" s="220">
        <f>IF(N175="snížená",J175,0)</f>
        <v>0</v>
      </c>
      <c r="BG175" s="220">
        <f>IF(N175="zákl. přenesená",J175,0)</f>
        <v>0</v>
      </c>
      <c r="BH175" s="220">
        <f>IF(N175="sníž. přenesená",J175,0)</f>
        <v>0</v>
      </c>
      <c r="BI175" s="220">
        <f>IF(N175="nulová",J175,0)</f>
        <v>0</v>
      </c>
      <c r="BJ175" s="19" t="s">
        <v>82</v>
      </c>
      <c r="BK175" s="220">
        <f>ROUND(I175*H175,2)</f>
        <v>0</v>
      </c>
      <c r="BL175" s="19" t="s">
        <v>225</v>
      </c>
      <c r="BM175" s="219" t="s">
        <v>869</v>
      </c>
    </row>
    <row r="176" s="2" customFormat="1">
      <c r="A176" s="40"/>
      <c r="B176" s="41"/>
      <c r="C176" s="42"/>
      <c r="D176" s="221" t="s">
        <v>215</v>
      </c>
      <c r="E176" s="42"/>
      <c r="F176" s="222" t="s">
        <v>861</v>
      </c>
      <c r="G176" s="42"/>
      <c r="H176" s="42"/>
      <c r="I176" s="223"/>
      <c r="J176" s="42"/>
      <c r="K176" s="42"/>
      <c r="L176" s="46"/>
      <c r="M176" s="224"/>
      <c r="N176" s="225"/>
      <c r="O176" s="86"/>
      <c r="P176" s="86"/>
      <c r="Q176" s="86"/>
      <c r="R176" s="86"/>
      <c r="S176" s="86"/>
      <c r="T176" s="87"/>
      <c r="U176" s="40"/>
      <c r="V176" s="40"/>
      <c r="W176" s="40"/>
      <c r="X176" s="40"/>
      <c r="Y176" s="40"/>
      <c r="Z176" s="40"/>
      <c r="AA176" s="40"/>
      <c r="AB176" s="40"/>
      <c r="AC176" s="40"/>
      <c r="AD176" s="40"/>
      <c r="AE176" s="40"/>
      <c r="AT176" s="19" t="s">
        <v>215</v>
      </c>
      <c r="AU176" s="19" t="s">
        <v>84</v>
      </c>
    </row>
    <row r="177" s="13" customFormat="1">
      <c r="A177" s="13"/>
      <c r="B177" s="239"/>
      <c r="C177" s="240"/>
      <c r="D177" s="221" t="s">
        <v>293</v>
      </c>
      <c r="E177" s="241" t="s">
        <v>19</v>
      </c>
      <c r="F177" s="242" t="s">
        <v>870</v>
      </c>
      <c r="G177" s="240"/>
      <c r="H177" s="243">
        <v>7.4509999999999996</v>
      </c>
      <c r="I177" s="244"/>
      <c r="J177" s="240"/>
      <c r="K177" s="240"/>
      <c r="L177" s="245"/>
      <c r="M177" s="246"/>
      <c r="N177" s="247"/>
      <c r="O177" s="247"/>
      <c r="P177" s="247"/>
      <c r="Q177" s="247"/>
      <c r="R177" s="247"/>
      <c r="S177" s="247"/>
      <c r="T177" s="248"/>
      <c r="U177" s="13"/>
      <c r="V177" s="13"/>
      <c r="W177" s="13"/>
      <c r="X177" s="13"/>
      <c r="Y177" s="13"/>
      <c r="Z177" s="13"/>
      <c r="AA177" s="13"/>
      <c r="AB177" s="13"/>
      <c r="AC177" s="13"/>
      <c r="AD177" s="13"/>
      <c r="AE177" s="13"/>
      <c r="AT177" s="249" t="s">
        <v>293</v>
      </c>
      <c r="AU177" s="249" t="s">
        <v>84</v>
      </c>
      <c r="AV177" s="13" t="s">
        <v>84</v>
      </c>
      <c r="AW177" s="13" t="s">
        <v>37</v>
      </c>
      <c r="AX177" s="13" t="s">
        <v>82</v>
      </c>
      <c r="AY177" s="249" t="s">
        <v>207</v>
      </c>
    </row>
    <row r="178" s="2" customFormat="1" ht="37.8" customHeight="1">
      <c r="A178" s="40"/>
      <c r="B178" s="41"/>
      <c r="C178" s="208" t="s">
        <v>425</v>
      </c>
      <c r="D178" s="208" t="s">
        <v>208</v>
      </c>
      <c r="E178" s="209" t="s">
        <v>871</v>
      </c>
      <c r="F178" s="210" t="s">
        <v>872</v>
      </c>
      <c r="G178" s="211" t="s">
        <v>353</v>
      </c>
      <c r="H178" s="212">
        <v>106</v>
      </c>
      <c r="I178" s="213"/>
      <c r="J178" s="214">
        <f>ROUND(I178*H178,2)</f>
        <v>0</v>
      </c>
      <c r="K178" s="210" t="s">
        <v>212</v>
      </c>
      <c r="L178" s="46"/>
      <c r="M178" s="215" t="s">
        <v>19</v>
      </c>
      <c r="N178" s="216" t="s">
        <v>46</v>
      </c>
      <c r="O178" s="86"/>
      <c r="P178" s="217">
        <f>O178*H178</f>
        <v>0</v>
      </c>
      <c r="Q178" s="217">
        <v>0.28713840000000002</v>
      </c>
      <c r="R178" s="217">
        <f>Q178*H178</f>
        <v>30.436670400000001</v>
      </c>
      <c r="S178" s="217">
        <v>0</v>
      </c>
      <c r="T178" s="218">
        <f>S178*H178</f>
        <v>0</v>
      </c>
      <c r="U178" s="40"/>
      <c r="V178" s="40"/>
      <c r="W178" s="40"/>
      <c r="X178" s="40"/>
      <c r="Y178" s="40"/>
      <c r="Z178" s="40"/>
      <c r="AA178" s="40"/>
      <c r="AB178" s="40"/>
      <c r="AC178" s="40"/>
      <c r="AD178" s="40"/>
      <c r="AE178" s="40"/>
      <c r="AR178" s="219" t="s">
        <v>225</v>
      </c>
      <c r="AT178" s="219" t="s">
        <v>208</v>
      </c>
      <c r="AU178" s="219" t="s">
        <v>84</v>
      </c>
      <c r="AY178" s="19" t="s">
        <v>207</v>
      </c>
      <c r="BE178" s="220">
        <f>IF(N178="základní",J178,0)</f>
        <v>0</v>
      </c>
      <c r="BF178" s="220">
        <f>IF(N178="snížená",J178,0)</f>
        <v>0</v>
      </c>
      <c r="BG178" s="220">
        <f>IF(N178="zákl. přenesená",J178,0)</f>
        <v>0</v>
      </c>
      <c r="BH178" s="220">
        <f>IF(N178="sníž. přenesená",J178,0)</f>
        <v>0</v>
      </c>
      <c r="BI178" s="220">
        <f>IF(N178="nulová",J178,0)</f>
        <v>0</v>
      </c>
      <c r="BJ178" s="19" t="s">
        <v>82</v>
      </c>
      <c r="BK178" s="220">
        <f>ROUND(I178*H178,2)</f>
        <v>0</v>
      </c>
      <c r="BL178" s="19" t="s">
        <v>225</v>
      </c>
      <c r="BM178" s="219" t="s">
        <v>873</v>
      </c>
    </row>
    <row r="179" s="2" customFormat="1">
      <c r="A179" s="40"/>
      <c r="B179" s="41"/>
      <c r="C179" s="42"/>
      <c r="D179" s="221" t="s">
        <v>215</v>
      </c>
      <c r="E179" s="42"/>
      <c r="F179" s="222" t="s">
        <v>874</v>
      </c>
      <c r="G179" s="42"/>
      <c r="H179" s="42"/>
      <c r="I179" s="223"/>
      <c r="J179" s="42"/>
      <c r="K179" s="42"/>
      <c r="L179" s="46"/>
      <c r="M179" s="224"/>
      <c r="N179" s="225"/>
      <c r="O179" s="86"/>
      <c r="P179" s="86"/>
      <c r="Q179" s="86"/>
      <c r="R179" s="86"/>
      <c r="S179" s="86"/>
      <c r="T179" s="87"/>
      <c r="U179" s="40"/>
      <c r="V179" s="40"/>
      <c r="W179" s="40"/>
      <c r="X179" s="40"/>
      <c r="Y179" s="40"/>
      <c r="Z179" s="40"/>
      <c r="AA179" s="40"/>
      <c r="AB179" s="40"/>
      <c r="AC179" s="40"/>
      <c r="AD179" s="40"/>
      <c r="AE179" s="40"/>
      <c r="AT179" s="19" t="s">
        <v>215</v>
      </c>
      <c r="AU179" s="19" t="s">
        <v>84</v>
      </c>
    </row>
    <row r="180" s="2" customFormat="1" ht="24.15" customHeight="1">
      <c r="A180" s="40"/>
      <c r="B180" s="41"/>
      <c r="C180" s="208" t="s">
        <v>432</v>
      </c>
      <c r="D180" s="208" t="s">
        <v>208</v>
      </c>
      <c r="E180" s="209" t="s">
        <v>875</v>
      </c>
      <c r="F180" s="210" t="s">
        <v>876</v>
      </c>
      <c r="G180" s="211" t="s">
        <v>281</v>
      </c>
      <c r="H180" s="212">
        <v>140.875</v>
      </c>
      <c r="I180" s="213"/>
      <c r="J180" s="214">
        <f>ROUND(I180*H180,2)</f>
        <v>0</v>
      </c>
      <c r="K180" s="210" t="s">
        <v>212</v>
      </c>
      <c r="L180" s="46"/>
      <c r="M180" s="215" t="s">
        <v>19</v>
      </c>
      <c r="N180" s="216" t="s">
        <v>46</v>
      </c>
      <c r="O180" s="86"/>
      <c r="P180" s="217">
        <f>O180*H180</f>
        <v>0</v>
      </c>
      <c r="Q180" s="217">
        <v>9.8999999999999994E-05</v>
      </c>
      <c r="R180" s="217">
        <f>Q180*H180</f>
        <v>0.013946624999999999</v>
      </c>
      <c r="S180" s="217">
        <v>0</v>
      </c>
      <c r="T180" s="218">
        <f>S180*H180</f>
        <v>0</v>
      </c>
      <c r="U180" s="40"/>
      <c r="V180" s="40"/>
      <c r="W180" s="40"/>
      <c r="X180" s="40"/>
      <c r="Y180" s="40"/>
      <c r="Z180" s="40"/>
      <c r="AA180" s="40"/>
      <c r="AB180" s="40"/>
      <c r="AC180" s="40"/>
      <c r="AD180" s="40"/>
      <c r="AE180" s="40"/>
      <c r="AR180" s="219" t="s">
        <v>225</v>
      </c>
      <c r="AT180" s="219" t="s">
        <v>208</v>
      </c>
      <c r="AU180" s="219" t="s">
        <v>84</v>
      </c>
      <c r="AY180" s="19" t="s">
        <v>207</v>
      </c>
      <c r="BE180" s="220">
        <f>IF(N180="základní",J180,0)</f>
        <v>0</v>
      </c>
      <c r="BF180" s="220">
        <f>IF(N180="snížená",J180,0)</f>
        <v>0</v>
      </c>
      <c r="BG180" s="220">
        <f>IF(N180="zákl. přenesená",J180,0)</f>
        <v>0</v>
      </c>
      <c r="BH180" s="220">
        <f>IF(N180="sníž. přenesená",J180,0)</f>
        <v>0</v>
      </c>
      <c r="BI180" s="220">
        <f>IF(N180="nulová",J180,0)</f>
        <v>0</v>
      </c>
      <c r="BJ180" s="19" t="s">
        <v>82</v>
      </c>
      <c r="BK180" s="220">
        <f>ROUND(I180*H180,2)</f>
        <v>0</v>
      </c>
      <c r="BL180" s="19" t="s">
        <v>225</v>
      </c>
      <c r="BM180" s="219" t="s">
        <v>877</v>
      </c>
    </row>
    <row r="181" s="2" customFormat="1">
      <c r="A181" s="40"/>
      <c r="B181" s="41"/>
      <c r="C181" s="42"/>
      <c r="D181" s="221" t="s">
        <v>215</v>
      </c>
      <c r="E181" s="42"/>
      <c r="F181" s="222" t="s">
        <v>878</v>
      </c>
      <c r="G181" s="42"/>
      <c r="H181" s="42"/>
      <c r="I181" s="223"/>
      <c r="J181" s="42"/>
      <c r="K181" s="42"/>
      <c r="L181" s="46"/>
      <c r="M181" s="224"/>
      <c r="N181" s="225"/>
      <c r="O181" s="86"/>
      <c r="P181" s="86"/>
      <c r="Q181" s="86"/>
      <c r="R181" s="86"/>
      <c r="S181" s="86"/>
      <c r="T181" s="87"/>
      <c r="U181" s="40"/>
      <c r="V181" s="40"/>
      <c r="W181" s="40"/>
      <c r="X181" s="40"/>
      <c r="Y181" s="40"/>
      <c r="Z181" s="40"/>
      <c r="AA181" s="40"/>
      <c r="AB181" s="40"/>
      <c r="AC181" s="40"/>
      <c r="AD181" s="40"/>
      <c r="AE181" s="40"/>
      <c r="AT181" s="19" t="s">
        <v>215</v>
      </c>
      <c r="AU181" s="19" t="s">
        <v>84</v>
      </c>
    </row>
    <row r="182" s="13" customFormat="1">
      <c r="A182" s="13"/>
      <c r="B182" s="239"/>
      <c r="C182" s="240"/>
      <c r="D182" s="221" t="s">
        <v>293</v>
      </c>
      <c r="E182" s="241" t="s">
        <v>19</v>
      </c>
      <c r="F182" s="242" t="s">
        <v>879</v>
      </c>
      <c r="G182" s="240"/>
      <c r="H182" s="243">
        <v>42.575000000000003</v>
      </c>
      <c r="I182" s="244"/>
      <c r="J182" s="240"/>
      <c r="K182" s="240"/>
      <c r="L182" s="245"/>
      <c r="M182" s="246"/>
      <c r="N182" s="247"/>
      <c r="O182" s="247"/>
      <c r="P182" s="247"/>
      <c r="Q182" s="247"/>
      <c r="R182" s="247"/>
      <c r="S182" s="247"/>
      <c r="T182" s="248"/>
      <c r="U182" s="13"/>
      <c r="V182" s="13"/>
      <c r="W182" s="13"/>
      <c r="X182" s="13"/>
      <c r="Y182" s="13"/>
      <c r="Z182" s="13"/>
      <c r="AA182" s="13"/>
      <c r="AB182" s="13"/>
      <c r="AC182" s="13"/>
      <c r="AD182" s="13"/>
      <c r="AE182" s="13"/>
      <c r="AT182" s="249" t="s">
        <v>293</v>
      </c>
      <c r="AU182" s="249" t="s">
        <v>84</v>
      </c>
      <c r="AV182" s="13" t="s">
        <v>84</v>
      </c>
      <c r="AW182" s="13" t="s">
        <v>37</v>
      </c>
      <c r="AX182" s="13" t="s">
        <v>75</v>
      </c>
      <c r="AY182" s="249" t="s">
        <v>207</v>
      </c>
    </row>
    <row r="183" s="13" customFormat="1">
      <c r="A183" s="13"/>
      <c r="B183" s="239"/>
      <c r="C183" s="240"/>
      <c r="D183" s="221" t="s">
        <v>293</v>
      </c>
      <c r="E183" s="241" t="s">
        <v>19</v>
      </c>
      <c r="F183" s="242" t="s">
        <v>880</v>
      </c>
      <c r="G183" s="240"/>
      <c r="H183" s="243">
        <v>98.299999999999997</v>
      </c>
      <c r="I183" s="244"/>
      <c r="J183" s="240"/>
      <c r="K183" s="240"/>
      <c r="L183" s="245"/>
      <c r="M183" s="246"/>
      <c r="N183" s="247"/>
      <c r="O183" s="247"/>
      <c r="P183" s="247"/>
      <c r="Q183" s="247"/>
      <c r="R183" s="247"/>
      <c r="S183" s="247"/>
      <c r="T183" s="248"/>
      <c r="U183" s="13"/>
      <c r="V183" s="13"/>
      <c r="W183" s="13"/>
      <c r="X183" s="13"/>
      <c r="Y183" s="13"/>
      <c r="Z183" s="13"/>
      <c r="AA183" s="13"/>
      <c r="AB183" s="13"/>
      <c r="AC183" s="13"/>
      <c r="AD183" s="13"/>
      <c r="AE183" s="13"/>
      <c r="AT183" s="249" t="s">
        <v>293</v>
      </c>
      <c r="AU183" s="249" t="s">
        <v>84</v>
      </c>
      <c r="AV183" s="13" t="s">
        <v>84</v>
      </c>
      <c r="AW183" s="13" t="s">
        <v>37</v>
      </c>
      <c r="AX183" s="13" t="s">
        <v>75</v>
      </c>
      <c r="AY183" s="249" t="s">
        <v>207</v>
      </c>
    </row>
    <row r="184" s="15" customFormat="1">
      <c r="A184" s="15"/>
      <c r="B184" s="270"/>
      <c r="C184" s="271"/>
      <c r="D184" s="221" t="s">
        <v>293</v>
      </c>
      <c r="E184" s="272" t="s">
        <v>19</v>
      </c>
      <c r="F184" s="273" t="s">
        <v>344</v>
      </c>
      <c r="G184" s="271"/>
      <c r="H184" s="274">
        <v>140.875</v>
      </c>
      <c r="I184" s="275"/>
      <c r="J184" s="271"/>
      <c r="K184" s="271"/>
      <c r="L184" s="276"/>
      <c r="M184" s="277"/>
      <c r="N184" s="278"/>
      <c r="O184" s="278"/>
      <c r="P184" s="278"/>
      <c r="Q184" s="278"/>
      <c r="R184" s="278"/>
      <c r="S184" s="278"/>
      <c r="T184" s="279"/>
      <c r="U184" s="15"/>
      <c r="V184" s="15"/>
      <c r="W184" s="15"/>
      <c r="X184" s="15"/>
      <c r="Y184" s="15"/>
      <c r="Z184" s="15"/>
      <c r="AA184" s="15"/>
      <c r="AB184" s="15"/>
      <c r="AC184" s="15"/>
      <c r="AD184" s="15"/>
      <c r="AE184" s="15"/>
      <c r="AT184" s="280" t="s">
        <v>293</v>
      </c>
      <c r="AU184" s="280" t="s">
        <v>84</v>
      </c>
      <c r="AV184" s="15" t="s">
        <v>225</v>
      </c>
      <c r="AW184" s="15" t="s">
        <v>37</v>
      </c>
      <c r="AX184" s="15" t="s">
        <v>82</v>
      </c>
      <c r="AY184" s="280" t="s">
        <v>207</v>
      </c>
    </row>
    <row r="185" s="2" customFormat="1" ht="14.4" customHeight="1">
      <c r="A185" s="40"/>
      <c r="B185" s="41"/>
      <c r="C185" s="260" t="s">
        <v>437</v>
      </c>
      <c r="D185" s="260" t="s">
        <v>339</v>
      </c>
      <c r="E185" s="261" t="s">
        <v>881</v>
      </c>
      <c r="F185" s="262" t="s">
        <v>882</v>
      </c>
      <c r="G185" s="263" t="s">
        <v>281</v>
      </c>
      <c r="H185" s="264">
        <v>162.006</v>
      </c>
      <c r="I185" s="265"/>
      <c r="J185" s="266">
        <f>ROUND(I185*H185,2)</f>
        <v>0</v>
      </c>
      <c r="K185" s="262" t="s">
        <v>212</v>
      </c>
      <c r="L185" s="267"/>
      <c r="M185" s="268" t="s">
        <v>19</v>
      </c>
      <c r="N185" s="269" t="s">
        <v>46</v>
      </c>
      <c r="O185" s="86"/>
      <c r="P185" s="217">
        <f>O185*H185</f>
        <v>0</v>
      </c>
      <c r="Q185" s="217">
        <v>0.00027999999999999998</v>
      </c>
      <c r="R185" s="217">
        <f>Q185*H185</f>
        <v>0.045361679999999995</v>
      </c>
      <c r="S185" s="217">
        <v>0</v>
      </c>
      <c r="T185" s="218">
        <f>S185*H185</f>
        <v>0</v>
      </c>
      <c r="U185" s="40"/>
      <c r="V185" s="40"/>
      <c r="W185" s="40"/>
      <c r="X185" s="40"/>
      <c r="Y185" s="40"/>
      <c r="Z185" s="40"/>
      <c r="AA185" s="40"/>
      <c r="AB185" s="40"/>
      <c r="AC185" s="40"/>
      <c r="AD185" s="40"/>
      <c r="AE185" s="40"/>
      <c r="AR185" s="219" t="s">
        <v>241</v>
      </c>
      <c r="AT185" s="219" t="s">
        <v>339</v>
      </c>
      <c r="AU185" s="219" t="s">
        <v>84</v>
      </c>
      <c r="AY185" s="19" t="s">
        <v>207</v>
      </c>
      <c r="BE185" s="220">
        <f>IF(N185="základní",J185,0)</f>
        <v>0</v>
      </c>
      <c r="BF185" s="220">
        <f>IF(N185="snížená",J185,0)</f>
        <v>0</v>
      </c>
      <c r="BG185" s="220">
        <f>IF(N185="zákl. přenesená",J185,0)</f>
        <v>0</v>
      </c>
      <c r="BH185" s="220">
        <f>IF(N185="sníž. přenesená",J185,0)</f>
        <v>0</v>
      </c>
      <c r="BI185" s="220">
        <f>IF(N185="nulová",J185,0)</f>
        <v>0</v>
      </c>
      <c r="BJ185" s="19" t="s">
        <v>82</v>
      </c>
      <c r="BK185" s="220">
        <f>ROUND(I185*H185,2)</f>
        <v>0</v>
      </c>
      <c r="BL185" s="19" t="s">
        <v>225</v>
      </c>
      <c r="BM185" s="219" t="s">
        <v>883</v>
      </c>
    </row>
    <row r="186" s="13" customFormat="1">
      <c r="A186" s="13"/>
      <c r="B186" s="239"/>
      <c r="C186" s="240"/>
      <c r="D186" s="221" t="s">
        <v>293</v>
      </c>
      <c r="E186" s="240"/>
      <c r="F186" s="242" t="s">
        <v>884</v>
      </c>
      <c r="G186" s="240"/>
      <c r="H186" s="243">
        <v>162.006</v>
      </c>
      <c r="I186" s="244"/>
      <c r="J186" s="240"/>
      <c r="K186" s="240"/>
      <c r="L186" s="245"/>
      <c r="M186" s="246"/>
      <c r="N186" s="247"/>
      <c r="O186" s="247"/>
      <c r="P186" s="247"/>
      <c r="Q186" s="247"/>
      <c r="R186" s="247"/>
      <c r="S186" s="247"/>
      <c r="T186" s="248"/>
      <c r="U186" s="13"/>
      <c r="V186" s="13"/>
      <c r="W186" s="13"/>
      <c r="X186" s="13"/>
      <c r="Y186" s="13"/>
      <c r="Z186" s="13"/>
      <c r="AA186" s="13"/>
      <c r="AB186" s="13"/>
      <c r="AC186" s="13"/>
      <c r="AD186" s="13"/>
      <c r="AE186" s="13"/>
      <c r="AT186" s="249" t="s">
        <v>293</v>
      </c>
      <c r="AU186" s="249" t="s">
        <v>84</v>
      </c>
      <c r="AV186" s="13" t="s">
        <v>84</v>
      </c>
      <c r="AW186" s="13" t="s">
        <v>4</v>
      </c>
      <c r="AX186" s="13" t="s">
        <v>82</v>
      </c>
      <c r="AY186" s="249" t="s">
        <v>207</v>
      </c>
    </row>
    <row r="187" s="11" customFormat="1" ht="22.8" customHeight="1">
      <c r="A187" s="11"/>
      <c r="B187" s="194"/>
      <c r="C187" s="195"/>
      <c r="D187" s="196" t="s">
        <v>74</v>
      </c>
      <c r="E187" s="237" t="s">
        <v>97</v>
      </c>
      <c r="F187" s="237" t="s">
        <v>885</v>
      </c>
      <c r="G187" s="195"/>
      <c r="H187" s="195"/>
      <c r="I187" s="198"/>
      <c r="J187" s="238">
        <f>BK187</f>
        <v>0</v>
      </c>
      <c r="K187" s="195"/>
      <c r="L187" s="200"/>
      <c r="M187" s="201"/>
      <c r="N187" s="202"/>
      <c r="O187" s="202"/>
      <c r="P187" s="203">
        <f>SUM(P188:P193)</f>
        <v>0</v>
      </c>
      <c r="Q187" s="202"/>
      <c r="R187" s="203">
        <f>SUM(R188:R193)</f>
        <v>0.42171091199999999</v>
      </c>
      <c r="S187" s="202"/>
      <c r="T187" s="204">
        <f>SUM(T188:T193)</f>
        <v>0.013776</v>
      </c>
      <c r="U187" s="11"/>
      <c r="V187" s="11"/>
      <c r="W187" s="11"/>
      <c r="X187" s="11"/>
      <c r="Y187" s="11"/>
      <c r="Z187" s="11"/>
      <c r="AA187" s="11"/>
      <c r="AB187" s="11"/>
      <c r="AC187" s="11"/>
      <c r="AD187" s="11"/>
      <c r="AE187" s="11"/>
      <c r="AR187" s="205" t="s">
        <v>82</v>
      </c>
      <c r="AT187" s="206" t="s">
        <v>74</v>
      </c>
      <c r="AU187" s="206" t="s">
        <v>82</v>
      </c>
      <c r="AY187" s="205" t="s">
        <v>207</v>
      </c>
      <c r="BK187" s="207">
        <f>SUM(BK188:BK193)</f>
        <v>0</v>
      </c>
    </row>
    <row r="188" s="2" customFormat="1" ht="24.15" customHeight="1">
      <c r="A188" s="40"/>
      <c r="B188" s="41"/>
      <c r="C188" s="208" t="s">
        <v>886</v>
      </c>
      <c r="D188" s="208" t="s">
        <v>208</v>
      </c>
      <c r="E188" s="209" t="s">
        <v>887</v>
      </c>
      <c r="F188" s="210" t="s">
        <v>888</v>
      </c>
      <c r="G188" s="211" t="s">
        <v>353</v>
      </c>
      <c r="H188" s="212">
        <v>344.39999999999998</v>
      </c>
      <c r="I188" s="213"/>
      <c r="J188" s="214">
        <f>ROUND(I188*H188,2)</f>
        <v>0</v>
      </c>
      <c r="K188" s="210" t="s">
        <v>212</v>
      </c>
      <c r="L188" s="46"/>
      <c r="M188" s="215" t="s">
        <v>19</v>
      </c>
      <c r="N188" s="216" t="s">
        <v>46</v>
      </c>
      <c r="O188" s="86"/>
      <c r="P188" s="217">
        <f>O188*H188</f>
        <v>0</v>
      </c>
      <c r="Q188" s="217">
        <v>0.00122448</v>
      </c>
      <c r="R188" s="217">
        <f>Q188*H188</f>
        <v>0.42171091199999999</v>
      </c>
      <c r="S188" s="217">
        <v>4.0000000000000003E-05</v>
      </c>
      <c r="T188" s="218">
        <f>S188*H188</f>
        <v>0.013776</v>
      </c>
      <c r="U188" s="40"/>
      <c r="V188" s="40"/>
      <c r="W188" s="40"/>
      <c r="X188" s="40"/>
      <c r="Y188" s="40"/>
      <c r="Z188" s="40"/>
      <c r="AA188" s="40"/>
      <c r="AB188" s="40"/>
      <c r="AC188" s="40"/>
      <c r="AD188" s="40"/>
      <c r="AE188" s="40"/>
      <c r="AR188" s="219" t="s">
        <v>225</v>
      </c>
      <c r="AT188" s="219" t="s">
        <v>208</v>
      </c>
      <c r="AU188" s="219" t="s">
        <v>84</v>
      </c>
      <c r="AY188" s="19" t="s">
        <v>207</v>
      </c>
      <c r="BE188" s="220">
        <f>IF(N188="základní",J188,0)</f>
        <v>0</v>
      </c>
      <c r="BF188" s="220">
        <f>IF(N188="snížená",J188,0)</f>
        <v>0</v>
      </c>
      <c r="BG188" s="220">
        <f>IF(N188="zákl. přenesená",J188,0)</f>
        <v>0</v>
      </c>
      <c r="BH188" s="220">
        <f>IF(N188="sníž. přenesená",J188,0)</f>
        <v>0</v>
      </c>
      <c r="BI188" s="220">
        <f>IF(N188="nulová",J188,0)</f>
        <v>0</v>
      </c>
      <c r="BJ188" s="19" t="s">
        <v>82</v>
      </c>
      <c r="BK188" s="220">
        <f>ROUND(I188*H188,2)</f>
        <v>0</v>
      </c>
      <c r="BL188" s="19" t="s">
        <v>225</v>
      </c>
      <c r="BM188" s="219" t="s">
        <v>889</v>
      </c>
    </row>
    <row r="189" s="2" customFormat="1">
      <c r="A189" s="40"/>
      <c r="B189" s="41"/>
      <c r="C189" s="42"/>
      <c r="D189" s="221" t="s">
        <v>215</v>
      </c>
      <c r="E189" s="42"/>
      <c r="F189" s="222" t="s">
        <v>890</v>
      </c>
      <c r="G189" s="42"/>
      <c r="H189" s="42"/>
      <c r="I189" s="223"/>
      <c r="J189" s="42"/>
      <c r="K189" s="42"/>
      <c r="L189" s="46"/>
      <c r="M189" s="224"/>
      <c r="N189" s="225"/>
      <c r="O189" s="86"/>
      <c r="P189" s="86"/>
      <c r="Q189" s="86"/>
      <c r="R189" s="86"/>
      <c r="S189" s="86"/>
      <c r="T189" s="87"/>
      <c r="U189" s="40"/>
      <c r="V189" s="40"/>
      <c r="W189" s="40"/>
      <c r="X189" s="40"/>
      <c r="Y189" s="40"/>
      <c r="Z189" s="40"/>
      <c r="AA189" s="40"/>
      <c r="AB189" s="40"/>
      <c r="AC189" s="40"/>
      <c r="AD189" s="40"/>
      <c r="AE189" s="40"/>
      <c r="AT189" s="19" t="s">
        <v>215</v>
      </c>
      <c r="AU189" s="19" t="s">
        <v>84</v>
      </c>
    </row>
    <row r="190" s="13" customFormat="1">
      <c r="A190" s="13"/>
      <c r="B190" s="239"/>
      <c r="C190" s="240"/>
      <c r="D190" s="221" t="s">
        <v>293</v>
      </c>
      <c r="E190" s="241" t="s">
        <v>19</v>
      </c>
      <c r="F190" s="242" t="s">
        <v>891</v>
      </c>
      <c r="G190" s="240"/>
      <c r="H190" s="243">
        <v>72.799999999999997</v>
      </c>
      <c r="I190" s="244"/>
      <c r="J190" s="240"/>
      <c r="K190" s="240"/>
      <c r="L190" s="245"/>
      <c r="M190" s="246"/>
      <c r="N190" s="247"/>
      <c r="O190" s="247"/>
      <c r="P190" s="247"/>
      <c r="Q190" s="247"/>
      <c r="R190" s="247"/>
      <c r="S190" s="247"/>
      <c r="T190" s="248"/>
      <c r="U190" s="13"/>
      <c r="V190" s="13"/>
      <c r="W190" s="13"/>
      <c r="X190" s="13"/>
      <c r="Y190" s="13"/>
      <c r="Z190" s="13"/>
      <c r="AA190" s="13"/>
      <c r="AB190" s="13"/>
      <c r="AC190" s="13"/>
      <c r="AD190" s="13"/>
      <c r="AE190" s="13"/>
      <c r="AT190" s="249" t="s">
        <v>293</v>
      </c>
      <c r="AU190" s="249" t="s">
        <v>84</v>
      </c>
      <c r="AV190" s="13" t="s">
        <v>84</v>
      </c>
      <c r="AW190" s="13" t="s">
        <v>37</v>
      </c>
      <c r="AX190" s="13" t="s">
        <v>75</v>
      </c>
      <c r="AY190" s="249" t="s">
        <v>207</v>
      </c>
    </row>
    <row r="191" s="13" customFormat="1">
      <c r="A191" s="13"/>
      <c r="B191" s="239"/>
      <c r="C191" s="240"/>
      <c r="D191" s="221" t="s">
        <v>293</v>
      </c>
      <c r="E191" s="241" t="s">
        <v>19</v>
      </c>
      <c r="F191" s="242" t="s">
        <v>892</v>
      </c>
      <c r="G191" s="240"/>
      <c r="H191" s="243">
        <v>145</v>
      </c>
      <c r="I191" s="244"/>
      <c r="J191" s="240"/>
      <c r="K191" s="240"/>
      <c r="L191" s="245"/>
      <c r="M191" s="246"/>
      <c r="N191" s="247"/>
      <c r="O191" s="247"/>
      <c r="P191" s="247"/>
      <c r="Q191" s="247"/>
      <c r="R191" s="247"/>
      <c r="S191" s="247"/>
      <c r="T191" s="248"/>
      <c r="U191" s="13"/>
      <c r="V191" s="13"/>
      <c r="W191" s="13"/>
      <c r="X191" s="13"/>
      <c r="Y191" s="13"/>
      <c r="Z191" s="13"/>
      <c r="AA191" s="13"/>
      <c r="AB191" s="13"/>
      <c r="AC191" s="13"/>
      <c r="AD191" s="13"/>
      <c r="AE191" s="13"/>
      <c r="AT191" s="249" t="s">
        <v>293</v>
      </c>
      <c r="AU191" s="249" t="s">
        <v>84</v>
      </c>
      <c r="AV191" s="13" t="s">
        <v>84</v>
      </c>
      <c r="AW191" s="13" t="s">
        <v>37</v>
      </c>
      <c r="AX191" s="13" t="s">
        <v>75</v>
      </c>
      <c r="AY191" s="249" t="s">
        <v>207</v>
      </c>
    </row>
    <row r="192" s="13" customFormat="1">
      <c r="A192" s="13"/>
      <c r="B192" s="239"/>
      <c r="C192" s="240"/>
      <c r="D192" s="221" t="s">
        <v>293</v>
      </c>
      <c r="E192" s="241" t="s">
        <v>19</v>
      </c>
      <c r="F192" s="242" t="s">
        <v>893</v>
      </c>
      <c r="G192" s="240"/>
      <c r="H192" s="243">
        <v>126.59999999999999</v>
      </c>
      <c r="I192" s="244"/>
      <c r="J192" s="240"/>
      <c r="K192" s="240"/>
      <c r="L192" s="245"/>
      <c r="M192" s="246"/>
      <c r="N192" s="247"/>
      <c r="O192" s="247"/>
      <c r="P192" s="247"/>
      <c r="Q192" s="247"/>
      <c r="R192" s="247"/>
      <c r="S192" s="247"/>
      <c r="T192" s="248"/>
      <c r="U192" s="13"/>
      <c r="V192" s="13"/>
      <c r="W192" s="13"/>
      <c r="X192" s="13"/>
      <c r="Y192" s="13"/>
      <c r="Z192" s="13"/>
      <c r="AA192" s="13"/>
      <c r="AB192" s="13"/>
      <c r="AC192" s="13"/>
      <c r="AD192" s="13"/>
      <c r="AE192" s="13"/>
      <c r="AT192" s="249" t="s">
        <v>293</v>
      </c>
      <c r="AU192" s="249" t="s">
        <v>84</v>
      </c>
      <c r="AV192" s="13" t="s">
        <v>84</v>
      </c>
      <c r="AW192" s="13" t="s">
        <v>37</v>
      </c>
      <c r="AX192" s="13" t="s">
        <v>75</v>
      </c>
      <c r="AY192" s="249" t="s">
        <v>207</v>
      </c>
    </row>
    <row r="193" s="15" customFormat="1">
      <c r="A193" s="15"/>
      <c r="B193" s="270"/>
      <c r="C193" s="271"/>
      <c r="D193" s="221" t="s">
        <v>293</v>
      </c>
      <c r="E193" s="272" t="s">
        <v>19</v>
      </c>
      <c r="F193" s="273" t="s">
        <v>344</v>
      </c>
      <c r="G193" s="271"/>
      <c r="H193" s="274">
        <v>344.39999999999998</v>
      </c>
      <c r="I193" s="275"/>
      <c r="J193" s="271"/>
      <c r="K193" s="271"/>
      <c r="L193" s="276"/>
      <c r="M193" s="277"/>
      <c r="N193" s="278"/>
      <c r="O193" s="278"/>
      <c r="P193" s="278"/>
      <c r="Q193" s="278"/>
      <c r="R193" s="278"/>
      <c r="S193" s="278"/>
      <c r="T193" s="279"/>
      <c r="U193" s="15"/>
      <c r="V193" s="15"/>
      <c r="W193" s="15"/>
      <c r="X193" s="15"/>
      <c r="Y193" s="15"/>
      <c r="Z193" s="15"/>
      <c r="AA193" s="15"/>
      <c r="AB193" s="15"/>
      <c r="AC193" s="15"/>
      <c r="AD193" s="15"/>
      <c r="AE193" s="15"/>
      <c r="AT193" s="280" t="s">
        <v>293</v>
      </c>
      <c r="AU193" s="280" t="s">
        <v>84</v>
      </c>
      <c r="AV193" s="15" t="s">
        <v>225</v>
      </c>
      <c r="AW193" s="15" t="s">
        <v>37</v>
      </c>
      <c r="AX193" s="15" t="s">
        <v>82</v>
      </c>
      <c r="AY193" s="280" t="s">
        <v>207</v>
      </c>
    </row>
    <row r="194" s="11" customFormat="1" ht="22.8" customHeight="1">
      <c r="A194" s="11"/>
      <c r="B194" s="194"/>
      <c r="C194" s="195"/>
      <c r="D194" s="196" t="s">
        <v>74</v>
      </c>
      <c r="E194" s="237" t="s">
        <v>225</v>
      </c>
      <c r="F194" s="237" t="s">
        <v>894</v>
      </c>
      <c r="G194" s="195"/>
      <c r="H194" s="195"/>
      <c r="I194" s="198"/>
      <c r="J194" s="238">
        <f>BK194</f>
        <v>0</v>
      </c>
      <c r="K194" s="195"/>
      <c r="L194" s="200"/>
      <c r="M194" s="201"/>
      <c r="N194" s="202"/>
      <c r="O194" s="202"/>
      <c r="P194" s="203">
        <f>SUM(P195:P198)</f>
        <v>0</v>
      </c>
      <c r="Q194" s="202"/>
      <c r="R194" s="203">
        <f>SUM(R195:R198)</f>
        <v>14.20824</v>
      </c>
      <c r="S194" s="202"/>
      <c r="T194" s="204">
        <f>SUM(T195:T198)</f>
        <v>0</v>
      </c>
      <c r="U194" s="11"/>
      <c r="V194" s="11"/>
      <c r="W194" s="11"/>
      <c r="X194" s="11"/>
      <c r="Y194" s="11"/>
      <c r="Z194" s="11"/>
      <c r="AA194" s="11"/>
      <c r="AB194" s="11"/>
      <c r="AC194" s="11"/>
      <c r="AD194" s="11"/>
      <c r="AE194" s="11"/>
      <c r="AR194" s="205" t="s">
        <v>82</v>
      </c>
      <c r="AT194" s="206" t="s">
        <v>74</v>
      </c>
      <c r="AU194" s="206" t="s">
        <v>82</v>
      </c>
      <c r="AY194" s="205" t="s">
        <v>207</v>
      </c>
      <c r="BK194" s="207">
        <f>SUM(BK195:BK198)</f>
        <v>0</v>
      </c>
    </row>
    <row r="195" s="2" customFormat="1" ht="24.15" customHeight="1">
      <c r="A195" s="40"/>
      <c r="B195" s="41"/>
      <c r="C195" s="208" t="s">
        <v>895</v>
      </c>
      <c r="D195" s="208" t="s">
        <v>208</v>
      </c>
      <c r="E195" s="209" t="s">
        <v>896</v>
      </c>
      <c r="F195" s="210" t="s">
        <v>897</v>
      </c>
      <c r="G195" s="211" t="s">
        <v>290</v>
      </c>
      <c r="H195" s="212">
        <v>6.3600000000000003</v>
      </c>
      <c r="I195" s="213"/>
      <c r="J195" s="214">
        <f>ROUND(I195*H195,2)</f>
        <v>0</v>
      </c>
      <c r="K195" s="210" t="s">
        <v>19</v>
      </c>
      <c r="L195" s="46"/>
      <c r="M195" s="215" t="s">
        <v>19</v>
      </c>
      <c r="N195" s="216" t="s">
        <v>46</v>
      </c>
      <c r="O195" s="86"/>
      <c r="P195" s="217">
        <f>O195*H195</f>
        <v>0</v>
      </c>
      <c r="Q195" s="217">
        <v>2.234</v>
      </c>
      <c r="R195" s="217">
        <f>Q195*H195</f>
        <v>14.20824</v>
      </c>
      <c r="S195" s="217">
        <v>0</v>
      </c>
      <c r="T195" s="218">
        <f>S195*H195</f>
        <v>0</v>
      </c>
      <c r="U195" s="40"/>
      <c r="V195" s="40"/>
      <c r="W195" s="40"/>
      <c r="X195" s="40"/>
      <c r="Y195" s="40"/>
      <c r="Z195" s="40"/>
      <c r="AA195" s="40"/>
      <c r="AB195" s="40"/>
      <c r="AC195" s="40"/>
      <c r="AD195" s="40"/>
      <c r="AE195" s="40"/>
      <c r="AR195" s="219" t="s">
        <v>225</v>
      </c>
      <c r="AT195" s="219" t="s">
        <v>208</v>
      </c>
      <c r="AU195" s="219" t="s">
        <v>84</v>
      </c>
      <c r="AY195" s="19" t="s">
        <v>207</v>
      </c>
      <c r="BE195" s="220">
        <f>IF(N195="základní",J195,0)</f>
        <v>0</v>
      </c>
      <c r="BF195" s="220">
        <f>IF(N195="snížená",J195,0)</f>
        <v>0</v>
      </c>
      <c r="BG195" s="220">
        <f>IF(N195="zákl. přenesená",J195,0)</f>
        <v>0</v>
      </c>
      <c r="BH195" s="220">
        <f>IF(N195="sníž. přenesená",J195,0)</f>
        <v>0</v>
      </c>
      <c r="BI195" s="220">
        <f>IF(N195="nulová",J195,0)</f>
        <v>0</v>
      </c>
      <c r="BJ195" s="19" t="s">
        <v>82</v>
      </c>
      <c r="BK195" s="220">
        <f>ROUND(I195*H195,2)</f>
        <v>0</v>
      </c>
      <c r="BL195" s="19" t="s">
        <v>225</v>
      </c>
      <c r="BM195" s="219" t="s">
        <v>898</v>
      </c>
    </row>
    <row r="196" s="2" customFormat="1">
      <c r="A196" s="40"/>
      <c r="B196" s="41"/>
      <c r="C196" s="42"/>
      <c r="D196" s="221" t="s">
        <v>215</v>
      </c>
      <c r="E196" s="42"/>
      <c r="F196" s="222" t="s">
        <v>899</v>
      </c>
      <c r="G196" s="42"/>
      <c r="H196" s="42"/>
      <c r="I196" s="223"/>
      <c r="J196" s="42"/>
      <c r="K196" s="42"/>
      <c r="L196" s="46"/>
      <c r="M196" s="224"/>
      <c r="N196" s="225"/>
      <c r="O196" s="86"/>
      <c r="P196" s="86"/>
      <c r="Q196" s="86"/>
      <c r="R196" s="86"/>
      <c r="S196" s="86"/>
      <c r="T196" s="87"/>
      <c r="U196" s="40"/>
      <c r="V196" s="40"/>
      <c r="W196" s="40"/>
      <c r="X196" s="40"/>
      <c r="Y196" s="40"/>
      <c r="Z196" s="40"/>
      <c r="AA196" s="40"/>
      <c r="AB196" s="40"/>
      <c r="AC196" s="40"/>
      <c r="AD196" s="40"/>
      <c r="AE196" s="40"/>
      <c r="AT196" s="19" t="s">
        <v>215</v>
      </c>
      <c r="AU196" s="19" t="s">
        <v>84</v>
      </c>
    </row>
    <row r="197" s="14" customFormat="1">
      <c r="A197" s="14"/>
      <c r="B197" s="250"/>
      <c r="C197" s="251"/>
      <c r="D197" s="221" t="s">
        <v>293</v>
      </c>
      <c r="E197" s="252" t="s">
        <v>19</v>
      </c>
      <c r="F197" s="253" t="s">
        <v>900</v>
      </c>
      <c r="G197" s="251"/>
      <c r="H197" s="252" t="s">
        <v>19</v>
      </c>
      <c r="I197" s="254"/>
      <c r="J197" s="251"/>
      <c r="K197" s="251"/>
      <c r="L197" s="255"/>
      <c r="M197" s="256"/>
      <c r="N197" s="257"/>
      <c r="O197" s="257"/>
      <c r="P197" s="257"/>
      <c r="Q197" s="257"/>
      <c r="R197" s="257"/>
      <c r="S197" s="257"/>
      <c r="T197" s="258"/>
      <c r="U197" s="14"/>
      <c r="V197" s="14"/>
      <c r="W197" s="14"/>
      <c r="X197" s="14"/>
      <c r="Y197" s="14"/>
      <c r="Z197" s="14"/>
      <c r="AA197" s="14"/>
      <c r="AB197" s="14"/>
      <c r="AC197" s="14"/>
      <c r="AD197" s="14"/>
      <c r="AE197" s="14"/>
      <c r="AT197" s="259" t="s">
        <v>293</v>
      </c>
      <c r="AU197" s="259" t="s">
        <v>84</v>
      </c>
      <c r="AV197" s="14" t="s">
        <v>82</v>
      </c>
      <c r="AW197" s="14" t="s">
        <v>37</v>
      </c>
      <c r="AX197" s="14" t="s">
        <v>75</v>
      </c>
      <c r="AY197" s="259" t="s">
        <v>207</v>
      </c>
    </row>
    <row r="198" s="13" customFormat="1">
      <c r="A198" s="13"/>
      <c r="B198" s="239"/>
      <c r="C198" s="240"/>
      <c r="D198" s="221" t="s">
        <v>293</v>
      </c>
      <c r="E198" s="241" t="s">
        <v>19</v>
      </c>
      <c r="F198" s="242" t="s">
        <v>901</v>
      </c>
      <c r="G198" s="240"/>
      <c r="H198" s="243">
        <v>6.3600000000000003</v>
      </c>
      <c r="I198" s="244"/>
      <c r="J198" s="240"/>
      <c r="K198" s="240"/>
      <c r="L198" s="245"/>
      <c r="M198" s="246"/>
      <c r="N198" s="247"/>
      <c r="O198" s="247"/>
      <c r="P198" s="247"/>
      <c r="Q198" s="247"/>
      <c r="R198" s="247"/>
      <c r="S198" s="247"/>
      <c r="T198" s="248"/>
      <c r="U198" s="13"/>
      <c r="V198" s="13"/>
      <c r="W198" s="13"/>
      <c r="X198" s="13"/>
      <c r="Y198" s="13"/>
      <c r="Z198" s="13"/>
      <c r="AA198" s="13"/>
      <c r="AB198" s="13"/>
      <c r="AC198" s="13"/>
      <c r="AD198" s="13"/>
      <c r="AE198" s="13"/>
      <c r="AT198" s="249" t="s">
        <v>293</v>
      </c>
      <c r="AU198" s="249" t="s">
        <v>84</v>
      </c>
      <c r="AV198" s="13" t="s">
        <v>84</v>
      </c>
      <c r="AW198" s="13" t="s">
        <v>37</v>
      </c>
      <c r="AX198" s="13" t="s">
        <v>82</v>
      </c>
      <c r="AY198" s="249" t="s">
        <v>207</v>
      </c>
    </row>
    <row r="199" s="11" customFormat="1" ht="22.8" customHeight="1">
      <c r="A199" s="11"/>
      <c r="B199" s="194"/>
      <c r="C199" s="195"/>
      <c r="D199" s="196" t="s">
        <v>74</v>
      </c>
      <c r="E199" s="237" t="s">
        <v>241</v>
      </c>
      <c r="F199" s="237" t="s">
        <v>902</v>
      </c>
      <c r="G199" s="195"/>
      <c r="H199" s="195"/>
      <c r="I199" s="198"/>
      <c r="J199" s="238">
        <f>BK199</f>
        <v>0</v>
      </c>
      <c r="K199" s="195"/>
      <c r="L199" s="200"/>
      <c r="M199" s="201"/>
      <c r="N199" s="202"/>
      <c r="O199" s="202"/>
      <c r="P199" s="203">
        <f>SUM(P200:P202)</f>
        <v>0</v>
      </c>
      <c r="Q199" s="202"/>
      <c r="R199" s="203">
        <f>SUM(R200:R202)</f>
        <v>0.017699879999999998</v>
      </c>
      <c r="S199" s="202"/>
      <c r="T199" s="204">
        <f>SUM(T200:T202)</f>
        <v>0</v>
      </c>
      <c r="U199" s="11"/>
      <c r="V199" s="11"/>
      <c r="W199" s="11"/>
      <c r="X199" s="11"/>
      <c r="Y199" s="11"/>
      <c r="Z199" s="11"/>
      <c r="AA199" s="11"/>
      <c r="AB199" s="11"/>
      <c r="AC199" s="11"/>
      <c r="AD199" s="11"/>
      <c r="AE199" s="11"/>
      <c r="AR199" s="205" t="s">
        <v>82</v>
      </c>
      <c r="AT199" s="206" t="s">
        <v>74</v>
      </c>
      <c r="AU199" s="206" t="s">
        <v>82</v>
      </c>
      <c r="AY199" s="205" t="s">
        <v>207</v>
      </c>
      <c r="BK199" s="207">
        <f>SUM(BK200:BK202)</f>
        <v>0</v>
      </c>
    </row>
    <row r="200" s="2" customFormat="1" ht="24.15" customHeight="1">
      <c r="A200" s="40"/>
      <c r="B200" s="41"/>
      <c r="C200" s="208" t="s">
        <v>903</v>
      </c>
      <c r="D200" s="208" t="s">
        <v>208</v>
      </c>
      <c r="E200" s="209" t="s">
        <v>904</v>
      </c>
      <c r="F200" s="210" t="s">
        <v>905</v>
      </c>
      <c r="G200" s="211" t="s">
        <v>353</v>
      </c>
      <c r="H200" s="212">
        <v>106</v>
      </c>
      <c r="I200" s="213"/>
      <c r="J200" s="214">
        <f>ROUND(I200*H200,2)</f>
        <v>0</v>
      </c>
      <c r="K200" s="210" t="s">
        <v>19</v>
      </c>
      <c r="L200" s="46"/>
      <c r="M200" s="215" t="s">
        <v>19</v>
      </c>
      <c r="N200" s="216" t="s">
        <v>46</v>
      </c>
      <c r="O200" s="86"/>
      <c r="P200" s="217">
        <f>O200*H200</f>
        <v>0</v>
      </c>
      <c r="Q200" s="217">
        <v>1.698E-05</v>
      </c>
      <c r="R200" s="217">
        <f>Q200*H200</f>
        <v>0.00179988</v>
      </c>
      <c r="S200" s="217">
        <v>0</v>
      </c>
      <c r="T200" s="218">
        <f>S200*H200</f>
        <v>0</v>
      </c>
      <c r="U200" s="40"/>
      <c r="V200" s="40"/>
      <c r="W200" s="40"/>
      <c r="X200" s="40"/>
      <c r="Y200" s="40"/>
      <c r="Z200" s="40"/>
      <c r="AA200" s="40"/>
      <c r="AB200" s="40"/>
      <c r="AC200" s="40"/>
      <c r="AD200" s="40"/>
      <c r="AE200" s="40"/>
      <c r="AR200" s="219" t="s">
        <v>225</v>
      </c>
      <c r="AT200" s="219" t="s">
        <v>208</v>
      </c>
      <c r="AU200" s="219" t="s">
        <v>84</v>
      </c>
      <c r="AY200" s="19" t="s">
        <v>207</v>
      </c>
      <c r="BE200" s="220">
        <f>IF(N200="základní",J200,0)</f>
        <v>0</v>
      </c>
      <c r="BF200" s="220">
        <f>IF(N200="snížená",J200,0)</f>
        <v>0</v>
      </c>
      <c r="BG200" s="220">
        <f>IF(N200="zákl. přenesená",J200,0)</f>
        <v>0</v>
      </c>
      <c r="BH200" s="220">
        <f>IF(N200="sníž. přenesená",J200,0)</f>
        <v>0</v>
      </c>
      <c r="BI200" s="220">
        <f>IF(N200="nulová",J200,0)</f>
        <v>0</v>
      </c>
      <c r="BJ200" s="19" t="s">
        <v>82</v>
      </c>
      <c r="BK200" s="220">
        <f>ROUND(I200*H200,2)</f>
        <v>0</v>
      </c>
      <c r="BL200" s="19" t="s">
        <v>225</v>
      </c>
      <c r="BM200" s="219" t="s">
        <v>906</v>
      </c>
    </row>
    <row r="201" s="2" customFormat="1">
      <c r="A201" s="40"/>
      <c r="B201" s="41"/>
      <c r="C201" s="42"/>
      <c r="D201" s="221" t="s">
        <v>215</v>
      </c>
      <c r="E201" s="42"/>
      <c r="F201" s="222" t="s">
        <v>907</v>
      </c>
      <c r="G201" s="42"/>
      <c r="H201" s="42"/>
      <c r="I201" s="223"/>
      <c r="J201" s="42"/>
      <c r="K201" s="42"/>
      <c r="L201" s="46"/>
      <c r="M201" s="224"/>
      <c r="N201" s="225"/>
      <c r="O201" s="86"/>
      <c r="P201" s="86"/>
      <c r="Q201" s="86"/>
      <c r="R201" s="86"/>
      <c r="S201" s="86"/>
      <c r="T201" s="87"/>
      <c r="U201" s="40"/>
      <c r="V201" s="40"/>
      <c r="W201" s="40"/>
      <c r="X201" s="40"/>
      <c r="Y201" s="40"/>
      <c r="Z201" s="40"/>
      <c r="AA201" s="40"/>
      <c r="AB201" s="40"/>
      <c r="AC201" s="40"/>
      <c r="AD201" s="40"/>
      <c r="AE201" s="40"/>
      <c r="AT201" s="19" t="s">
        <v>215</v>
      </c>
      <c r="AU201" s="19" t="s">
        <v>84</v>
      </c>
    </row>
    <row r="202" s="2" customFormat="1" ht="14.4" customHeight="1">
      <c r="A202" s="40"/>
      <c r="B202" s="41"/>
      <c r="C202" s="260" t="s">
        <v>908</v>
      </c>
      <c r="D202" s="260" t="s">
        <v>339</v>
      </c>
      <c r="E202" s="261" t="s">
        <v>909</v>
      </c>
      <c r="F202" s="262" t="s">
        <v>910</v>
      </c>
      <c r="G202" s="263" t="s">
        <v>281</v>
      </c>
      <c r="H202" s="264">
        <v>106</v>
      </c>
      <c r="I202" s="265"/>
      <c r="J202" s="266">
        <f>ROUND(I202*H202,2)</f>
        <v>0</v>
      </c>
      <c r="K202" s="262" t="s">
        <v>19</v>
      </c>
      <c r="L202" s="267"/>
      <c r="M202" s="268" t="s">
        <v>19</v>
      </c>
      <c r="N202" s="269" t="s">
        <v>46</v>
      </c>
      <c r="O202" s="86"/>
      <c r="P202" s="217">
        <f>O202*H202</f>
        <v>0</v>
      </c>
      <c r="Q202" s="217">
        <v>0.00014999999999999999</v>
      </c>
      <c r="R202" s="217">
        <f>Q202*H202</f>
        <v>0.015899999999999997</v>
      </c>
      <c r="S202" s="217">
        <v>0</v>
      </c>
      <c r="T202" s="218">
        <f>S202*H202</f>
        <v>0</v>
      </c>
      <c r="U202" s="40"/>
      <c r="V202" s="40"/>
      <c r="W202" s="40"/>
      <c r="X202" s="40"/>
      <c r="Y202" s="40"/>
      <c r="Z202" s="40"/>
      <c r="AA202" s="40"/>
      <c r="AB202" s="40"/>
      <c r="AC202" s="40"/>
      <c r="AD202" s="40"/>
      <c r="AE202" s="40"/>
      <c r="AR202" s="219" t="s">
        <v>241</v>
      </c>
      <c r="AT202" s="219" t="s">
        <v>339</v>
      </c>
      <c r="AU202" s="219" t="s">
        <v>84</v>
      </c>
      <c r="AY202" s="19" t="s">
        <v>207</v>
      </c>
      <c r="BE202" s="220">
        <f>IF(N202="základní",J202,0)</f>
        <v>0</v>
      </c>
      <c r="BF202" s="220">
        <f>IF(N202="snížená",J202,0)</f>
        <v>0</v>
      </c>
      <c r="BG202" s="220">
        <f>IF(N202="zákl. přenesená",J202,0)</f>
        <v>0</v>
      </c>
      <c r="BH202" s="220">
        <f>IF(N202="sníž. přenesená",J202,0)</f>
        <v>0</v>
      </c>
      <c r="BI202" s="220">
        <f>IF(N202="nulová",J202,0)</f>
        <v>0</v>
      </c>
      <c r="BJ202" s="19" t="s">
        <v>82</v>
      </c>
      <c r="BK202" s="220">
        <f>ROUND(I202*H202,2)</f>
        <v>0</v>
      </c>
      <c r="BL202" s="19" t="s">
        <v>225</v>
      </c>
      <c r="BM202" s="219" t="s">
        <v>911</v>
      </c>
    </row>
    <row r="203" s="11" customFormat="1" ht="22.8" customHeight="1">
      <c r="A203" s="11"/>
      <c r="B203" s="194"/>
      <c r="C203" s="195"/>
      <c r="D203" s="196" t="s">
        <v>74</v>
      </c>
      <c r="E203" s="237" t="s">
        <v>245</v>
      </c>
      <c r="F203" s="237" t="s">
        <v>357</v>
      </c>
      <c r="G203" s="195"/>
      <c r="H203" s="195"/>
      <c r="I203" s="198"/>
      <c r="J203" s="238">
        <f>BK203</f>
        <v>0</v>
      </c>
      <c r="K203" s="195"/>
      <c r="L203" s="200"/>
      <c r="M203" s="201"/>
      <c r="N203" s="202"/>
      <c r="O203" s="202"/>
      <c r="P203" s="203">
        <f>SUM(P204:P216)</f>
        <v>0</v>
      </c>
      <c r="Q203" s="202"/>
      <c r="R203" s="203">
        <f>SUM(R204:R216)</f>
        <v>0</v>
      </c>
      <c r="S203" s="202"/>
      <c r="T203" s="204">
        <f>SUM(T204:T216)</f>
        <v>22.957999999999998</v>
      </c>
      <c r="U203" s="11"/>
      <c r="V203" s="11"/>
      <c r="W203" s="11"/>
      <c r="X203" s="11"/>
      <c r="Y203" s="11"/>
      <c r="Z203" s="11"/>
      <c r="AA203" s="11"/>
      <c r="AB203" s="11"/>
      <c r="AC203" s="11"/>
      <c r="AD203" s="11"/>
      <c r="AE203" s="11"/>
      <c r="AR203" s="205" t="s">
        <v>82</v>
      </c>
      <c r="AT203" s="206" t="s">
        <v>74</v>
      </c>
      <c r="AU203" s="206" t="s">
        <v>82</v>
      </c>
      <c r="AY203" s="205" t="s">
        <v>207</v>
      </c>
      <c r="BK203" s="207">
        <f>SUM(BK204:BK216)</f>
        <v>0</v>
      </c>
    </row>
    <row r="204" s="2" customFormat="1" ht="14.4" customHeight="1">
      <c r="A204" s="40"/>
      <c r="B204" s="41"/>
      <c r="C204" s="208" t="s">
        <v>912</v>
      </c>
      <c r="D204" s="208" t="s">
        <v>208</v>
      </c>
      <c r="E204" s="209" t="s">
        <v>913</v>
      </c>
      <c r="F204" s="210" t="s">
        <v>914</v>
      </c>
      <c r="G204" s="211" t="s">
        <v>290</v>
      </c>
      <c r="H204" s="212">
        <v>11.478999999999999</v>
      </c>
      <c r="I204" s="213"/>
      <c r="J204" s="214">
        <f>ROUND(I204*H204,2)</f>
        <v>0</v>
      </c>
      <c r="K204" s="210" t="s">
        <v>212</v>
      </c>
      <c r="L204" s="46"/>
      <c r="M204" s="215" t="s">
        <v>19</v>
      </c>
      <c r="N204" s="216" t="s">
        <v>46</v>
      </c>
      <c r="O204" s="86"/>
      <c r="P204" s="217">
        <f>O204*H204</f>
        <v>0</v>
      </c>
      <c r="Q204" s="217">
        <v>0</v>
      </c>
      <c r="R204" s="217">
        <f>Q204*H204</f>
        <v>0</v>
      </c>
      <c r="S204" s="217">
        <v>2</v>
      </c>
      <c r="T204" s="218">
        <f>S204*H204</f>
        <v>22.957999999999998</v>
      </c>
      <c r="U204" s="40"/>
      <c r="V204" s="40"/>
      <c r="W204" s="40"/>
      <c r="X204" s="40"/>
      <c r="Y204" s="40"/>
      <c r="Z204" s="40"/>
      <c r="AA204" s="40"/>
      <c r="AB204" s="40"/>
      <c r="AC204" s="40"/>
      <c r="AD204" s="40"/>
      <c r="AE204" s="40"/>
      <c r="AR204" s="219" t="s">
        <v>225</v>
      </c>
      <c r="AT204" s="219" t="s">
        <v>208</v>
      </c>
      <c r="AU204" s="219" t="s">
        <v>84</v>
      </c>
      <c r="AY204" s="19" t="s">
        <v>207</v>
      </c>
      <c r="BE204" s="220">
        <f>IF(N204="základní",J204,0)</f>
        <v>0</v>
      </c>
      <c r="BF204" s="220">
        <f>IF(N204="snížená",J204,0)</f>
        <v>0</v>
      </c>
      <c r="BG204" s="220">
        <f>IF(N204="zákl. přenesená",J204,0)</f>
        <v>0</v>
      </c>
      <c r="BH204" s="220">
        <f>IF(N204="sníž. přenesená",J204,0)</f>
        <v>0</v>
      </c>
      <c r="BI204" s="220">
        <f>IF(N204="nulová",J204,0)</f>
        <v>0</v>
      </c>
      <c r="BJ204" s="19" t="s">
        <v>82</v>
      </c>
      <c r="BK204" s="220">
        <f>ROUND(I204*H204,2)</f>
        <v>0</v>
      </c>
      <c r="BL204" s="19" t="s">
        <v>225</v>
      </c>
      <c r="BM204" s="219" t="s">
        <v>915</v>
      </c>
    </row>
    <row r="205" s="13" customFormat="1">
      <c r="A205" s="13"/>
      <c r="B205" s="239"/>
      <c r="C205" s="240"/>
      <c r="D205" s="221" t="s">
        <v>293</v>
      </c>
      <c r="E205" s="241" t="s">
        <v>19</v>
      </c>
      <c r="F205" s="242" t="s">
        <v>916</v>
      </c>
      <c r="G205" s="240"/>
      <c r="H205" s="243">
        <v>1.8500000000000001</v>
      </c>
      <c r="I205" s="244"/>
      <c r="J205" s="240"/>
      <c r="K205" s="240"/>
      <c r="L205" s="245"/>
      <c r="M205" s="246"/>
      <c r="N205" s="247"/>
      <c r="O205" s="247"/>
      <c r="P205" s="247"/>
      <c r="Q205" s="247"/>
      <c r="R205" s="247"/>
      <c r="S205" s="247"/>
      <c r="T205" s="248"/>
      <c r="U205" s="13"/>
      <c r="V205" s="13"/>
      <c r="W205" s="13"/>
      <c r="X205" s="13"/>
      <c r="Y205" s="13"/>
      <c r="Z205" s="13"/>
      <c r="AA205" s="13"/>
      <c r="AB205" s="13"/>
      <c r="AC205" s="13"/>
      <c r="AD205" s="13"/>
      <c r="AE205" s="13"/>
      <c r="AT205" s="249" t="s">
        <v>293</v>
      </c>
      <c r="AU205" s="249" t="s">
        <v>84</v>
      </c>
      <c r="AV205" s="13" t="s">
        <v>84</v>
      </c>
      <c r="AW205" s="13" t="s">
        <v>37</v>
      </c>
      <c r="AX205" s="13" t="s">
        <v>75</v>
      </c>
      <c r="AY205" s="249" t="s">
        <v>207</v>
      </c>
    </row>
    <row r="206" s="13" customFormat="1">
      <c r="A206" s="13"/>
      <c r="B206" s="239"/>
      <c r="C206" s="240"/>
      <c r="D206" s="221" t="s">
        <v>293</v>
      </c>
      <c r="E206" s="241" t="s">
        <v>19</v>
      </c>
      <c r="F206" s="242" t="s">
        <v>917</v>
      </c>
      <c r="G206" s="240"/>
      <c r="H206" s="243">
        <v>1.3999999999999999</v>
      </c>
      <c r="I206" s="244"/>
      <c r="J206" s="240"/>
      <c r="K206" s="240"/>
      <c r="L206" s="245"/>
      <c r="M206" s="246"/>
      <c r="N206" s="247"/>
      <c r="O206" s="247"/>
      <c r="P206" s="247"/>
      <c r="Q206" s="247"/>
      <c r="R206" s="247"/>
      <c r="S206" s="247"/>
      <c r="T206" s="248"/>
      <c r="U206" s="13"/>
      <c r="V206" s="13"/>
      <c r="W206" s="13"/>
      <c r="X206" s="13"/>
      <c r="Y206" s="13"/>
      <c r="Z206" s="13"/>
      <c r="AA206" s="13"/>
      <c r="AB206" s="13"/>
      <c r="AC206" s="13"/>
      <c r="AD206" s="13"/>
      <c r="AE206" s="13"/>
      <c r="AT206" s="249" t="s">
        <v>293</v>
      </c>
      <c r="AU206" s="249" t="s">
        <v>84</v>
      </c>
      <c r="AV206" s="13" t="s">
        <v>84</v>
      </c>
      <c r="AW206" s="13" t="s">
        <v>37</v>
      </c>
      <c r="AX206" s="13" t="s">
        <v>75</v>
      </c>
      <c r="AY206" s="249" t="s">
        <v>207</v>
      </c>
    </row>
    <row r="207" s="13" customFormat="1">
      <c r="A207" s="13"/>
      <c r="B207" s="239"/>
      <c r="C207" s="240"/>
      <c r="D207" s="221" t="s">
        <v>293</v>
      </c>
      <c r="E207" s="241" t="s">
        <v>19</v>
      </c>
      <c r="F207" s="242" t="s">
        <v>918</v>
      </c>
      <c r="G207" s="240"/>
      <c r="H207" s="243">
        <v>1.95</v>
      </c>
      <c r="I207" s="244"/>
      <c r="J207" s="240"/>
      <c r="K207" s="240"/>
      <c r="L207" s="245"/>
      <c r="M207" s="246"/>
      <c r="N207" s="247"/>
      <c r="O207" s="247"/>
      <c r="P207" s="247"/>
      <c r="Q207" s="247"/>
      <c r="R207" s="247"/>
      <c r="S207" s="247"/>
      <c r="T207" s="248"/>
      <c r="U207" s="13"/>
      <c r="V207" s="13"/>
      <c r="W207" s="13"/>
      <c r="X207" s="13"/>
      <c r="Y207" s="13"/>
      <c r="Z207" s="13"/>
      <c r="AA207" s="13"/>
      <c r="AB207" s="13"/>
      <c r="AC207" s="13"/>
      <c r="AD207" s="13"/>
      <c r="AE207" s="13"/>
      <c r="AT207" s="249" t="s">
        <v>293</v>
      </c>
      <c r="AU207" s="249" t="s">
        <v>84</v>
      </c>
      <c r="AV207" s="13" t="s">
        <v>84</v>
      </c>
      <c r="AW207" s="13" t="s">
        <v>37</v>
      </c>
      <c r="AX207" s="13" t="s">
        <v>75</v>
      </c>
      <c r="AY207" s="249" t="s">
        <v>207</v>
      </c>
    </row>
    <row r="208" s="13" customFormat="1">
      <c r="A208" s="13"/>
      <c r="B208" s="239"/>
      <c r="C208" s="240"/>
      <c r="D208" s="221" t="s">
        <v>293</v>
      </c>
      <c r="E208" s="241" t="s">
        <v>19</v>
      </c>
      <c r="F208" s="242" t="s">
        <v>919</v>
      </c>
      <c r="G208" s="240"/>
      <c r="H208" s="243">
        <v>1.1020000000000001</v>
      </c>
      <c r="I208" s="244"/>
      <c r="J208" s="240"/>
      <c r="K208" s="240"/>
      <c r="L208" s="245"/>
      <c r="M208" s="246"/>
      <c r="N208" s="247"/>
      <c r="O208" s="247"/>
      <c r="P208" s="247"/>
      <c r="Q208" s="247"/>
      <c r="R208" s="247"/>
      <c r="S208" s="247"/>
      <c r="T208" s="248"/>
      <c r="U208" s="13"/>
      <c r="V208" s="13"/>
      <c r="W208" s="13"/>
      <c r="X208" s="13"/>
      <c r="Y208" s="13"/>
      <c r="Z208" s="13"/>
      <c r="AA208" s="13"/>
      <c r="AB208" s="13"/>
      <c r="AC208" s="13"/>
      <c r="AD208" s="13"/>
      <c r="AE208" s="13"/>
      <c r="AT208" s="249" t="s">
        <v>293</v>
      </c>
      <c r="AU208" s="249" t="s">
        <v>84</v>
      </c>
      <c r="AV208" s="13" t="s">
        <v>84</v>
      </c>
      <c r="AW208" s="13" t="s">
        <v>37</v>
      </c>
      <c r="AX208" s="13" t="s">
        <v>75</v>
      </c>
      <c r="AY208" s="249" t="s">
        <v>207</v>
      </c>
    </row>
    <row r="209" s="13" customFormat="1">
      <c r="A209" s="13"/>
      <c r="B209" s="239"/>
      <c r="C209" s="240"/>
      <c r="D209" s="221" t="s">
        <v>293</v>
      </c>
      <c r="E209" s="241" t="s">
        <v>19</v>
      </c>
      <c r="F209" s="242" t="s">
        <v>920</v>
      </c>
      <c r="G209" s="240"/>
      <c r="H209" s="243">
        <v>4.8300000000000001</v>
      </c>
      <c r="I209" s="244"/>
      <c r="J209" s="240"/>
      <c r="K209" s="240"/>
      <c r="L209" s="245"/>
      <c r="M209" s="246"/>
      <c r="N209" s="247"/>
      <c r="O209" s="247"/>
      <c r="P209" s="247"/>
      <c r="Q209" s="247"/>
      <c r="R209" s="247"/>
      <c r="S209" s="247"/>
      <c r="T209" s="248"/>
      <c r="U209" s="13"/>
      <c r="V209" s="13"/>
      <c r="W209" s="13"/>
      <c r="X209" s="13"/>
      <c r="Y209" s="13"/>
      <c r="Z209" s="13"/>
      <c r="AA209" s="13"/>
      <c r="AB209" s="13"/>
      <c r="AC209" s="13"/>
      <c r="AD209" s="13"/>
      <c r="AE209" s="13"/>
      <c r="AT209" s="249" t="s">
        <v>293</v>
      </c>
      <c r="AU209" s="249" t="s">
        <v>84</v>
      </c>
      <c r="AV209" s="13" t="s">
        <v>84</v>
      </c>
      <c r="AW209" s="13" t="s">
        <v>37</v>
      </c>
      <c r="AX209" s="13" t="s">
        <v>75</v>
      </c>
      <c r="AY209" s="249" t="s">
        <v>207</v>
      </c>
    </row>
    <row r="210" s="13" customFormat="1">
      <c r="A210" s="13"/>
      <c r="B210" s="239"/>
      <c r="C210" s="240"/>
      <c r="D210" s="221" t="s">
        <v>293</v>
      </c>
      <c r="E210" s="241" t="s">
        <v>19</v>
      </c>
      <c r="F210" s="242" t="s">
        <v>921</v>
      </c>
      <c r="G210" s="240"/>
      <c r="H210" s="243">
        <v>0.34699999999999998</v>
      </c>
      <c r="I210" s="244"/>
      <c r="J210" s="240"/>
      <c r="K210" s="240"/>
      <c r="L210" s="245"/>
      <c r="M210" s="246"/>
      <c r="N210" s="247"/>
      <c r="O210" s="247"/>
      <c r="P210" s="247"/>
      <c r="Q210" s="247"/>
      <c r="R210" s="247"/>
      <c r="S210" s="247"/>
      <c r="T210" s="248"/>
      <c r="U210" s="13"/>
      <c r="V210" s="13"/>
      <c r="W210" s="13"/>
      <c r="X210" s="13"/>
      <c r="Y210" s="13"/>
      <c r="Z210" s="13"/>
      <c r="AA210" s="13"/>
      <c r="AB210" s="13"/>
      <c r="AC210" s="13"/>
      <c r="AD210" s="13"/>
      <c r="AE210" s="13"/>
      <c r="AT210" s="249" t="s">
        <v>293</v>
      </c>
      <c r="AU210" s="249" t="s">
        <v>84</v>
      </c>
      <c r="AV210" s="13" t="s">
        <v>84</v>
      </c>
      <c r="AW210" s="13" t="s">
        <v>37</v>
      </c>
      <c r="AX210" s="13" t="s">
        <v>75</v>
      </c>
      <c r="AY210" s="249" t="s">
        <v>207</v>
      </c>
    </row>
    <row r="211" s="15" customFormat="1">
      <c r="A211" s="15"/>
      <c r="B211" s="270"/>
      <c r="C211" s="271"/>
      <c r="D211" s="221" t="s">
        <v>293</v>
      </c>
      <c r="E211" s="272" t="s">
        <v>19</v>
      </c>
      <c r="F211" s="273" t="s">
        <v>344</v>
      </c>
      <c r="G211" s="271"/>
      <c r="H211" s="274">
        <v>11.478999999999999</v>
      </c>
      <c r="I211" s="275"/>
      <c r="J211" s="271"/>
      <c r="K211" s="271"/>
      <c r="L211" s="276"/>
      <c r="M211" s="277"/>
      <c r="N211" s="278"/>
      <c r="O211" s="278"/>
      <c r="P211" s="278"/>
      <c r="Q211" s="278"/>
      <c r="R211" s="278"/>
      <c r="S211" s="278"/>
      <c r="T211" s="279"/>
      <c r="U211" s="15"/>
      <c r="V211" s="15"/>
      <c r="W211" s="15"/>
      <c r="X211" s="15"/>
      <c r="Y211" s="15"/>
      <c r="Z211" s="15"/>
      <c r="AA211" s="15"/>
      <c r="AB211" s="15"/>
      <c r="AC211" s="15"/>
      <c r="AD211" s="15"/>
      <c r="AE211" s="15"/>
      <c r="AT211" s="280" t="s">
        <v>293</v>
      </c>
      <c r="AU211" s="280" t="s">
        <v>84</v>
      </c>
      <c r="AV211" s="15" t="s">
        <v>225</v>
      </c>
      <c r="AW211" s="15" t="s">
        <v>37</v>
      </c>
      <c r="AX211" s="15" t="s">
        <v>82</v>
      </c>
      <c r="AY211" s="280" t="s">
        <v>207</v>
      </c>
    </row>
    <row r="212" s="2" customFormat="1" ht="14.4" customHeight="1">
      <c r="A212" s="40"/>
      <c r="B212" s="41"/>
      <c r="C212" s="208" t="s">
        <v>922</v>
      </c>
      <c r="D212" s="208" t="s">
        <v>208</v>
      </c>
      <c r="E212" s="209" t="s">
        <v>923</v>
      </c>
      <c r="F212" s="210" t="s">
        <v>924</v>
      </c>
      <c r="G212" s="211" t="s">
        <v>281</v>
      </c>
      <c r="H212" s="212">
        <v>134</v>
      </c>
      <c r="I212" s="213"/>
      <c r="J212" s="214">
        <f>ROUND(I212*H212,2)</f>
        <v>0</v>
      </c>
      <c r="K212" s="210" t="s">
        <v>212</v>
      </c>
      <c r="L212" s="46"/>
      <c r="M212" s="215" t="s">
        <v>19</v>
      </c>
      <c r="N212" s="216" t="s">
        <v>46</v>
      </c>
      <c r="O212" s="86"/>
      <c r="P212" s="217">
        <f>O212*H212</f>
        <v>0</v>
      </c>
      <c r="Q212" s="217">
        <v>0</v>
      </c>
      <c r="R212" s="217">
        <f>Q212*H212</f>
        <v>0</v>
      </c>
      <c r="S212" s="217">
        <v>0</v>
      </c>
      <c r="T212" s="218">
        <f>S212*H212</f>
        <v>0</v>
      </c>
      <c r="U212" s="40"/>
      <c r="V212" s="40"/>
      <c r="W212" s="40"/>
      <c r="X212" s="40"/>
      <c r="Y212" s="40"/>
      <c r="Z212" s="40"/>
      <c r="AA212" s="40"/>
      <c r="AB212" s="40"/>
      <c r="AC212" s="40"/>
      <c r="AD212" s="40"/>
      <c r="AE212" s="40"/>
      <c r="AR212" s="219" t="s">
        <v>225</v>
      </c>
      <c r="AT212" s="219" t="s">
        <v>208</v>
      </c>
      <c r="AU212" s="219" t="s">
        <v>84</v>
      </c>
      <c r="AY212" s="19" t="s">
        <v>207</v>
      </c>
      <c r="BE212" s="220">
        <f>IF(N212="základní",J212,0)</f>
        <v>0</v>
      </c>
      <c r="BF212" s="220">
        <f>IF(N212="snížená",J212,0)</f>
        <v>0</v>
      </c>
      <c r="BG212" s="220">
        <f>IF(N212="zákl. přenesená",J212,0)</f>
        <v>0</v>
      </c>
      <c r="BH212" s="220">
        <f>IF(N212="sníž. přenesená",J212,0)</f>
        <v>0</v>
      </c>
      <c r="BI212" s="220">
        <f>IF(N212="nulová",J212,0)</f>
        <v>0</v>
      </c>
      <c r="BJ212" s="19" t="s">
        <v>82</v>
      </c>
      <c r="BK212" s="220">
        <f>ROUND(I212*H212,2)</f>
        <v>0</v>
      </c>
      <c r="BL212" s="19" t="s">
        <v>225</v>
      </c>
      <c r="BM212" s="219" t="s">
        <v>925</v>
      </c>
    </row>
    <row r="213" s="2" customFormat="1">
      <c r="A213" s="40"/>
      <c r="B213" s="41"/>
      <c r="C213" s="42"/>
      <c r="D213" s="221" t="s">
        <v>215</v>
      </c>
      <c r="E213" s="42"/>
      <c r="F213" s="222" t="s">
        <v>926</v>
      </c>
      <c r="G213" s="42"/>
      <c r="H213" s="42"/>
      <c r="I213" s="223"/>
      <c r="J213" s="42"/>
      <c r="K213" s="42"/>
      <c r="L213" s="46"/>
      <c r="M213" s="224"/>
      <c r="N213" s="225"/>
      <c r="O213" s="86"/>
      <c r="P213" s="86"/>
      <c r="Q213" s="86"/>
      <c r="R213" s="86"/>
      <c r="S213" s="86"/>
      <c r="T213" s="87"/>
      <c r="U213" s="40"/>
      <c r="V213" s="40"/>
      <c r="W213" s="40"/>
      <c r="X213" s="40"/>
      <c r="Y213" s="40"/>
      <c r="Z213" s="40"/>
      <c r="AA213" s="40"/>
      <c r="AB213" s="40"/>
      <c r="AC213" s="40"/>
      <c r="AD213" s="40"/>
      <c r="AE213" s="40"/>
      <c r="AT213" s="19" t="s">
        <v>215</v>
      </c>
      <c r="AU213" s="19" t="s">
        <v>84</v>
      </c>
    </row>
    <row r="214" s="2" customFormat="1" ht="14.4" customHeight="1">
      <c r="A214" s="40"/>
      <c r="B214" s="41"/>
      <c r="C214" s="208" t="s">
        <v>927</v>
      </c>
      <c r="D214" s="208" t="s">
        <v>208</v>
      </c>
      <c r="E214" s="209" t="s">
        <v>928</v>
      </c>
      <c r="F214" s="210" t="s">
        <v>929</v>
      </c>
      <c r="G214" s="211" t="s">
        <v>281</v>
      </c>
      <c r="H214" s="212">
        <v>134</v>
      </c>
      <c r="I214" s="213"/>
      <c r="J214" s="214">
        <f>ROUND(I214*H214,2)</f>
        <v>0</v>
      </c>
      <c r="K214" s="210" t="s">
        <v>212</v>
      </c>
      <c r="L214" s="46"/>
      <c r="M214" s="215" t="s">
        <v>19</v>
      </c>
      <c r="N214" s="216" t="s">
        <v>46</v>
      </c>
      <c r="O214" s="86"/>
      <c r="P214" s="217">
        <f>O214*H214</f>
        <v>0</v>
      </c>
      <c r="Q214" s="217">
        <v>0</v>
      </c>
      <c r="R214" s="217">
        <f>Q214*H214</f>
        <v>0</v>
      </c>
      <c r="S214" s="217">
        <v>0</v>
      </c>
      <c r="T214" s="218">
        <f>S214*H214</f>
        <v>0</v>
      </c>
      <c r="U214" s="40"/>
      <c r="V214" s="40"/>
      <c r="W214" s="40"/>
      <c r="X214" s="40"/>
      <c r="Y214" s="40"/>
      <c r="Z214" s="40"/>
      <c r="AA214" s="40"/>
      <c r="AB214" s="40"/>
      <c r="AC214" s="40"/>
      <c r="AD214" s="40"/>
      <c r="AE214" s="40"/>
      <c r="AR214" s="219" t="s">
        <v>225</v>
      </c>
      <c r="AT214" s="219" t="s">
        <v>208</v>
      </c>
      <c r="AU214" s="219" t="s">
        <v>84</v>
      </c>
      <c r="AY214" s="19" t="s">
        <v>207</v>
      </c>
      <c r="BE214" s="220">
        <f>IF(N214="základní",J214,0)</f>
        <v>0</v>
      </c>
      <c r="BF214" s="220">
        <f>IF(N214="snížená",J214,0)</f>
        <v>0</v>
      </c>
      <c r="BG214" s="220">
        <f>IF(N214="zákl. přenesená",J214,0)</f>
        <v>0</v>
      </c>
      <c r="BH214" s="220">
        <f>IF(N214="sníž. přenesená",J214,0)</f>
        <v>0</v>
      </c>
      <c r="BI214" s="220">
        <f>IF(N214="nulová",J214,0)</f>
        <v>0</v>
      </c>
      <c r="BJ214" s="19" t="s">
        <v>82</v>
      </c>
      <c r="BK214" s="220">
        <f>ROUND(I214*H214,2)</f>
        <v>0</v>
      </c>
      <c r="BL214" s="19" t="s">
        <v>225</v>
      </c>
      <c r="BM214" s="219" t="s">
        <v>930</v>
      </c>
    </row>
    <row r="215" s="2" customFormat="1">
      <c r="A215" s="40"/>
      <c r="B215" s="41"/>
      <c r="C215" s="42"/>
      <c r="D215" s="221" t="s">
        <v>215</v>
      </c>
      <c r="E215" s="42"/>
      <c r="F215" s="222" t="s">
        <v>926</v>
      </c>
      <c r="G215" s="42"/>
      <c r="H215" s="42"/>
      <c r="I215" s="223"/>
      <c r="J215" s="42"/>
      <c r="K215" s="42"/>
      <c r="L215" s="46"/>
      <c r="M215" s="224"/>
      <c r="N215" s="225"/>
      <c r="O215" s="86"/>
      <c r="P215" s="86"/>
      <c r="Q215" s="86"/>
      <c r="R215" s="86"/>
      <c r="S215" s="86"/>
      <c r="T215" s="87"/>
      <c r="U215" s="40"/>
      <c r="V215" s="40"/>
      <c r="W215" s="40"/>
      <c r="X215" s="40"/>
      <c r="Y215" s="40"/>
      <c r="Z215" s="40"/>
      <c r="AA215" s="40"/>
      <c r="AB215" s="40"/>
      <c r="AC215" s="40"/>
      <c r="AD215" s="40"/>
      <c r="AE215" s="40"/>
      <c r="AT215" s="19" t="s">
        <v>215</v>
      </c>
      <c r="AU215" s="19" t="s">
        <v>84</v>
      </c>
    </row>
    <row r="216" s="13" customFormat="1">
      <c r="A216" s="13"/>
      <c r="B216" s="239"/>
      <c r="C216" s="240"/>
      <c r="D216" s="221" t="s">
        <v>293</v>
      </c>
      <c r="E216" s="241" t="s">
        <v>19</v>
      </c>
      <c r="F216" s="242" t="s">
        <v>931</v>
      </c>
      <c r="G216" s="240"/>
      <c r="H216" s="243">
        <v>134</v>
      </c>
      <c r="I216" s="244"/>
      <c r="J216" s="240"/>
      <c r="K216" s="240"/>
      <c r="L216" s="245"/>
      <c r="M216" s="246"/>
      <c r="N216" s="247"/>
      <c r="O216" s="247"/>
      <c r="P216" s="247"/>
      <c r="Q216" s="247"/>
      <c r="R216" s="247"/>
      <c r="S216" s="247"/>
      <c r="T216" s="248"/>
      <c r="U216" s="13"/>
      <c r="V216" s="13"/>
      <c r="W216" s="13"/>
      <c r="X216" s="13"/>
      <c r="Y216" s="13"/>
      <c r="Z216" s="13"/>
      <c r="AA216" s="13"/>
      <c r="AB216" s="13"/>
      <c r="AC216" s="13"/>
      <c r="AD216" s="13"/>
      <c r="AE216" s="13"/>
      <c r="AT216" s="249" t="s">
        <v>293</v>
      </c>
      <c r="AU216" s="249" t="s">
        <v>84</v>
      </c>
      <c r="AV216" s="13" t="s">
        <v>84</v>
      </c>
      <c r="AW216" s="13" t="s">
        <v>37</v>
      </c>
      <c r="AX216" s="13" t="s">
        <v>82</v>
      </c>
      <c r="AY216" s="249" t="s">
        <v>207</v>
      </c>
    </row>
    <row r="217" s="11" customFormat="1" ht="22.8" customHeight="1">
      <c r="A217" s="11"/>
      <c r="B217" s="194"/>
      <c r="C217" s="195"/>
      <c r="D217" s="196" t="s">
        <v>74</v>
      </c>
      <c r="E217" s="237" t="s">
        <v>398</v>
      </c>
      <c r="F217" s="237" t="s">
        <v>399</v>
      </c>
      <c r="G217" s="195"/>
      <c r="H217" s="195"/>
      <c r="I217" s="198"/>
      <c r="J217" s="238">
        <f>BK217</f>
        <v>0</v>
      </c>
      <c r="K217" s="195"/>
      <c r="L217" s="200"/>
      <c r="M217" s="201"/>
      <c r="N217" s="202"/>
      <c r="O217" s="202"/>
      <c r="P217" s="203">
        <f>SUM(P218:P226)</f>
        <v>0</v>
      </c>
      <c r="Q217" s="202"/>
      <c r="R217" s="203">
        <f>SUM(R218:R226)</f>
        <v>0</v>
      </c>
      <c r="S217" s="202"/>
      <c r="T217" s="204">
        <f>SUM(T218:T226)</f>
        <v>0</v>
      </c>
      <c r="U217" s="11"/>
      <c r="V217" s="11"/>
      <c r="W217" s="11"/>
      <c r="X217" s="11"/>
      <c r="Y217" s="11"/>
      <c r="Z217" s="11"/>
      <c r="AA217" s="11"/>
      <c r="AB217" s="11"/>
      <c r="AC217" s="11"/>
      <c r="AD217" s="11"/>
      <c r="AE217" s="11"/>
      <c r="AR217" s="205" t="s">
        <v>82</v>
      </c>
      <c r="AT217" s="206" t="s">
        <v>74</v>
      </c>
      <c r="AU217" s="206" t="s">
        <v>82</v>
      </c>
      <c r="AY217" s="205" t="s">
        <v>207</v>
      </c>
      <c r="BK217" s="207">
        <f>SUM(BK218:BK226)</f>
        <v>0</v>
      </c>
    </row>
    <row r="218" s="2" customFormat="1" ht="24.15" customHeight="1">
      <c r="A218" s="40"/>
      <c r="B218" s="41"/>
      <c r="C218" s="208" t="s">
        <v>932</v>
      </c>
      <c r="D218" s="208" t="s">
        <v>208</v>
      </c>
      <c r="E218" s="209" t="s">
        <v>733</v>
      </c>
      <c r="F218" s="210" t="s">
        <v>734</v>
      </c>
      <c r="G218" s="211" t="s">
        <v>305</v>
      </c>
      <c r="H218" s="212">
        <v>22.972000000000001</v>
      </c>
      <c r="I218" s="213"/>
      <c r="J218" s="214">
        <f>ROUND(I218*H218,2)</f>
        <v>0</v>
      </c>
      <c r="K218" s="210" t="s">
        <v>212</v>
      </c>
      <c r="L218" s="46"/>
      <c r="M218" s="215" t="s">
        <v>19</v>
      </c>
      <c r="N218" s="216" t="s">
        <v>46</v>
      </c>
      <c r="O218" s="86"/>
      <c r="P218" s="217">
        <f>O218*H218</f>
        <v>0</v>
      </c>
      <c r="Q218" s="217">
        <v>0</v>
      </c>
      <c r="R218" s="217">
        <f>Q218*H218</f>
        <v>0</v>
      </c>
      <c r="S218" s="217">
        <v>0</v>
      </c>
      <c r="T218" s="218">
        <f>S218*H218</f>
        <v>0</v>
      </c>
      <c r="U218" s="40"/>
      <c r="V218" s="40"/>
      <c r="W218" s="40"/>
      <c r="X218" s="40"/>
      <c r="Y218" s="40"/>
      <c r="Z218" s="40"/>
      <c r="AA218" s="40"/>
      <c r="AB218" s="40"/>
      <c r="AC218" s="40"/>
      <c r="AD218" s="40"/>
      <c r="AE218" s="40"/>
      <c r="AR218" s="219" t="s">
        <v>225</v>
      </c>
      <c r="AT218" s="219" t="s">
        <v>208</v>
      </c>
      <c r="AU218" s="219" t="s">
        <v>84</v>
      </c>
      <c r="AY218" s="19" t="s">
        <v>207</v>
      </c>
      <c r="BE218" s="220">
        <f>IF(N218="základní",J218,0)</f>
        <v>0</v>
      </c>
      <c r="BF218" s="220">
        <f>IF(N218="snížená",J218,0)</f>
        <v>0</v>
      </c>
      <c r="BG218" s="220">
        <f>IF(N218="zákl. přenesená",J218,0)</f>
        <v>0</v>
      </c>
      <c r="BH218" s="220">
        <f>IF(N218="sníž. přenesená",J218,0)</f>
        <v>0</v>
      </c>
      <c r="BI218" s="220">
        <f>IF(N218="nulová",J218,0)</f>
        <v>0</v>
      </c>
      <c r="BJ218" s="19" t="s">
        <v>82</v>
      </c>
      <c r="BK218" s="220">
        <f>ROUND(I218*H218,2)</f>
        <v>0</v>
      </c>
      <c r="BL218" s="19" t="s">
        <v>225</v>
      </c>
      <c r="BM218" s="219" t="s">
        <v>933</v>
      </c>
    </row>
    <row r="219" s="2" customFormat="1">
      <c r="A219" s="40"/>
      <c r="B219" s="41"/>
      <c r="C219" s="42"/>
      <c r="D219" s="221" t="s">
        <v>215</v>
      </c>
      <c r="E219" s="42"/>
      <c r="F219" s="222" t="s">
        <v>736</v>
      </c>
      <c r="G219" s="42"/>
      <c r="H219" s="42"/>
      <c r="I219" s="223"/>
      <c r="J219" s="42"/>
      <c r="K219" s="42"/>
      <c r="L219" s="46"/>
      <c r="M219" s="224"/>
      <c r="N219" s="225"/>
      <c r="O219" s="86"/>
      <c r="P219" s="86"/>
      <c r="Q219" s="86"/>
      <c r="R219" s="86"/>
      <c r="S219" s="86"/>
      <c r="T219" s="87"/>
      <c r="U219" s="40"/>
      <c r="V219" s="40"/>
      <c r="W219" s="40"/>
      <c r="X219" s="40"/>
      <c r="Y219" s="40"/>
      <c r="Z219" s="40"/>
      <c r="AA219" s="40"/>
      <c r="AB219" s="40"/>
      <c r="AC219" s="40"/>
      <c r="AD219" s="40"/>
      <c r="AE219" s="40"/>
      <c r="AT219" s="19" t="s">
        <v>215</v>
      </c>
      <c r="AU219" s="19" t="s">
        <v>84</v>
      </c>
    </row>
    <row r="220" s="2" customFormat="1" ht="14.4" customHeight="1">
      <c r="A220" s="40"/>
      <c r="B220" s="41"/>
      <c r="C220" s="208" t="s">
        <v>934</v>
      </c>
      <c r="D220" s="208" t="s">
        <v>208</v>
      </c>
      <c r="E220" s="209" t="s">
        <v>737</v>
      </c>
      <c r="F220" s="210" t="s">
        <v>738</v>
      </c>
      <c r="G220" s="211" t="s">
        <v>305</v>
      </c>
      <c r="H220" s="212">
        <v>22.972000000000001</v>
      </c>
      <c r="I220" s="213"/>
      <c r="J220" s="214">
        <f>ROUND(I220*H220,2)</f>
        <v>0</v>
      </c>
      <c r="K220" s="210" t="s">
        <v>212</v>
      </c>
      <c r="L220" s="46"/>
      <c r="M220" s="215" t="s">
        <v>19</v>
      </c>
      <c r="N220" s="216" t="s">
        <v>46</v>
      </c>
      <c r="O220" s="86"/>
      <c r="P220" s="217">
        <f>O220*H220</f>
        <v>0</v>
      </c>
      <c r="Q220" s="217">
        <v>0</v>
      </c>
      <c r="R220" s="217">
        <f>Q220*H220</f>
        <v>0</v>
      </c>
      <c r="S220" s="217">
        <v>0</v>
      </c>
      <c r="T220" s="218">
        <f>S220*H220</f>
        <v>0</v>
      </c>
      <c r="U220" s="40"/>
      <c r="V220" s="40"/>
      <c r="W220" s="40"/>
      <c r="X220" s="40"/>
      <c r="Y220" s="40"/>
      <c r="Z220" s="40"/>
      <c r="AA220" s="40"/>
      <c r="AB220" s="40"/>
      <c r="AC220" s="40"/>
      <c r="AD220" s="40"/>
      <c r="AE220" s="40"/>
      <c r="AR220" s="219" t="s">
        <v>225</v>
      </c>
      <c r="AT220" s="219" t="s">
        <v>208</v>
      </c>
      <c r="AU220" s="219" t="s">
        <v>84</v>
      </c>
      <c r="AY220" s="19" t="s">
        <v>207</v>
      </c>
      <c r="BE220" s="220">
        <f>IF(N220="základní",J220,0)</f>
        <v>0</v>
      </c>
      <c r="BF220" s="220">
        <f>IF(N220="snížená",J220,0)</f>
        <v>0</v>
      </c>
      <c r="BG220" s="220">
        <f>IF(N220="zákl. přenesená",J220,0)</f>
        <v>0</v>
      </c>
      <c r="BH220" s="220">
        <f>IF(N220="sníž. přenesená",J220,0)</f>
        <v>0</v>
      </c>
      <c r="BI220" s="220">
        <f>IF(N220="nulová",J220,0)</f>
        <v>0</v>
      </c>
      <c r="BJ220" s="19" t="s">
        <v>82</v>
      </c>
      <c r="BK220" s="220">
        <f>ROUND(I220*H220,2)</f>
        <v>0</v>
      </c>
      <c r="BL220" s="19" t="s">
        <v>225</v>
      </c>
      <c r="BM220" s="219" t="s">
        <v>935</v>
      </c>
    </row>
    <row r="221" s="2" customFormat="1">
      <c r="A221" s="40"/>
      <c r="B221" s="41"/>
      <c r="C221" s="42"/>
      <c r="D221" s="221" t="s">
        <v>215</v>
      </c>
      <c r="E221" s="42"/>
      <c r="F221" s="222" t="s">
        <v>740</v>
      </c>
      <c r="G221" s="42"/>
      <c r="H221" s="42"/>
      <c r="I221" s="223"/>
      <c r="J221" s="42"/>
      <c r="K221" s="42"/>
      <c r="L221" s="46"/>
      <c r="M221" s="224"/>
      <c r="N221" s="225"/>
      <c r="O221" s="86"/>
      <c r="P221" s="86"/>
      <c r="Q221" s="86"/>
      <c r="R221" s="86"/>
      <c r="S221" s="86"/>
      <c r="T221" s="87"/>
      <c r="U221" s="40"/>
      <c r="V221" s="40"/>
      <c r="W221" s="40"/>
      <c r="X221" s="40"/>
      <c r="Y221" s="40"/>
      <c r="Z221" s="40"/>
      <c r="AA221" s="40"/>
      <c r="AB221" s="40"/>
      <c r="AC221" s="40"/>
      <c r="AD221" s="40"/>
      <c r="AE221" s="40"/>
      <c r="AT221" s="19" t="s">
        <v>215</v>
      </c>
      <c r="AU221" s="19" t="s">
        <v>84</v>
      </c>
    </row>
    <row r="222" s="2" customFormat="1" ht="24.15" customHeight="1">
      <c r="A222" s="40"/>
      <c r="B222" s="41"/>
      <c r="C222" s="208" t="s">
        <v>936</v>
      </c>
      <c r="D222" s="208" t="s">
        <v>208</v>
      </c>
      <c r="E222" s="209" t="s">
        <v>741</v>
      </c>
      <c r="F222" s="210" t="s">
        <v>742</v>
      </c>
      <c r="G222" s="211" t="s">
        <v>305</v>
      </c>
      <c r="H222" s="212">
        <v>321.608</v>
      </c>
      <c r="I222" s="213"/>
      <c r="J222" s="214">
        <f>ROUND(I222*H222,2)</f>
        <v>0</v>
      </c>
      <c r="K222" s="210" t="s">
        <v>212</v>
      </c>
      <c r="L222" s="46"/>
      <c r="M222" s="215" t="s">
        <v>19</v>
      </c>
      <c r="N222" s="216" t="s">
        <v>46</v>
      </c>
      <c r="O222" s="86"/>
      <c r="P222" s="217">
        <f>O222*H222</f>
        <v>0</v>
      </c>
      <c r="Q222" s="217">
        <v>0</v>
      </c>
      <c r="R222" s="217">
        <f>Q222*H222</f>
        <v>0</v>
      </c>
      <c r="S222" s="217">
        <v>0</v>
      </c>
      <c r="T222" s="218">
        <f>S222*H222</f>
        <v>0</v>
      </c>
      <c r="U222" s="40"/>
      <c r="V222" s="40"/>
      <c r="W222" s="40"/>
      <c r="X222" s="40"/>
      <c r="Y222" s="40"/>
      <c r="Z222" s="40"/>
      <c r="AA222" s="40"/>
      <c r="AB222" s="40"/>
      <c r="AC222" s="40"/>
      <c r="AD222" s="40"/>
      <c r="AE222" s="40"/>
      <c r="AR222" s="219" t="s">
        <v>225</v>
      </c>
      <c r="AT222" s="219" t="s">
        <v>208</v>
      </c>
      <c r="AU222" s="219" t="s">
        <v>84</v>
      </c>
      <c r="AY222" s="19" t="s">
        <v>207</v>
      </c>
      <c r="BE222" s="220">
        <f>IF(N222="základní",J222,0)</f>
        <v>0</v>
      </c>
      <c r="BF222" s="220">
        <f>IF(N222="snížená",J222,0)</f>
        <v>0</v>
      </c>
      <c r="BG222" s="220">
        <f>IF(N222="zákl. přenesená",J222,0)</f>
        <v>0</v>
      </c>
      <c r="BH222" s="220">
        <f>IF(N222="sníž. přenesená",J222,0)</f>
        <v>0</v>
      </c>
      <c r="BI222" s="220">
        <f>IF(N222="nulová",J222,0)</f>
        <v>0</v>
      </c>
      <c r="BJ222" s="19" t="s">
        <v>82</v>
      </c>
      <c r="BK222" s="220">
        <f>ROUND(I222*H222,2)</f>
        <v>0</v>
      </c>
      <c r="BL222" s="19" t="s">
        <v>225</v>
      </c>
      <c r="BM222" s="219" t="s">
        <v>937</v>
      </c>
    </row>
    <row r="223" s="2" customFormat="1">
      <c r="A223" s="40"/>
      <c r="B223" s="41"/>
      <c r="C223" s="42"/>
      <c r="D223" s="221" t="s">
        <v>215</v>
      </c>
      <c r="E223" s="42"/>
      <c r="F223" s="222" t="s">
        <v>740</v>
      </c>
      <c r="G223" s="42"/>
      <c r="H223" s="42"/>
      <c r="I223" s="223"/>
      <c r="J223" s="42"/>
      <c r="K223" s="42"/>
      <c r="L223" s="46"/>
      <c r="M223" s="224"/>
      <c r="N223" s="225"/>
      <c r="O223" s="86"/>
      <c r="P223" s="86"/>
      <c r="Q223" s="86"/>
      <c r="R223" s="86"/>
      <c r="S223" s="86"/>
      <c r="T223" s="87"/>
      <c r="U223" s="40"/>
      <c r="V223" s="40"/>
      <c r="W223" s="40"/>
      <c r="X223" s="40"/>
      <c r="Y223" s="40"/>
      <c r="Z223" s="40"/>
      <c r="AA223" s="40"/>
      <c r="AB223" s="40"/>
      <c r="AC223" s="40"/>
      <c r="AD223" s="40"/>
      <c r="AE223" s="40"/>
      <c r="AT223" s="19" t="s">
        <v>215</v>
      </c>
      <c r="AU223" s="19" t="s">
        <v>84</v>
      </c>
    </row>
    <row r="224" s="13" customFormat="1">
      <c r="A224" s="13"/>
      <c r="B224" s="239"/>
      <c r="C224" s="240"/>
      <c r="D224" s="221" t="s">
        <v>293</v>
      </c>
      <c r="E224" s="240"/>
      <c r="F224" s="242" t="s">
        <v>938</v>
      </c>
      <c r="G224" s="240"/>
      <c r="H224" s="243">
        <v>321.608</v>
      </c>
      <c r="I224" s="244"/>
      <c r="J224" s="240"/>
      <c r="K224" s="240"/>
      <c r="L224" s="245"/>
      <c r="M224" s="246"/>
      <c r="N224" s="247"/>
      <c r="O224" s="247"/>
      <c r="P224" s="247"/>
      <c r="Q224" s="247"/>
      <c r="R224" s="247"/>
      <c r="S224" s="247"/>
      <c r="T224" s="248"/>
      <c r="U224" s="13"/>
      <c r="V224" s="13"/>
      <c r="W224" s="13"/>
      <c r="X224" s="13"/>
      <c r="Y224" s="13"/>
      <c r="Z224" s="13"/>
      <c r="AA224" s="13"/>
      <c r="AB224" s="13"/>
      <c r="AC224" s="13"/>
      <c r="AD224" s="13"/>
      <c r="AE224" s="13"/>
      <c r="AT224" s="249" t="s">
        <v>293</v>
      </c>
      <c r="AU224" s="249" t="s">
        <v>84</v>
      </c>
      <c r="AV224" s="13" t="s">
        <v>84</v>
      </c>
      <c r="AW224" s="13" t="s">
        <v>4</v>
      </c>
      <c r="AX224" s="13" t="s">
        <v>82</v>
      </c>
      <c r="AY224" s="249" t="s">
        <v>207</v>
      </c>
    </row>
    <row r="225" s="2" customFormat="1" ht="24.15" customHeight="1">
      <c r="A225" s="40"/>
      <c r="B225" s="41"/>
      <c r="C225" s="208" t="s">
        <v>939</v>
      </c>
      <c r="D225" s="208" t="s">
        <v>208</v>
      </c>
      <c r="E225" s="209" t="s">
        <v>940</v>
      </c>
      <c r="F225" s="210" t="s">
        <v>941</v>
      </c>
      <c r="G225" s="211" t="s">
        <v>305</v>
      </c>
      <c r="H225" s="212">
        <v>22.972000000000001</v>
      </c>
      <c r="I225" s="213"/>
      <c r="J225" s="214">
        <f>ROUND(I225*H225,2)</f>
        <v>0</v>
      </c>
      <c r="K225" s="210" t="s">
        <v>212</v>
      </c>
      <c r="L225" s="46"/>
      <c r="M225" s="215" t="s">
        <v>19</v>
      </c>
      <c r="N225" s="216" t="s">
        <v>46</v>
      </c>
      <c r="O225" s="86"/>
      <c r="P225" s="217">
        <f>O225*H225</f>
        <v>0</v>
      </c>
      <c r="Q225" s="217">
        <v>0</v>
      </c>
      <c r="R225" s="217">
        <f>Q225*H225</f>
        <v>0</v>
      </c>
      <c r="S225" s="217">
        <v>0</v>
      </c>
      <c r="T225" s="218">
        <f>S225*H225</f>
        <v>0</v>
      </c>
      <c r="U225" s="40"/>
      <c r="V225" s="40"/>
      <c r="W225" s="40"/>
      <c r="X225" s="40"/>
      <c r="Y225" s="40"/>
      <c r="Z225" s="40"/>
      <c r="AA225" s="40"/>
      <c r="AB225" s="40"/>
      <c r="AC225" s="40"/>
      <c r="AD225" s="40"/>
      <c r="AE225" s="40"/>
      <c r="AR225" s="219" t="s">
        <v>225</v>
      </c>
      <c r="AT225" s="219" t="s">
        <v>208</v>
      </c>
      <c r="AU225" s="219" t="s">
        <v>84</v>
      </c>
      <c r="AY225" s="19" t="s">
        <v>207</v>
      </c>
      <c r="BE225" s="220">
        <f>IF(N225="základní",J225,0)</f>
        <v>0</v>
      </c>
      <c r="BF225" s="220">
        <f>IF(N225="snížená",J225,0)</f>
        <v>0</v>
      </c>
      <c r="BG225" s="220">
        <f>IF(N225="zákl. přenesená",J225,0)</f>
        <v>0</v>
      </c>
      <c r="BH225" s="220">
        <f>IF(N225="sníž. přenesená",J225,0)</f>
        <v>0</v>
      </c>
      <c r="BI225" s="220">
        <f>IF(N225="nulová",J225,0)</f>
        <v>0</v>
      </c>
      <c r="BJ225" s="19" t="s">
        <v>82</v>
      </c>
      <c r="BK225" s="220">
        <f>ROUND(I225*H225,2)</f>
        <v>0</v>
      </c>
      <c r="BL225" s="19" t="s">
        <v>225</v>
      </c>
      <c r="BM225" s="219" t="s">
        <v>942</v>
      </c>
    </row>
    <row r="226" s="2" customFormat="1">
      <c r="A226" s="40"/>
      <c r="B226" s="41"/>
      <c r="C226" s="42"/>
      <c r="D226" s="221" t="s">
        <v>215</v>
      </c>
      <c r="E226" s="42"/>
      <c r="F226" s="222" t="s">
        <v>748</v>
      </c>
      <c r="G226" s="42"/>
      <c r="H226" s="42"/>
      <c r="I226" s="223"/>
      <c r="J226" s="42"/>
      <c r="K226" s="42"/>
      <c r="L226" s="46"/>
      <c r="M226" s="224"/>
      <c r="N226" s="225"/>
      <c r="O226" s="86"/>
      <c r="P226" s="86"/>
      <c r="Q226" s="86"/>
      <c r="R226" s="86"/>
      <c r="S226" s="86"/>
      <c r="T226" s="87"/>
      <c r="U226" s="40"/>
      <c r="V226" s="40"/>
      <c r="W226" s="40"/>
      <c r="X226" s="40"/>
      <c r="Y226" s="40"/>
      <c r="Z226" s="40"/>
      <c r="AA226" s="40"/>
      <c r="AB226" s="40"/>
      <c r="AC226" s="40"/>
      <c r="AD226" s="40"/>
      <c r="AE226" s="40"/>
      <c r="AT226" s="19" t="s">
        <v>215</v>
      </c>
      <c r="AU226" s="19" t="s">
        <v>84</v>
      </c>
    </row>
    <row r="227" s="11" customFormat="1" ht="22.8" customHeight="1">
      <c r="A227" s="11"/>
      <c r="B227" s="194"/>
      <c r="C227" s="195"/>
      <c r="D227" s="196" t="s">
        <v>74</v>
      </c>
      <c r="E227" s="237" t="s">
        <v>423</v>
      </c>
      <c r="F227" s="237" t="s">
        <v>424</v>
      </c>
      <c r="G227" s="195"/>
      <c r="H227" s="195"/>
      <c r="I227" s="198"/>
      <c r="J227" s="238">
        <f>BK227</f>
        <v>0</v>
      </c>
      <c r="K227" s="195"/>
      <c r="L227" s="200"/>
      <c r="M227" s="201"/>
      <c r="N227" s="202"/>
      <c r="O227" s="202"/>
      <c r="P227" s="203">
        <f>SUM(P228:P229)</f>
        <v>0</v>
      </c>
      <c r="Q227" s="202"/>
      <c r="R227" s="203">
        <f>SUM(R228:R229)</f>
        <v>0</v>
      </c>
      <c r="S227" s="202"/>
      <c r="T227" s="204">
        <f>SUM(T228:T229)</f>
        <v>0</v>
      </c>
      <c r="U227" s="11"/>
      <c r="V227" s="11"/>
      <c r="W227" s="11"/>
      <c r="X227" s="11"/>
      <c r="Y227" s="11"/>
      <c r="Z227" s="11"/>
      <c r="AA227" s="11"/>
      <c r="AB227" s="11"/>
      <c r="AC227" s="11"/>
      <c r="AD227" s="11"/>
      <c r="AE227" s="11"/>
      <c r="AR227" s="205" t="s">
        <v>82</v>
      </c>
      <c r="AT227" s="206" t="s">
        <v>74</v>
      </c>
      <c r="AU227" s="206" t="s">
        <v>82</v>
      </c>
      <c r="AY227" s="205" t="s">
        <v>207</v>
      </c>
      <c r="BK227" s="207">
        <f>SUM(BK228:BK229)</f>
        <v>0</v>
      </c>
    </row>
    <row r="228" s="2" customFormat="1" ht="24.15" customHeight="1">
      <c r="A228" s="40"/>
      <c r="B228" s="41"/>
      <c r="C228" s="208" t="s">
        <v>943</v>
      </c>
      <c r="D228" s="208" t="s">
        <v>208</v>
      </c>
      <c r="E228" s="209" t="s">
        <v>944</v>
      </c>
      <c r="F228" s="210" t="s">
        <v>945</v>
      </c>
      <c r="G228" s="211" t="s">
        <v>305</v>
      </c>
      <c r="H228" s="212">
        <v>357.08999999999997</v>
      </c>
      <c r="I228" s="213"/>
      <c r="J228" s="214">
        <f>ROUND(I228*H228,2)</f>
        <v>0</v>
      </c>
      <c r="K228" s="210" t="s">
        <v>212</v>
      </c>
      <c r="L228" s="46"/>
      <c r="M228" s="215" t="s">
        <v>19</v>
      </c>
      <c r="N228" s="216" t="s">
        <v>46</v>
      </c>
      <c r="O228" s="86"/>
      <c r="P228" s="217">
        <f>O228*H228</f>
        <v>0</v>
      </c>
      <c r="Q228" s="217">
        <v>0</v>
      </c>
      <c r="R228" s="217">
        <f>Q228*H228</f>
        <v>0</v>
      </c>
      <c r="S228" s="217">
        <v>0</v>
      </c>
      <c r="T228" s="218">
        <f>S228*H228</f>
        <v>0</v>
      </c>
      <c r="U228" s="40"/>
      <c r="V228" s="40"/>
      <c r="W228" s="40"/>
      <c r="X228" s="40"/>
      <c r="Y228" s="40"/>
      <c r="Z228" s="40"/>
      <c r="AA228" s="40"/>
      <c r="AB228" s="40"/>
      <c r="AC228" s="40"/>
      <c r="AD228" s="40"/>
      <c r="AE228" s="40"/>
      <c r="AR228" s="219" t="s">
        <v>225</v>
      </c>
      <c r="AT228" s="219" t="s">
        <v>208</v>
      </c>
      <c r="AU228" s="219" t="s">
        <v>84</v>
      </c>
      <c r="AY228" s="19" t="s">
        <v>207</v>
      </c>
      <c r="BE228" s="220">
        <f>IF(N228="základní",J228,0)</f>
        <v>0</v>
      </c>
      <c r="BF228" s="220">
        <f>IF(N228="snížená",J228,0)</f>
        <v>0</v>
      </c>
      <c r="BG228" s="220">
        <f>IF(N228="zákl. přenesená",J228,0)</f>
        <v>0</v>
      </c>
      <c r="BH228" s="220">
        <f>IF(N228="sníž. přenesená",J228,0)</f>
        <v>0</v>
      </c>
      <c r="BI228" s="220">
        <f>IF(N228="nulová",J228,0)</f>
        <v>0</v>
      </c>
      <c r="BJ228" s="19" t="s">
        <v>82</v>
      </c>
      <c r="BK228" s="220">
        <f>ROUND(I228*H228,2)</f>
        <v>0</v>
      </c>
      <c r="BL228" s="19" t="s">
        <v>225</v>
      </c>
      <c r="BM228" s="219" t="s">
        <v>946</v>
      </c>
    </row>
    <row r="229" s="2" customFormat="1">
      <c r="A229" s="40"/>
      <c r="B229" s="41"/>
      <c r="C229" s="42"/>
      <c r="D229" s="221" t="s">
        <v>215</v>
      </c>
      <c r="E229" s="42"/>
      <c r="F229" s="222" t="s">
        <v>947</v>
      </c>
      <c r="G229" s="42"/>
      <c r="H229" s="42"/>
      <c r="I229" s="223"/>
      <c r="J229" s="42"/>
      <c r="K229" s="42"/>
      <c r="L229" s="46"/>
      <c r="M229" s="224"/>
      <c r="N229" s="225"/>
      <c r="O229" s="86"/>
      <c r="P229" s="86"/>
      <c r="Q229" s="86"/>
      <c r="R229" s="86"/>
      <c r="S229" s="86"/>
      <c r="T229" s="87"/>
      <c r="U229" s="40"/>
      <c r="V229" s="40"/>
      <c r="W229" s="40"/>
      <c r="X229" s="40"/>
      <c r="Y229" s="40"/>
      <c r="Z229" s="40"/>
      <c r="AA229" s="40"/>
      <c r="AB229" s="40"/>
      <c r="AC229" s="40"/>
      <c r="AD229" s="40"/>
      <c r="AE229" s="40"/>
      <c r="AT229" s="19" t="s">
        <v>215</v>
      </c>
      <c r="AU229" s="19" t="s">
        <v>84</v>
      </c>
    </row>
    <row r="230" s="11" customFormat="1" ht="25.92" customHeight="1">
      <c r="A230" s="11"/>
      <c r="B230" s="194"/>
      <c r="C230" s="195"/>
      <c r="D230" s="196" t="s">
        <v>74</v>
      </c>
      <c r="E230" s="197" t="s">
        <v>429</v>
      </c>
      <c r="F230" s="197" t="s">
        <v>594</v>
      </c>
      <c r="G230" s="195"/>
      <c r="H230" s="195"/>
      <c r="I230" s="198"/>
      <c r="J230" s="199">
        <f>BK230</f>
        <v>0</v>
      </c>
      <c r="K230" s="195"/>
      <c r="L230" s="200"/>
      <c r="M230" s="201"/>
      <c r="N230" s="202"/>
      <c r="O230" s="202"/>
      <c r="P230" s="203">
        <f>P231+P242</f>
        <v>0</v>
      </c>
      <c r="Q230" s="202"/>
      <c r="R230" s="203">
        <f>R231+R242</f>
        <v>11.201462000000001</v>
      </c>
      <c r="S230" s="202"/>
      <c r="T230" s="204">
        <f>T231+T242</f>
        <v>0</v>
      </c>
      <c r="U230" s="11"/>
      <c r="V230" s="11"/>
      <c r="W230" s="11"/>
      <c r="X230" s="11"/>
      <c r="Y230" s="11"/>
      <c r="Z230" s="11"/>
      <c r="AA230" s="11"/>
      <c r="AB230" s="11"/>
      <c r="AC230" s="11"/>
      <c r="AD230" s="11"/>
      <c r="AE230" s="11"/>
      <c r="AR230" s="205" t="s">
        <v>84</v>
      </c>
      <c r="AT230" s="206" t="s">
        <v>74</v>
      </c>
      <c r="AU230" s="206" t="s">
        <v>75</v>
      </c>
      <c r="AY230" s="205" t="s">
        <v>207</v>
      </c>
      <c r="BK230" s="207">
        <f>BK231+BK242</f>
        <v>0</v>
      </c>
    </row>
    <row r="231" s="11" customFormat="1" ht="22.8" customHeight="1">
      <c r="A231" s="11"/>
      <c r="B231" s="194"/>
      <c r="C231" s="195"/>
      <c r="D231" s="196" t="s">
        <v>74</v>
      </c>
      <c r="E231" s="237" t="s">
        <v>948</v>
      </c>
      <c r="F231" s="237" t="s">
        <v>949</v>
      </c>
      <c r="G231" s="195"/>
      <c r="H231" s="195"/>
      <c r="I231" s="198"/>
      <c r="J231" s="238">
        <f>BK231</f>
        <v>0</v>
      </c>
      <c r="K231" s="195"/>
      <c r="L231" s="200"/>
      <c r="M231" s="201"/>
      <c r="N231" s="202"/>
      <c r="O231" s="202"/>
      <c r="P231" s="203">
        <f>SUM(P232:P241)</f>
        <v>0</v>
      </c>
      <c r="Q231" s="202"/>
      <c r="R231" s="203">
        <f>SUM(R232:R241)</f>
        <v>10.003502000000001</v>
      </c>
      <c r="S231" s="202"/>
      <c r="T231" s="204">
        <f>SUM(T232:T241)</f>
        <v>0</v>
      </c>
      <c r="U231" s="11"/>
      <c r="V231" s="11"/>
      <c r="W231" s="11"/>
      <c r="X231" s="11"/>
      <c r="Y231" s="11"/>
      <c r="Z231" s="11"/>
      <c r="AA231" s="11"/>
      <c r="AB231" s="11"/>
      <c r="AC231" s="11"/>
      <c r="AD231" s="11"/>
      <c r="AE231" s="11"/>
      <c r="AR231" s="205" t="s">
        <v>84</v>
      </c>
      <c r="AT231" s="206" t="s">
        <v>74</v>
      </c>
      <c r="AU231" s="206" t="s">
        <v>82</v>
      </c>
      <c r="AY231" s="205" t="s">
        <v>207</v>
      </c>
      <c r="BK231" s="207">
        <f>SUM(BK232:BK241)</f>
        <v>0</v>
      </c>
    </row>
    <row r="232" s="2" customFormat="1" ht="24.15" customHeight="1">
      <c r="A232" s="40"/>
      <c r="B232" s="41"/>
      <c r="C232" s="208" t="s">
        <v>950</v>
      </c>
      <c r="D232" s="208" t="s">
        <v>208</v>
      </c>
      <c r="E232" s="209" t="s">
        <v>951</v>
      </c>
      <c r="F232" s="210" t="s">
        <v>952</v>
      </c>
      <c r="G232" s="211" t="s">
        <v>281</v>
      </c>
      <c r="H232" s="212">
        <v>134</v>
      </c>
      <c r="I232" s="213"/>
      <c r="J232" s="214">
        <f>ROUND(I232*H232,2)</f>
        <v>0</v>
      </c>
      <c r="K232" s="210" t="s">
        <v>212</v>
      </c>
      <c r="L232" s="46"/>
      <c r="M232" s="215" t="s">
        <v>19</v>
      </c>
      <c r="N232" s="216" t="s">
        <v>46</v>
      </c>
      <c r="O232" s="86"/>
      <c r="P232" s="217">
        <f>O232*H232</f>
        <v>0</v>
      </c>
      <c r="Q232" s="217">
        <v>0.058497</v>
      </c>
      <c r="R232" s="217">
        <f>Q232*H232</f>
        <v>7.8385980000000002</v>
      </c>
      <c r="S232" s="217">
        <v>0</v>
      </c>
      <c r="T232" s="218">
        <f>S232*H232</f>
        <v>0</v>
      </c>
      <c r="U232" s="40"/>
      <c r="V232" s="40"/>
      <c r="W232" s="40"/>
      <c r="X232" s="40"/>
      <c r="Y232" s="40"/>
      <c r="Z232" s="40"/>
      <c r="AA232" s="40"/>
      <c r="AB232" s="40"/>
      <c r="AC232" s="40"/>
      <c r="AD232" s="40"/>
      <c r="AE232" s="40"/>
      <c r="AR232" s="219" t="s">
        <v>225</v>
      </c>
      <c r="AT232" s="219" t="s">
        <v>208</v>
      </c>
      <c r="AU232" s="219" t="s">
        <v>84</v>
      </c>
      <c r="AY232" s="19" t="s">
        <v>207</v>
      </c>
      <c r="BE232" s="220">
        <f>IF(N232="základní",J232,0)</f>
        <v>0</v>
      </c>
      <c r="BF232" s="220">
        <f>IF(N232="snížená",J232,0)</f>
        <v>0</v>
      </c>
      <c r="BG232" s="220">
        <f>IF(N232="zákl. přenesená",J232,0)</f>
        <v>0</v>
      </c>
      <c r="BH232" s="220">
        <f>IF(N232="sníž. přenesená",J232,0)</f>
        <v>0</v>
      </c>
      <c r="BI232" s="220">
        <f>IF(N232="nulová",J232,0)</f>
        <v>0</v>
      </c>
      <c r="BJ232" s="19" t="s">
        <v>82</v>
      </c>
      <c r="BK232" s="220">
        <f>ROUND(I232*H232,2)</f>
        <v>0</v>
      </c>
      <c r="BL232" s="19" t="s">
        <v>225</v>
      </c>
      <c r="BM232" s="219" t="s">
        <v>953</v>
      </c>
    </row>
    <row r="233" s="2" customFormat="1">
      <c r="A233" s="40"/>
      <c r="B233" s="41"/>
      <c r="C233" s="42"/>
      <c r="D233" s="221" t="s">
        <v>215</v>
      </c>
      <c r="E233" s="42"/>
      <c r="F233" s="222" t="s">
        <v>954</v>
      </c>
      <c r="G233" s="42"/>
      <c r="H233" s="42"/>
      <c r="I233" s="223"/>
      <c r="J233" s="42"/>
      <c r="K233" s="42"/>
      <c r="L233" s="46"/>
      <c r="M233" s="224"/>
      <c r="N233" s="225"/>
      <c r="O233" s="86"/>
      <c r="P233" s="86"/>
      <c r="Q233" s="86"/>
      <c r="R233" s="86"/>
      <c r="S233" s="86"/>
      <c r="T233" s="87"/>
      <c r="U233" s="40"/>
      <c r="V233" s="40"/>
      <c r="W233" s="40"/>
      <c r="X233" s="40"/>
      <c r="Y233" s="40"/>
      <c r="Z233" s="40"/>
      <c r="AA233" s="40"/>
      <c r="AB233" s="40"/>
      <c r="AC233" s="40"/>
      <c r="AD233" s="40"/>
      <c r="AE233" s="40"/>
      <c r="AT233" s="19" t="s">
        <v>215</v>
      </c>
      <c r="AU233" s="19" t="s">
        <v>84</v>
      </c>
    </row>
    <row r="234" s="13" customFormat="1">
      <c r="A234" s="13"/>
      <c r="B234" s="239"/>
      <c r="C234" s="240"/>
      <c r="D234" s="221" t="s">
        <v>293</v>
      </c>
      <c r="E234" s="241" t="s">
        <v>19</v>
      </c>
      <c r="F234" s="242" t="s">
        <v>931</v>
      </c>
      <c r="G234" s="240"/>
      <c r="H234" s="243">
        <v>134</v>
      </c>
      <c r="I234" s="244"/>
      <c r="J234" s="240"/>
      <c r="K234" s="240"/>
      <c r="L234" s="245"/>
      <c r="M234" s="246"/>
      <c r="N234" s="247"/>
      <c r="O234" s="247"/>
      <c r="P234" s="247"/>
      <c r="Q234" s="247"/>
      <c r="R234" s="247"/>
      <c r="S234" s="247"/>
      <c r="T234" s="248"/>
      <c r="U234" s="13"/>
      <c r="V234" s="13"/>
      <c r="W234" s="13"/>
      <c r="X234" s="13"/>
      <c r="Y234" s="13"/>
      <c r="Z234" s="13"/>
      <c r="AA234" s="13"/>
      <c r="AB234" s="13"/>
      <c r="AC234" s="13"/>
      <c r="AD234" s="13"/>
      <c r="AE234" s="13"/>
      <c r="AT234" s="249" t="s">
        <v>293</v>
      </c>
      <c r="AU234" s="249" t="s">
        <v>84</v>
      </c>
      <c r="AV234" s="13" t="s">
        <v>84</v>
      </c>
      <c r="AW234" s="13" t="s">
        <v>37</v>
      </c>
      <c r="AX234" s="13" t="s">
        <v>82</v>
      </c>
      <c r="AY234" s="249" t="s">
        <v>207</v>
      </c>
    </row>
    <row r="235" s="2" customFormat="1" ht="24.15" customHeight="1">
      <c r="A235" s="40"/>
      <c r="B235" s="41"/>
      <c r="C235" s="208" t="s">
        <v>955</v>
      </c>
      <c r="D235" s="208" t="s">
        <v>208</v>
      </c>
      <c r="E235" s="209" t="s">
        <v>956</v>
      </c>
      <c r="F235" s="210" t="s">
        <v>957</v>
      </c>
      <c r="G235" s="211" t="s">
        <v>281</v>
      </c>
      <c r="H235" s="212">
        <v>134</v>
      </c>
      <c r="I235" s="213"/>
      <c r="J235" s="214">
        <f>ROUND(I235*H235,2)</f>
        <v>0</v>
      </c>
      <c r="K235" s="210" t="s">
        <v>19</v>
      </c>
      <c r="L235" s="46"/>
      <c r="M235" s="215" t="s">
        <v>19</v>
      </c>
      <c r="N235" s="216" t="s">
        <v>46</v>
      </c>
      <c r="O235" s="86"/>
      <c r="P235" s="217">
        <f>O235*H235</f>
        <v>0</v>
      </c>
      <c r="Q235" s="217">
        <v>0.0035000000000000001</v>
      </c>
      <c r="R235" s="217">
        <f>Q235*H235</f>
        <v>0.46900000000000003</v>
      </c>
      <c r="S235" s="217">
        <v>0</v>
      </c>
      <c r="T235" s="218">
        <f>S235*H235</f>
        <v>0</v>
      </c>
      <c r="U235" s="40"/>
      <c r="V235" s="40"/>
      <c r="W235" s="40"/>
      <c r="X235" s="40"/>
      <c r="Y235" s="40"/>
      <c r="Z235" s="40"/>
      <c r="AA235" s="40"/>
      <c r="AB235" s="40"/>
      <c r="AC235" s="40"/>
      <c r="AD235" s="40"/>
      <c r="AE235" s="40"/>
      <c r="AR235" s="219" t="s">
        <v>225</v>
      </c>
      <c r="AT235" s="219" t="s">
        <v>208</v>
      </c>
      <c r="AU235" s="219" t="s">
        <v>84</v>
      </c>
      <c r="AY235" s="19" t="s">
        <v>207</v>
      </c>
      <c r="BE235" s="220">
        <f>IF(N235="základní",J235,0)</f>
        <v>0</v>
      </c>
      <c r="BF235" s="220">
        <f>IF(N235="snížená",J235,0)</f>
        <v>0</v>
      </c>
      <c r="BG235" s="220">
        <f>IF(N235="zákl. přenesená",J235,0)</f>
        <v>0</v>
      </c>
      <c r="BH235" s="220">
        <f>IF(N235="sníž. přenesená",J235,0)</f>
        <v>0</v>
      </c>
      <c r="BI235" s="220">
        <f>IF(N235="nulová",J235,0)</f>
        <v>0</v>
      </c>
      <c r="BJ235" s="19" t="s">
        <v>82</v>
      </c>
      <c r="BK235" s="220">
        <f>ROUND(I235*H235,2)</f>
        <v>0</v>
      </c>
      <c r="BL235" s="19" t="s">
        <v>225</v>
      </c>
      <c r="BM235" s="219" t="s">
        <v>958</v>
      </c>
    </row>
    <row r="236" s="2" customFormat="1">
      <c r="A236" s="40"/>
      <c r="B236" s="41"/>
      <c r="C236" s="42"/>
      <c r="D236" s="221" t="s">
        <v>959</v>
      </c>
      <c r="E236" s="42"/>
      <c r="F236" s="222" t="s">
        <v>960</v>
      </c>
      <c r="G236" s="42"/>
      <c r="H236" s="42"/>
      <c r="I236" s="223"/>
      <c r="J236" s="42"/>
      <c r="K236" s="42"/>
      <c r="L236" s="46"/>
      <c r="M236" s="224"/>
      <c r="N236" s="225"/>
      <c r="O236" s="86"/>
      <c r="P236" s="86"/>
      <c r="Q236" s="86"/>
      <c r="R236" s="86"/>
      <c r="S236" s="86"/>
      <c r="T236" s="87"/>
      <c r="U236" s="40"/>
      <c r="V236" s="40"/>
      <c r="W236" s="40"/>
      <c r="X236" s="40"/>
      <c r="Y236" s="40"/>
      <c r="Z236" s="40"/>
      <c r="AA236" s="40"/>
      <c r="AB236" s="40"/>
      <c r="AC236" s="40"/>
      <c r="AD236" s="40"/>
      <c r="AE236" s="40"/>
      <c r="AT236" s="19" t="s">
        <v>959</v>
      </c>
      <c r="AU236" s="19" t="s">
        <v>84</v>
      </c>
    </row>
    <row r="237" s="2" customFormat="1" ht="24.15" customHeight="1">
      <c r="A237" s="40"/>
      <c r="B237" s="41"/>
      <c r="C237" s="208" t="s">
        <v>961</v>
      </c>
      <c r="D237" s="208" t="s">
        <v>208</v>
      </c>
      <c r="E237" s="209" t="s">
        <v>962</v>
      </c>
      <c r="F237" s="210" t="s">
        <v>963</v>
      </c>
      <c r="G237" s="211" t="s">
        <v>281</v>
      </c>
      <c r="H237" s="212">
        <v>134</v>
      </c>
      <c r="I237" s="213"/>
      <c r="J237" s="214">
        <f>ROUND(I237*H237,2)</f>
        <v>0</v>
      </c>
      <c r="K237" s="210" t="s">
        <v>19</v>
      </c>
      <c r="L237" s="46"/>
      <c r="M237" s="215" t="s">
        <v>19</v>
      </c>
      <c r="N237" s="216" t="s">
        <v>46</v>
      </c>
      <c r="O237" s="86"/>
      <c r="P237" s="217">
        <f>O237*H237</f>
        <v>0</v>
      </c>
      <c r="Q237" s="217">
        <v>0.00063500000000000004</v>
      </c>
      <c r="R237" s="217">
        <f>Q237*H237</f>
        <v>0.085089999999999999</v>
      </c>
      <c r="S237" s="217">
        <v>0</v>
      </c>
      <c r="T237" s="218">
        <f>S237*H237</f>
        <v>0</v>
      </c>
      <c r="U237" s="40"/>
      <c r="V237" s="40"/>
      <c r="W237" s="40"/>
      <c r="X237" s="40"/>
      <c r="Y237" s="40"/>
      <c r="Z237" s="40"/>
      <c r="AA237" s="40"/>
      <c r="AB237" s="40"/>
      <c r="AC237" s="40"/>
      <c r="AD237" s="40"/>
      <c r="AE237" s="40"/>
      <c r="AR237" s="219" t="s">
        <v>358</v>
      </c>
      <c r="AT237" s="219" t="s">
        <v>208</v>
      </c>
      <c r="AU237" s="219" t="s">
        <v>84</v>
      </c>
      <c r="AY237" s="19" t="s">
        <v>207</v>
      </c>
      <c r="BE237" s="220">
        <f>IF(N237="základní",J237,0)</f>
        <v>0</v>
      </c>
      <c r="BF237" s="220">
        <f>IF(N237="snížená",J237,0)</f>
        <v>0</v>
      </c>
      <c r="BG237" s="220">
        <f>IF(N237="zákl. přenesená",J237,0)</f>
        <v>0</v>
      </c>
      <c r="BH237" s="220">
        <f>IF(N237="sníž. přenesená",J237,0)</f>
        <v>0</v>
      </c>
      <c r="BI237" s="220">
        <f>IF(N237="nulová",J237,0)</f>
        <v>0</v>
      </c>
      <c r="BJ237" s="19" t="s">
        <v>82</v>
      </c>
      <c r="BK237" s="220">
        <f>ROUND(I237*H237,2)</f>
        <v>0</v>
      </c>
      <c r="BL237" s="19" t="s">
        <v>358</v>
      </c>
      <c r="BM237" s="219" t="s">
        <v>964</v>
      </c>
    </row>
    <row r="238" s="2" customFormat="1" ht="24.15" customHeight="1">
      <c r="A238" s="40"/>
      <c r="B238" s="41"/>
      <c r="C238" s="208" t="s">
        <v>965</v>
      </c>
      <c r="D238" s="208" t="s">
        <v>208</v>
      </c>
      <c r="E238" s="209" t="s">
        <v>966</v>
      </c>
      <c r="F238" s="210" t="s">
        <v>967</v>
      </c>
      <c r="G238" s="211" t="s">
        <v>281</v>
      </c>
      <c r="H238" s="212">
        <v>134</v>
      </c>
      <c r="I238" s="213"/>
      <c r="J238" s="214">
        <f>ROUND(I238*H238,2)</f>
        <v>0</v>
      </c>
      <c r="K238" s="210" t="s">
        <v>212</v>
      </c>
      <c r="L238" s="46"/>
      <c r="M238" s="215" t="s">
        <v>19</v>
      </c>
      <c r="N238" s="216" t="s">
        <v>46</v>
      </c>
      <c r="O238" s="86"/>
      <c r="P238" s="217">
        <f>O238*H238</f>
        <v>0</v>
      </c>
      <c r="Q238" s="217">
        <v>0.0060105000000000002</v>
      </c>
      <c r="R238" s="217">
        <f>Q238*H238</f>
        <v>0.80540699999999998</v>
      </c>
      <c r="S238" s="217">
        <v>0</v>
      </c>
      <c r="T238" s="218">
        <f>S238*H238</f>
        <v>0</v>
      </c>
      <c r="U238" s="40"/>
      <c r="V238" s="40"/>
      <c r="W238" s="40"/>
      <c r="X238" s="40"/>
      <c r="Y238" s="40"/>
      <c r="Z238" s="40"/>
      <c r="AA238" s="40"/>
      <c r="AB238" s="40"/>
      <c r="AC238" s="40"/>
      <c r="AD238" s="40"/>
      <c r="AE238" s="40"/>
      <c r="AR238" s="219" t="s">
        <v>358</v>
      </c>
      <c r="AT238" s="219" t="s">
        <v>208</v>
      </c>
      <c r="AU238" s="219" t="s">
        <v>84</v>
      </c>
      <c r="AY238" s="19" t="s">
        <v>207</v>
      </c>
      <c r="BE238" s="220">
        <f>IF(N238="základní",J238,0)</f>
        <v>0</v>
      </c>
      <c r="BF238" s="220">
        <f>IF(N238="snížená",J238,0)</f>
        <v>0</v>
      </c>
      <c r="BG238" s="220">
        <f>IF(N238="zákl. přenesená",J238,0)</f>
        <v>0</v>
      </c>
      <c r="BH238" s="220">
        <f>IF(N238="sníž. přenesená",J238,0)</f>
        <v>0</v>
      </c>
      <c r="BI238" s="220">
        <f>IF(N238="nulová",J238,0)</f>
        <v>0</v>
      </c>
      <c r="BJ238" s="19" t="s">
        <v>82</v>
      </c>
      <c r="BK238" s="220">
        <f>ROUND(I238*H238,2)</f>
        <v>0</v>
      </c>
      <c r="BL238" s="19" t="s">
        <v>358</v>
      </c>
      <c r="BM238" s="219" t="s">
        <v>968</v>
      </c>
    </row>
    <row r="239" s="2" customFormat="1" ht="24.15" customHeight="1">
      <c r="A239" s="40"/>
      <c r="B239" s="41"/>
      <c r="C239" s="208" t="s">
        <v>969</v>
      </c>
      <c r="D239" s="208" t="s">
        <v>208</v>
      </c>
      <c r="E239" s="209" t="s">
        <v>970</v>
      </c>
      <c r="F239" s="210" t="s">
        <v>971</v>
      </c>
      <c r="G239" s="211" t="s">
        <v>281</v>
      </c>
      <c r="H239" s="212">
        <v>134</v>
      </c>
      <c r="I239" s="213"/>
      <c r="J239" s="214">
        <f>ROUND(I239*H239,2)</f>
        <v>0</v>
      </c>
      <c r="K239" s="210" t="s">
        <v>212</v>
      </c>
      <c r="L239" s="46"/>
      <c r="M239" s="215" t="s">
        <v>19</v>
      </c>
      <c r="N239" s="216" t="s">
        <v>46</v>
      </c>
      <c r="O239" s="86"/>
      <c r="P239" s="217">
        <f>O239*H239</f>
        <v>0</v>
      </c>
      <c r="Q239" s="217">
        <v>0.0060105000000000002</v>
      </c>
      <c r="R239" s="217">
        <f>Q239*H239</f>
        <v>0.80540699999999998</v>
      </c>
      <c r="S239" s="217">
        <v>0</v>
      </c>
      <c r="T239" s="218">
        <f>S239*H239</f>
        <v>0</v>
      </c>
      <c r="U239" s="40"/>
      <c r="V239" s="40"/>
      <c r="W239" s="40"/>
      <c r="X239" s="40"/>
      <c r="Y239" s="40"/>
      <c r="Z239" s="40"/>
      <c r="AA239" s="40"/>
      <c r="AB239" s="40"/>
      <c r="AC239" s="40"/>
      <c r="AD239" s="40"/>
      <c r="AE239" s="40"/>
      <c r="AR239" s="219" t="s">
        <v>358</v>
      </c>
      <c r="AT239" s="219" t="s">
        <v>208</v>
      </c>
      <c r="AU239" s="219" t="s">
        <v>84</v>
      </c>
      <c r="AY239" s="19" t="s">
        <v>207</v>
      </c>
      <c r="BE239" s="220">
        <f>IF(N239="základní",J239,0)</f>
        <v>0</v>
      </c>
      <c r="BF239" s="220">
        <f>IF(N239="snížená",J239,0)</f>
        <v>0</v>
      </c>
      <c r="BG239" s="220">
        <f>IF(N239="zákl. přenesená",J239,0)</f>
        <v>0</v>
      </c>
      <c r="BH239" s="220">
        <f>IF(N239="sníž. přenesená",J239,0)</f>
        <v>0</v>
      </c>
      <c r="BI239" s="220">
        <f>IF(N239="nulová",J239,0)</f>
        <v>0</v>
      </c>
      <c r="BJ239" s="19" t="s">
        <v>82</v>
      </c>
      <c r="BK239" s="220">
        <f>ROUND(I239*H239,2)</f>
        <v>0</v>
      </c>
      <c r="BL239" s="19" t="s">
        <v>358</v>
      </c>
      <c r="BM239" s="219" t="s">
        <v>972</v>
      </c>
    </row>
    <row r="240" s="2" customFormat="1" ht="24.15" customHeight="1">
      <c r="A240" s="40"/>
      <c r="B240" s="41"/>
      <c r="C240" s="208" t="s">
        <v>973</v>
      </c>
      <c r="D240" s="208" t="s">
        <v>208</v>
      </c>
      <c r="E240" s="209" t="s">
        <v>974</v>
      </c>
      <c r="F240" s="210" t="s">
        <v>975</v>
      </c>
      <c r="G240" s="211" t="s">
        <v>305</v>
      </c>
      <c r="H240" s="212">
        <v>1.696</v>
      </c>
      <c r="I240" s="213"/>
      <c r="J240" s="214">
        <f>ROUND(I240*H240,2)</f>
        <v>0</v>
      </c>
      <c r="K240" s="210" t="s">
        <v>212</v>
      </c>
      <c r="L240" s="46"/>
      <c r="M240" s="215" t="s">
        <v>19</v>
      </c>
      <c r="N240" s="216" t="s">
        <v>46</v>
      </c>
      <c r="O240" s="86"/>
      <c r="P240" s="217">
        <f>O240*H240</f>
        <v>0</v>
      </c>
      <c r="Q240" s="217">
        <v>0</v>
      </c>
      <c r="R240" s="217">
        <f>Q240*H240</f>
        <v>0</v>
      </c>
      <c r="S240" s="217">
        <v>0</v>
      </c>
      <c r="T240" s="218">
        <f>S240*H240</f>
        <v>0</v>
      </c>
      <c r="U240" s="40"/>
      <c r="V240" s="40"/>
      <c r="W240" s="40"/>
      <c r="X240" s="40"/>
      <c r="Y240" s="40"/>
      <c r="Z240" s="40"/>
      <c r="AA240" s="40"/>
      <c r="AB240" s="40"/>
      <c r="AC240" s="40"/>
      <c r="AD240" s="40"/>
      <c r="AE240" s="40"/>
      <c r="AR240" s="219" t="s">
        <v>358</v>
      </c>
      <c r="AT240" s="219" t="s">
        <v>208</v>
      </c>
      <c r="AU240" s="219" t="s">
        <v>84</v>
      </c>
      <c r="AY240" s="19" t="s">
        <v>207</v>
      </c>
      <c r="BE240" s="220">
        <f>IF(N240="základní",J240,0)</f>
        <v>0</v>
      </c>
      <c r="BF240" s="220">
        <f>IF(N240="snížená",J240,0)</f>
        <v>0</v>
      </c>
      <c r="BG240" s="220">
        <f>IF(N240="zákl. přenesená",J240,0)</f>
        <v>0</v>
      </c>
      <c r="BH240" s="220">
        <f>IF(N240="sníž. přenesená",J240,0)</f>
        <v>0</v>
      </c>
      <c r="BI240" s="220">
        <f>IF(N240="nulová",J240,0)</f>
        <v>0</v>
      </c>
      <c r="BJ240" s="19" t="s">
        <v>82</v>
      </c>
      <c r="BK240" s="220">
        <f>ROUND(I240*H240,2)</f>
        <v>0</v>
      </c>
      <c r="BL240" s="19" t="s">
        <v>358</v>
      </c>
      <c r="BM240" s="219" t="s">
        <v>976</v>
      </c>
    </row>
    <row r="241" s="2" customFormat="1">
      <c r="A241" s="40"/>
      <c r="B241" s="41"/>
      <c r="C241" s="42"/>
      <c r="D241" s="221" t="s">
        <v>215</v>
      </c>
      <c r="E241" s="42"/>
      <c r="F241" s="222" t="s">
        <v>977</v>
      </c>
      <c r="G241" s="42"/>
      <c r="H241" s="42"/>
      <c r="I241" s="223"/>
      <c r="J241" s="42"/>
      <c r="K241" s="42"/>
      <c r="L241" s="46"/>
      <c r="M241" s="224"/>
      <c r="N241" s="225"/>
      <c r="O241" s="86"/>
      <c r="P241" s="86"/>
      <c r="Q241" s="86"/>
      <c r="R241" s="86"/>
      <c r="S241" s="86"/>
      <c r="T241" s="87"/>
      <c r="U241" s="40"/>
      <c r="V241" s="40"/>
      <c r="W241" s="40"/>
      <c r="X241" s="40"/>
      <c r="Y241" s="40"/>
      <c r="Z241" s="40"/>
      <c r="AA241" s="40"/>
      <c r="AB241" s="40"/>
      <c r="AC241" s="40"/>
      <c r="AD241" s="40"/>
      <c r="AE241" s="40"/>
      <c r="AT241" s="19" t="s">
        <v>215</v>
      </c>
      <c r="AU241" s="19" t="s">
        <v>84</v>
      </c>
    </row>
    <row r="242" s="11" customFormat="1" ht="22.8" customHeight="1">
      <c r="A242" s="11"/>
      <c r="B242" s="194"/>
      <c r="C242" s="195"/>
      <c r="D242" s="196" t="s">
        <v>74</v>
      </c>
      <c r="E242" s="237" t="s">
        <v>978</v>
      </c>
      <c r="F242" s="237" t="s">
        <v>979</v>
      </c>
      <c r="G242" s="195"/>
      <c r="H242" s="195"/>
      <c r="I242" s="198"/>
      <c r="J242" s="238">
        <f>BK242</f>
        <v>0</v>
      </c>
      <c r="K242" s="195"/>
      <c r="L242" s="200"/>
      <c r="M242" s="201"/>
      <c r="N242" s="202"/>
      <c r="O242" s="202"/>
      <c r="P242" s="203">
        <f>SUM(P243:P249)</f>
        <v>0</v>
      </c>
      <c r="Q242" s="202"/>
      <c r="R242" s="203">
        <f>SUM(R243:R249)</f>
        <v>1.1979600000000001</v>
      </c>
      <c r="S242" s="202"/>
      <c r="T242" s="204">
        <f>SUM(T243:T249)</f>
        <v>0</v>
      </c>
      <c r="U242" s="11"/>
      <c r="V242" s="11"/>
      <c r="W242" s="11"/>
      <c r="X242" s="11"/>
      <c r="Y242" s="11"/>
      <c r="Z242" s="11"/>
      <c r="AA242" s="11"/>
      <c r="AB242" s="11"/>
      <c r="AC242" s="11"/>
      <c r="AD242" s="11"/>
      <c r="AE242" s="11"/>
      <c r="AR242" s="205" t="s">
        <v>84</v>
      </c>
      <c r="AT242" s="206" t="s">
        <v>74</v>
      </c>
      <c r="AU242" s="206" t="s">
        <v>82</v>
      </c>
      <c r="AY242" s="205" t="s">
        <v>207</v>
      </c>
      <c r="BK242" s="207">
        <f>SUM(BK243:BK249)</f>
        <v>0</v>
      </c>
    </row>
    <row r="243" s="2" customFormat="1" ht="24.15" customHeight="1">
      <c r="A243" s="40"/>
      <c r="B243" s="41"/>
      <c r="C243" s="208" t="s">
        <v>980</v>
      </c>
      <c r="D243" s="208" t="s">
        <v>208</v>
      </c>
      <c r="E243" s="209" t="s">
        <v>981</v>
      </c>
      <c r="F243" s="210" t="s">
        <v>982</v>
      </c>
      <c r="G243" s="211" t="s">
        <v>281</v>
      </c>
      <c r="H243" s="212">
        <v>134</v>
      </c>
      <c r="I243" s="213"/>
      <c r="J243" s="214">
        <f>ROUND(I243*H243,2)</f>
        <v>0</v>
      </c>
      <c r="K243" s="210" t="s">
        <v>212</v>
      </c>
      <c r="L243" s="46"/>
      <c r="M243" s="215" t="s">
        <v>19</v>
      </c>
      <c r="N243" s="216" t="s">
        <v>46</v>
      </c>
      <c r="O243" s="86"/>
      <c r="P243" s="217">
        <f>O243*H243</f>
        <v>0</v>
      </c>
      <c r="Q243" s="217">
        <v>0.0060000000000000001</v>
      </c>
      <c r="R243" s="217">
        <f>Q243*H243</f>
        <v>0.80400000000000005</v>
      </c>
      <c r="S243" s="217">
        <v>0</v>
      </c>
      <c r="T243" s="218">
        <f>S243*H243</f>
        <v>0</v>
      </c>
      <c r="U243" s="40"/>
      <c r="V243" s="40"/>
      <c r="W243" s="40"/>
      <c r="X243" s="40"/>
      <c r="Y243" s="40"/>
      <c r="Z243" s="40"/>
      <c r="AA243" s="40"/>
      <c r="AB243" s="40"/>
      <c r="AC243" s="40"/>
      <c r="AD243" s="40"/>
      <c r="AE243" s="40"/>
      <c r="AR243" s="219" t="s">
        <v>358</v>
      </c>
      <c r="AT243" s="219" t="s">
        <v>208</v>
      </c>
      <c r="AU243" s="219" t="s">
        <v>84</v>
      </c>
      <c r="AY243" s="19" t="s">
        <v>207</v>
      </c>
      <c r="BE243" s="220">
        <f>IF(N243="základní",J243,0)</f>
        <v>0</v>
      </c>
      <c r="BF243" s="220">
        <f>IF(N243="snížená",J243,0)</f>
        <v>0</v>
      </c>
      <c r="BG243" s="220">
        <f>IF(N243="zákl. přenesená",J243,0)</f>
        <v>0</v>
      </c>
      <c r="BH243" s="220">
        <f>IF(N243="sníž. přenesená",J243,0)</f>
        <v>0</v>
      </c>
      <c r="BI243" s="220">
        <f>IF(N243="nulová",J243,0)</f>
        <v>0</v>
      </c>
      <c r="BJ243" s="19" t="s">
        <v>82</v>
      </c>
      <c r="BK243" s="220">
        <f>ROUND(I243*H243,2)</f>
        <v>0</v>
      </c>
      <c r="BL243" s="19" t="s">
        <v>358</v>
      </c>
      <c r="BM243" s="219" t="s">
        <v>983</v>
      </c>
    </row>
    <row r="244" s="2" customFormat="1">
      <c r="A244" s="40"/>
      <c r="B244" s="41"/>
      <c r="C244" s="42"/>
      <c r="D244" s="221" t="s">
        <v>215</v>
      </c>
      <c r="E244" s="42"/>
      <c r="F244" s="222" t="s">
        <v>984</v>
      </c>
      <c r="G244" s="42"/>
      <c r="H244" s="42"/>
      <c r="I244" s="223"/>
      <c r="J244" s="42"/>
      <c r="K244" s="42"/>
      <c r="L244" s="46"/>
      <c r="M244" s="224"/>
      <c r="N244" s="225"/>
      <c r="O244" s="86"/>
      <c r="P244" s="86"/>
      <c r="Q244" s="86"/>
      <c r="R244" s="86"/>
      <c r="S244" s="86"/>
      <c r="T244" s="87"/>
      <c r="U244" s="40"/>
      <c r="V244" s="40"/>
      <c r="W244" s="40"/>
      <c r="X244" s="40"/>
      <c r="Y244" s="40"/>
      <c r="Z244" s="40"/>
      <c r="AA244" s="40"/>
      <c r="AB244" s="40"/>
      <c r="AC244" s="40"/>
      <c r="AD244" s="40"/>
      <c r="AE244" s="40"/>
      <c r="AT244" s="19" t="s">
        <v>215</v>
      </c>
      <c r="AU244" s="19" t="s">
        <v>84</v>
      </c>
    </row>
    <row r="245" s="13" customFormat="1">
      <c r="A245" s="13"/>
      <c r="B245" s="239"/>
      <c r="C245" s="240"/>
      <c r="D245" s="221" t="s">
        <v>293</v>
      </c>
      <c r="E245" s="241" t="s">
        <v>19</v>
      </c>
      <c r="F245" s="242" t="s">
        <v>931</v>
      </c>
      <c r="G245" s="240"/>
      <c r="H245" s="243">
        <v>134</v>
      </c>
      <c r="I245" s="244"/>
      <c r="J245" s="240"/>
      <c r="K245" s="240"/>
      <c r="L245" s="245"/>
      <c r="M245" s="246"/>
      <c r="N245" s="247"/>
      <c r="O245" s="247"/>
      <c r="P245" s="247"/>
      <c r="Q245" s="247"/>
      <c r="R245" s="247"/>
      <c r="S245" s="247"/>
      <c r="T245" s="248"/>
      <c r="U245" s="13"/>
      <c r="V245" s="13"/>
      <c r="W245" s="13"/>
      <c r="X245" s="13"/>
      <c r="Y245" s="13"/>
      <c r="Z245" s="13"/>
      <c r="AA245" s="13"/>
      <c r="AB245" s="13"/>
      <c r="AC245" s="13"/>
      <c r="AD245" s="13"/>
      <c r="AE245" s="13"/>
      <c r="AT245" s="249" t="s">
        <v>293</v>
      </c>
      <c r="AU245" s="249" t="s">
        <v>84</v>
      </c>
      <c r="AV245" s="13" t="s">
        <v>84</v>
      </c>
      <c r="AW245" s="13" t="s">
        <v>37</v>
      </c>
      <c r="AX245" s="13" t="s">
        <v>82</v>
      </c>
      <c r="AY245" s="249" t="s">
        <v>207</v>
      </c>
    </row>
    <row r="246" s="2" customFormat="1" ht="14.4" customHeight="1">
      <c r="A246" s="40"/>
      <c r="B246" s="41"/>
      <c r="C246" s="260" t="s">
        <v>985</v>
      </c>
      <c r="D246" s="260" t="s">
        <v>339</v>
      </c>
      <c r="E246" s="261" t="s">
        <v>986</v>
      </c>
      <c r="F246" s="262" t="s">
        <v>987</v>
      </c>
      <c r="G246" s="263" t="s">
        <v>281</v>
      </c>
      <c r="H246" s="264">
        <v>140.69999999999999</v>
      </c>
      <c r="I246" s="265"/>
      <c r="J246" s="266">
        <f>ROUND(I246*H246,2)</f>
        <v>0</v>
      </c>
      <c r="K246" s="262" t="s">
        <v>212</v>
      </c>
      <c r="L246" s="267"/>
      <c r="M246" s="268" t="s">
        <v>19</v>
      </c>
      <c r="N246" s="269" t="s">
        <v>46</v>
      </c>
      <c r="O246" s="86"/>
      <c r="P246" s="217">
        <f>O246*H246</f>
        <v>0</v>
      </c>
      <c r="Q246" s="217">
        <v>0.0028</v>
      </c>
      <c r="R246" s="217">
        <f>Q246*H246</f>
        <v>0.39395999999999998</v>
      </c>
      <c r="S246" s="217">
        <v>0</v>
      </c>
      <c r="T246" s="218">
        <f>S246*H246</f>
        <v>0</v>
      </c>
      <c r="U246" s="40"/>
      <c r="V246" s="40"/>
      <c r="W246" s="40"/>
      <c r="X246" s="40"/>
      <c r="Y246" s="40"/>
      <c r="Z246" s="40"/>
      <c r="AA246" s="40"/>
      <c r="AB246" s="40"/>
      <c r="AC246" s="40"/>
      <c r="AD246" s="40"/>
      <c r="AE246" s="40"/>
      <c r="AR246" s="219" t="s">
        <v>886</v>
      </c>
      <c r="AT246" s="219" t="s">
        <v>339</v>
      </c>
      <c r="AU246" s="219" t="s">
        <v>84</v>
      </c>
      <c r="AY246" s="19" t="s">
        <v>207</v>
      </c>
      <c r="BE246" s="220">
        <f>IF(N246="základní",J246,0)</f>
        <v>0</v>
      </c>
      <c r="BF246" s="220">
        <f>IF(N246="snížená",J246,0)</f>
        <v>0</v>
      </c>
      <c r="BG246" s="220">
        <f>IF(N246="zákl. přenesená",J246,0)</f>
        <v>0</v>
      </c>
      <c r="BH246" s="220">
        <f>IF(N246="sníž. přenesená",J246,0)</f>
        <v>0</v>
      </c>
      <c r="BI246" s="220">
        <f>IF(N246="nulová",J246,0)</f>
        <v>0</v>
      </c>
      <c r="BJ246" s="19" t="s">
        <v>82</v>
      </c>
      <c r="BK246" s="220">
        <f>ROUND(I246*H246,2)</f>
        <v>0</v>
      </c>
      <c r="BL246" s="19" t="s">
        <v>358</v>
      </c>
      <c r="BM246" s="219" t="s">
        <v>988</v>
      </c>
    </row>
    <row r="247" s="13" customFormat="1">
      <c r="A247" s="13"/>
      <c r="B247" s="239"/>
      <c r="C247" s="240"/>
      <c r="D247" s="221" t="s">
        <v>293</v>
      </c>
      <c r="E247" s="240"/>
      <c r="F247" s="242" t="s">
        <v>989</v>
      </c>
      <c r="G247" s="240"/>
      <c r="H247" s="243">
        <v>140.69999999999999</v>
      </c>
      <c r="I247" s="244"/>
      <c r="J247" s="240"/>
      <c r="K247" s="240"/>
      <c r="L247" s="245"/>
      <c r="M247" s="246"/>
      <c r="N247" s="247"/>
      <c r="O247" s="247"/>
      <c r="P247" s="247"/>
      <c r="Q247" s="247"/>
      <c r="R247" s="247"/>
      <c r="S247" s="247"/>
      <c r="T247" s="248"/>
      <c r="U247" s="13"/>
      <c r="V247" s="13"/>
      <c r="W247" s="13"/>
      <c r="X247" s="13"/>
      <c r="Y247" s="13"/>
      <c r="Z247" s="13"/>
      <c r="AA247" s="13"/>
      <c r="AB247" s="13"/>
      <c r="AC247" s="13"/>
      <c r="AD247" s="13"/>
      <c r="AE247" s="13"/>
      <c r="AT247" s="249" t="s">
        <v>293</v>
      </c>
      <c r="AU247" s="249" t="s">
        <v>84</v>
      </c>
      <c r="AV247" s="13" t="s">
        <v>84</v>
      </c>
      <c r="AW247" s="13" t="s">
        <v>4</v>
      </c>
      <c r="AX247" s="13" t="s">
        <v>82</v>
      </c>
      <c r="AY247" s="249" t="s">
        <v>207</v>
      </c>
    </row>
    <row r="248" s="2" customFormat="1" ht="24.15" customHeight="1">
      <c r="A248" s="40"/>
      <c r="B248" s="41"/>
      <c r="C248" s="208" t="s">
        <v>990</v>
      </c>
      <c r="D248" s="208" t="s">
        <v>208</v>
      </c>
      <c r="E248" s="209" t="s">
        <v>991</v>
      </c>
      <c r="F248" s="210" t="s">
        <v>992</v>
      </c>
      <c r="G248" s="211" t="s">
        <v>305</v>
      </c>
      <c r="H248" s="212">
        <v>1.198</v>
      </c>
      <c r="I248" s="213"/>
      <c r="J248" s="214">
        <f>ROUND(I248*H248,2)</f>
        <v>0</v>
      </c>
      <c r="K248" s="210" t="s">
        <v>212</v>
      </c>
      <c r="L248" s="46"/>
      <c r="M248" s="215" t="s">
        <v>19</v>
      </c>
      <c r="N248" s="216" t="s">
        <v>46</v>
      </c>
      <c r="O248" s="86"/>
      <c r="P248" s="217">
        <f>O248*H248</f>
        <v>0</v>
      </c>
      <c r="Q248" s="217">
        <v>0</v>
      </c>
      <c r="R248" s="217">
        <f>Q248*H248</f>
        <v>0</v>
      </c>
      <c r="S248" s="217">
        <v>0</v>
      </c>
      <c r="T248" s="218">
        <f>S248*H248</f>
        <v>0</v>
      </c>
      <c r="U248" s="40"/>
      <c r="V248" s="40"/>
      <c r="W248" s="40"/>
      <c r="X248" s="40"/>
      <c r="Y248" s="40"/>
      <c r="Z248" s="40"/>
      <c r="AA248" s="40"/>
      <c r="AB248" s="40"/>
      <c r="AC248" s="40"/>
      <c r="AD248" s="40"/>
      <c r="AE248" s="40"/>
      <c r="AR248" s="219" t="s">
        <v>358</v>
      </c>
      <c r="AT248" s="219" t="s">
        <v>208</v>
      </c>
      <c r="AU248" s="219" t="s">
        <v>84</v>
      </c>
      <c r="AY248" s="19" t="s">
        <v>207</v>
      </c>
      <c r="BE248" s="220">
        <f>IF(N248="základní",J248,0)</f>
        <v>0</v>
      </c>
      <c r="BF248" s="220">
        <f>IF(N248="snížená",J248,0)</f>
        <v>0</v>
      </c>
      <c r="BG248" s="220">
        <f>IF(N248="zákl. přenesená",J248,0)</f>
        <v>0</v>
      </c>
      <c r="BH248" s="220">
        <f>IF(N248="sníž. přenesená",J248,0)</f>
        <v>0</v>
      </c>
      <c r="BI248" s="220">
        <f>IF(N248="nulová",J248,0)</f>
        <v>0</v>
      </c>
      <c r="BJ248" s="19" t="s">
        <v>82</v>
      </c>
      <c r="BK248" s="220">
        <f>ROUND(I248*H248,2)</f>
        <v>0</v>
      </c>
      <c r="BL248" s="19" t="s">
        <v>358</v>
      </c>
      <c r="BM248" s="219" t="s">
        <v>993</v>
      </c>
    </row>
    <row r="249" s="2" customFormat="1">
      <c r="A249" s="40"/>
      <c r="B249" s="41"/>
      <c r="C249" s="42"/>
      <c r="D249" s="221" t="s">
        <v>215</v>
      </c>
      <c r="E249" s="42"/>
      <c r="F249" s="222" t="s">
        <v>994</v>
      </c>
      <c r="G249" s="42"/>
      <c r="H249" s="42"/>
      <c r="I249" s="223"/>
      <c r="J249" s="42"/>
      <c r="K249" s="42"/>
      <c r="L249" s="46"/>
      <c r="M249" s="281"/>
      <c r="N249" s="282"/>
      <c r="O249" s="228"/>
      <c r="P249" s="228"/>
      <c r="Q249" s="228"/>
      <c r="R249" s="228"/>
      <c r="S249" s="228"/>
      <c r="T249" s="283"/>
      <c r="U249" s="40"/>
      <c r="V249" s="40"/>
      <c r="W249" s="40"/>
      <c r="X249" s="40"/>
      <c r="Y249" s="40"/>
      <c r="Z249" s="40"/>
      <c r="AA249" s="40"/>
      <c r="AB249" s="40"/>
      <c r="AC249" s="40"/>
      <c r="AD249" s="40"/>
      <c r="AE249" s="40"/>
      <c r="AT249" s="19" t="s">
        <v>215</v>
      </c>
      <c r="AU249" s="19" t="s">
        <v>84</v>
      </c>
    </row>
    <row r="250" s="2" customFormat="1" ht="6.96" customHeight="1">
      <c r="A250" s="40"/>
      <c r="B250" s="61"/>
      <c r="C250" s="62"/>
      <c r="D250" s="62"/>
      <c r="E250" s="62"/>
      <c r="F250" s="62"/>
      <c r="G250" s="62"/>
      <c r="H250" s="62"/>
      <c r="I250" s="62"/>
      <c r="J250" s="62"/>
      <c r="K250" s="62"/>
      <c r="L250" s="46"/>
      <c r="M250" s="40"/>
      <c r="O250" s="40"/>
      <c r="P250" s="40"/>
      <c r="Q250" s="40"/>
      <c r="R250" s="40"/>
      <c r="S250" s="40"/>
      <c r="T250" s="40"/>
      <c r="U250" s="40"/>
      <c r="V250" s="40"/>
      <c r="W250" s="40"/>
      <c r="X250" s="40"/>
      <c r="Y250" s="40"/>
      <c r="Z250" s="40"/>
      <c r="AA250" s="40"/>
      <c r="AB250" s="40"/>
      <c r="AC250" s="40"/>
      <c r="AD250" s="40"/>
      <c r="AE250" s="40"/>
    </row>
  </sheetData>
  <sheetProtection sheet="1" autoFilter="0" formatColumns="0" formatRows="0" objects="1" scenarios="1" spinCount="100000" saltValue="OiYFEVyqdzPa8c7ZMRJUQ2V4NPilD27XsQLTFCCs+4nALRTdp1xyoAxNdthvek1janxsDstSnKIg19tvgG1nmA==" hashValue="6eh3SCusbpJIfxhhLbYH+8itpz1ZTvah1bO979/gpYHwvQb+dfWbnSFF3fy7m3WjOsmMCa03sYyUpjfXyeVVLg==" algorithmName="SHA-512" password="CC35"/>
  <autoFilter ref="C96:K249"/>
  <mergeCells count="12">
    <mergeCell ref="E7:H7"/>
    <mergeCell ref="E9:H9"/>
    <mergeCell ref="E11:H11"/>
    <mergeCell ref="E20:H20"/>
    <mergeCell ref="E29:H29"/>
    <mergeCell ref="E50:H50"/>
    <mergeCell ref="E52:H52"/>
    <mergeCell ref="E54:H54"/>
    <mergeCell ref="E85:H85"/>
    <mergeCell ref="E87:H87"/>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135</v>
      </c>
    </row>
    <row r="3" s="1" customFormat="1" ht="6.96" customHeight="1">
      <c r="B3" s="141"/>
      <c r="C3" s="142"/>
      <c r="D3" s="142"/>
      <c r="E3" s="142"/>
      <c r="F3" s="142"/>
      <c r="G3" s="142"/>
      <c r="H3" s="142"/>
      <c r="I3" s="142"/>
      <c r="J3" s="142"/>
      <c r="K3" s="142"/>
      <c r="L3" s="22"/>
      <c r="AT3" s="19" t="s">
        <v>84</v>
      </c>
    </row>
    <row r="4" s="1" customFormat="1" ht="24.96" customHeight="1">
      <c r="B4" s="22"/>
      <c r="D4" s="143" t="s">
        <v>180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s="1" customFormat="1" ht="12" customHeight="1">
      <c r="B8" s="22"/>
      <c r="D8" s="145" t="s">
        <v>181</v>
      </c>
      <c r="L8" s="22"/>
    </row>
    <row r="9" s="2" customFormat="1" ht="16.5" customHeight="1">
      <c r="A9" s="40"/>
      <c r="B9" s="46"/>
      <c r="C9" s="40"/>
      <c r="D9" s="40"/>
      <c r="E9" s="146" t="s">
        <v>720</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183</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995</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5" t="s">
        <v>22</v>
      </c>
      <c r="G14" s="40"/>
      <c r="H14" s="40"/>
      <c r="I14" s="145" t="s">
        <v>23</v>
      </c>
      <c r="J14" s="149" t="str">
        <f>'Rekapitulace stavby'!AN8</f>
        <v>17. 6. 2020</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
        <v>27</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
        <v>28</v>
      </c>
      <c r="F17" s="40"/>
      <c r="G17" s="40"/>
      <c r="H17" s="40"/>
      <c r="I17" s="145" t="s">
        <v>29</v>
      </c>
      <c r="J17" s="135" t="s">
        <v>30</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31</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29</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33</v>
      </c>
      <c r="E22" s="40"/>
      <c r="F22" s="40"/>
      <c r="G22" s="40"/>
      <c r="H22" s="40"/>
      <c r="I22" s="145" t="s">
        <v>26</v>
      </c>
      <c r="J22" s="135" t="s">
        <v>34</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
        <v>35</v>
      </c>
      <c r="F23" s="40"/>
      <c r="G23" s="40"/>
      <c r="H23" s="40"/>
      <c r="I23" s="145" t="s">
        <v>29</v>
      </c>
      <c r="J23" s="135" t="s">
        <v>36</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38</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29</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39</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41</v>
      </c>
      <c r="E32" s="40"/>
      <c r="F32" s="40"/>
      <c r="G32" s="40"/>
      <c r="H32" s="40"/>
      <c r="I32" s="40"/>
      <c r="J32" s="156">
        <f>ROUND(J98,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43</v>
      </c>
      <c r="G34" s="40"/>
      <c r="H34" s="40"/>
      <c r="I34" s="157" t="s">
        <v>42</v>
      </c>
      <c r="J34" s="157" t="s">
        <v>44</v>
      </c>
      <c r="K34" s="40"/>
      <c r="L34" s="147"/>
      <c r="S34" s="40"/>
      <c r="T34" s="40"/>
      <c r="U34" s="40"/>
      <c r="V34" s="40"/>
      <c r="W34" s="40"/>
      <c r="X34" s="40"/>
      <c r="Y34" s="40"/>
      <c r="Z34" s="40"/>
      <c r="AA34" s="40"/>
      <c r="AB34" s="40"/>
      <c r="AC34" s="40"/>
      <c r="AD34" s="40"/>
      <c r="AE34" s="40"/>
    </row>
    <row r="35" s="2" customFormat="1" ht="14.4" customHeight="1">
      <c r="A35" s="40"/>
      <c r="B35" s="46"/>
      <c r="C35" s="40"/>
      <c r="D35" s="158" t="s">
        <v>45</v>
      </c>
      <c r="E35" s="145" t="s">
        <v>46</v>
      </c>
      <c r="F35" s="159">
        <f>ROUND((SUM(BE98:BE206)),  2)</f>
        <v>0</v>
      </c>
      <c r="G35" s="40"/>
      <c r="H35" s="40"/>
      <c r="I35" s="160">
        <v>0.20999999999999999</v>
      </c>
      <c r="J35" s="159">
        <f>ROUND(((SUM(BE98:BE206))*I35),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47</v>
      </c>
      <c r="F36" s="159">
        <f>ROUND((SUM(BF98:BF206)),  2)</f>
        <v>0</v>
      </c>
      <c r="G36" s="40"/>
      <c r="H36" s="40"/>
      <c r="I36" s="160">
        <v>0.14999999999999999</v>
      </c>
      <c r="J36" s="159">
        <f>ROUND(((SUM(BF98:BF206))*I36),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48</v>
      </c>
      <c r="F37" s="159">
        <f>ROUND((SUM(BG98:BG206)),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49</v>
      </c>
      <c r="F38" s="159">
        <f>ROUND((SUM(BH98:BH206)),  2)</f>
        <v>0</v>
      </c>
      <c r="G38" s="40"/>
      <c r="H38" s="40"/>
      <c r="I38" s="160">
        <v>0.14999999999999999</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50</v>
      </c>
      <c r="F39" s="159">
        <f>ROUND((SUM(BI98:BI206)),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51</v>
      </c>
      <c r="E41" s="163"/>
      <c r="F41" s="163"/>
      <c r="G41" s="164" t="s">
        <v>52</v>
      </c>
      <c r="H41" s="165" t="s">
        <v>53</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185</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 xml:space="preserve">Rekonstrukce  výpravní budovy v ŽST Planá u Marianských Lázní</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181</v>
      </c>
      <c r="D51" s="24"/>
      <c r="E51" s="24"/>
      <c r="F51" s="24"/>
      <c r="G51" s="24"/>
      <c r="H51" s="24"/>
      <c r="I51" s="24"/>
      <c r="J51" s="24"/>
      <c r="K51" s="24"/>
      <c r="L51" s="22"/>
    </row>
    <row r="52" s="2" customFormat="1" ht="16.5" customHeight="1">
      <c r="A52" s="40"/>
      <c r="B52" s="41"/>
      <c r="C52" s="42"/>
      <c r="D52" s="42"/>
      <c r="E52" s="172" t="s">
        <v>720</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183</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SO 07 - Zřízení plynovodní přípojky STL</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17. 6. 2020</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Správa železniční dopravní cesty</v>
      </c>
      <c r="G58" s="42"/>
      <c r="H58" s="42"/>
      <c r="I58" s="34" t="s">
        <v>33</v>
      </c>
      <c r="J58" s="38" t="str">
        <f>E23</f>
        <v>Viagnostics s.r.o.</v>
      </c>
      <c r="K58" s="42"/>
      <c r="L58" s="147"/>
      <c r="S58" s="40"/>
      <c r="T58" s="40"/>
      <c r="U58" s="40"/>
      <c r="V58" s="40"/>
      <c r="W58" s="40"/>
      <c r="X58" s="40"/>
      <c r="Y58" s="40"/>
      <c r="Z58" s="40"/>
      <c r="AA58" s="40"/>
      <c r="AB58" s="40"/>
      <c r="AC58" s="40"/>
      <c r="AD58" s="40"/>
      <c r="AE58" s="40"/>
    </row>
    <row r="59" s="2" customFormat="1" ht="15.15" customHeight="1">
      <c r="A59" s="40"/>
      <c r="B59" s="41"/>
      <c r="C59" s="34" t="s">
        <v>31</v>
      </c>
      <c r="D59" s="42"/>
      <c r="E59" s="42"/>
      <c r="F59" s="29" t="str">
        <f>IF(E20="","",E20)</f>
        <v>Vyplň údaj</v>
      </c>
      <c r="G59" s="42"/>
      <c r="H59" s="42"/>
      <c r="I59" s="34" t="s">
        <v>38</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186</v>
      </c>
      <c r="D61" s="174"/>
      <c r="E61" s="174"/>
      <c r="F61" s="174"/>
      <c r="G61" s="174"/>
      <c r="H61" s="174"/>
      <c r="I61" s="174"/>
      <c r="J61" s="175" t="s">
        <v>187</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73</v>
      </c>
      <c r="D63" s="42"/>
      <c r="E63" s="42"/>
      <c r="F63" s="42"/>
      <c r="G63" s="42"/>
      <c r="H63" s="42"/>
      <c r="I63" s="42"/>
      <c r="J63" s="104">
        <f>J98</f>
        <v>0</v>
      </c>
      <c r="K63" s="42"/>
      <c r="L63" s="147"/>
      <c r="S63" s="40"/>
      <c r="T63" s="40"/>
      <c r="U63" s="40"/>
      <c r="V63" s="40"/>
      <c r="W63" s="40"/>
      <c r="X63" s="40"/>
      <c r="Y63" s="40"/>
      <c r="Z63" s="40"/>
      <c r="AA63" s="40"/>
      <c r="AB63" s="40"/>
      <c r="AC63" s="40"/>
      <c r="AD63" s="40"/>
      <c r="AE63" s="40"/>
      <c r="AU63" s="19" t="s">
        <v>188</v>
      </c>
    </row>
    <row r="64" s="9" customFormat="1" ht="24.96" customHeight="1">
      <c r="A64" s="9"/>
      <c r="B64" s="177"/>
      <c r="C64" s="178"/>
      <c r="D64" s="179" t="s">
        <v>265</v>
      </c>
      <c r="E64" s="180"/>
      <c r="F64" s="180"/>
      <c r="G64" s="180"/>
      <c r="H64" s="180"/>
      <c r="I64" s="180"/>
      <c r="J64" s="181">
        <f>J99</f>
        <v>0</v>
      </c>
      <c r="K64" s="178"/>
      <c r="L64" s="182"/>
      <c r="S64" s="9"/>
      <c r="T64" s="9"/>
      <c r="U64" s="9"/>
      <c r="V64" s="9"/>
      <c r="W64" s="9"/>
      <c r="X64" s="9"/>
      <c r="Y64" s="9"/>
      <c r="Z64" s="9"/>
      <c r="AA64" s="9"/>
      <c r="AB64" s="9"/>
      <c r="AC64" s="9"/>
      <c r="AD64" s="9"/>
      <c r="AE64" s="9"/>
    </row>
    <row r="65" s="12" customFormat="1" ht="19.92" customHeight="1">
      <c r="A65" s="12"/>
      <c r="B65" s="232"/>
      <c r="C65" s="127"/>
      <c r="D65" s="233" t="s">
        <v>266</v>
      </c>
      <c r="E65" s="234"/>
      <c r="F65" s="234"/>
      <c r="G65" s="234"/>
      <c r="H65" s="234"/>
      <c r="I65" s="234"/>
      <c r="J65" s="235">
        <f>J100</f>
        <v>0</v>
      </c>
      <c r="K65" s="127"/>
      <c r="L65" s="236"/>
      <c r="S65" s="12"/>
      <c r="T65" s="12"/>
      <c r="U65" s="12"/>
      <c r="V65" s="12"/>
      <c r="W65" s="12"/>
      <c r="X65" s="12"/>
      <c r="Y65" s="12"/>
      <c r="Z65" s="12"/>
      <c r="AA65" s="12"/>
      <c r="AB65" s="12"/>
      <c r="AC65" s="12"/>
      <c r="AD65" s="12"/>
      <c r="AE65" s="12"/>
    </row>
    <row r="66" s="12" customFormat="1" ht="19.92" customHeight="1">
      <c r="A66" s="12"/>
      <c r="B66" s="232"/>
      <c r="C66" s="127"/>
      <c r="D66" s="233" t="s">
        <v>751</v>
      </c>
      <c r="E66" s="234"/>
      <c r="F66" s="234"/>
      <c r="G66" s="234"/>
      <c r="H66" s="234"/>
      <c r="I66" s="234"/>
      <c r="J66" s="235">
        <f>J138</f>
        <v>0</v>
      </c>
      <c r="K66" s="127"/>
      <c r="L66" s="236"/>
      <c r="S66" s="12"/>
      <c r="T66" s="12"/>
      <c r="U66" s="12"/>
      <c r="V66" s="12"/>
      <c r="W66" s="12"/>
      <c r="X66" s="12"/>
      <c r="Y66" s="12"/>
      <c r="Z66" s="12"/>
      <c r="AA66" s="12"/>
      <c r="AB66" s="12"/>
      <c r="AC66" s="12"/>
      <c r="AD66" s="12"/>
      <c r="AE66" s="12"/>
    </row>
    <row r="67" s="12" customFormat="1" ht="19.92" customHeight="1">
      <c r="A67" s="12"/>
      <c r="B67" s="232"/>
      <c r="C67" s="127"/>
      <c r="D67" s="233" t="s">
        <v>268</v>
      </c>
      <c r="E67" s="234"/>
      <c r="F67" s="234"/>
      <c r="G67" s="234"/>
      <c r="H67" s="234"/>
      <c r="I67" s="234"/>
      <c r="J67" s="235">
        <f>J141</f>
        <v>0</v>
      </c>
      <c r="K67" s="127"/>
      <c r="L67" s="236"/>
      <c r="S67" s="12"/>
      <c r="T67" s="12"/>
      <c r="U67" s="12"/>
      <c r="V67" s="12"/>
      <c r="W67" s="12"/>
      <c r="X67" s="12"/>
      <c r="Y67" s="12"/>
      <c r="Z67" s="12"/>
      <c r="AA67" s="12"/>
      <c r="AB67" s="12"/>
      <c r="AC67" s="12"/>
      <c r="AD67" s="12"/>
      <c r="AE67" s="12"/>
    </row>
    <row r="68" s="12" customFormat="1" ht="19.92" customHeight="1">
      <c r="A68" s="12"/>
      <c r="B68" s="232"/>
      <c r="C68" s="127"/>
      <c r="D68" s="233" t="s">
        <v>752</v>
      </c>
      <c r="E68" s="234"/>
      <c r="F68" s="234"/>
      <c r="G68" s="234"/>
      <c r="H68" s="234"/>
      <c r="I68" s="234"/>
      <c r="J68" s="235">
        <f>J150</f>
        <v>0</v>
      </c>
      <c r="K68" s="127"/>
      <c r="L68" s="236"/>
      <c r="S68" s="12"/>
      <c r="T68" s="12"/>
      <c r="U68" s="12"/>
      <c r="V68" s="12"/>
      <c r="W68" s="12"/>
      <c r="X68" s="12"/>
      <c r="Y68" s="12"/>
      <c r="Z68" s="12"/>
      <c r="AA68" s="12"/>
      <c r="AB68" s="12"/>
      <c r="AC68" s="12"/>
      <c r="AD68" s="12"/>
      <c r="AE68" s="12"/>
    </row>
    <row r="69" s="12" customFormat="1" ht="19.92" customHeight="1">
      <c r="A69" s="12"/>
      <c r="B69" s="232"/>
      <c r="C69" s="127"/>
      <c r="D69" s="233" t="s">
        <v>269</v>
      </c>
      <c r="E69" s="234"/>
      <c r="F69" s="234"/>
      <c r="G69" s="234"/>
      <c r="H69" s="234"/>
      <c r="I69" s="234"/>
      <c r="J69" s="235">
        <f>J170</f>
        <v>0</v>
      </c>
      <c r="K69" s="127"/>
      <c r="L69" s="236"/>
      <c r="S69" s="12"/>
      <c r="T69" s="12"/>
      <c r="U69" s="12"/>
      <c r="V69" s="12"/>
      <c r="W69" s="12"/>
      <c r="X69" s="12"/>
      <c r="Y69" s="12"/>
      <c r="Z69" s="12"/>
      <c r="AA69" s="12"/>
      <c r="AB69" s="12"/>
      <c r="AC69" s="12"/>
      <c r="AD69" s="12"/>
      <c r="AE69" s="12"/>
    </row>
    <row r="70" s="12" customFormat="1" ht="19.92" customHeight="1">
      <c r="A70" s="12"/>
      <c r="B70" s="232"/>
      <c r="C70" s="127"/>
      <c r="D70" s="233" t="s">
        <v>272</v>
      </c>
      <c r="E70" s="234"/>
      <c r="F70" s="234"/>
      <c r="G70" s="234"/>
      <c r="H70" s="234"/>
      <c r="I70" s="234"/>
      <c r="J70" s="235">
        <f>J177</f>
        <v>0</v>
      </c>
      <c r="K70" s="127"/>
      <c r="L70" s="236"/>
      <c r="S70" s="12"/>
      <c r="T70" s="12"/>
      <c r="U70" s="12"/>
      <c r="V70" s="12"/>
      <c r="W70" s="12"/>
      <c r="X70" s="12"/>
      <c r="Y70" s="12"/>
      <c r="Z70" s="12"/>
      <c r="AA70" s="12"/>
      <c r="AB70" s="12"/>
      <c r="AC70" s="12"/>
      <c r="AD70" s="12"/>
      <c r="AE70" s="12"/>
    </row>
    <row r="71" s="12" customFormat="1" ht="19.92" customHeight="1">
      <c r="A71" s="12"/>
      <c r="B71" s="232"/>
      <c r="C71" s="127"/>
      <c r="D71" s="233" t="s">
        <v>273</v>
      </c>
      <c r="E71" s="234"/>
      <c r="F71" s="234"/>
      <c r="G71" s="234"/>
      <c r="H71" s="234"/>
      <c r="I71" s="234"/>
      <c r="J71" s="235">
        <f>J189</f>
        <v>0</v>
      </c>
      <c r="K71" s="127"/>
      <c r="L71" s="236"/>
      <c r="S71" s="12"/>
      <c r="T71" s="12"/>
      <c r="U71" s="12"/>
      <c r="V71" s="12"/>
      <c r="W71" s="12"/>
      <c r="X71" s="12"/>
      <c r="Y71" s="12"/>
      <c r="Z71" s="12"/>
      <c r="AA71" s="12"/>
      <c r="AB71" s="12"/>
      <c r="AC71" s="12"/>
      <c r="AD71" s="12"/>
      <c r="AE71" s="12"/>
    </row>
    <row r="72" s="9" customFormat="1" ht="24.96" customHeight="1">
      <c r="A72" s="9"/>
      <c r="B72" s="177"/>
      <c r="C72" s="178"/>
      <c r="D72" s="179" t="s">
        <v>568</v>
      </c>
      <c r="E72" s="180"/>
      <c r="F72" s="180"/>
      <c r="G72" s="180"/>
      <c r="H72" s="180"/>
      <c r="I72" s="180"/>
      <c r="J72" s="181">
        <f>J192</f>
        <v>0</v>
      </c>
      <c r="K72" s="178"/>
      <c r="L72" s="182"/>
      <c r="S72" s="9"/>
      <c r="T72" s="9"/>
      <c r="U72" s="9"/>
      <c r="V72" s="9"/>
      <c r="W72" s="9"/>
      <c r="X72" s="9"/>
      <c r="Y72" s="9"/>
      <c r="Z72" s="9"/>
      <c r="AA72" s="9"/>
      <c r="AB72" s="9"/>
      <c r="AC72" s="9"/>
      <c r="AD72" s="9"/>
      <c r="AE72" s="9"/>
    </row>
    <row r="73" s="12" customFormat="1" ht="19.92" customHeight="1">
      <c r="A73" s="12"/>
      <c r="B73" s="232"/>
      <c r="C73" s="127"/>
      <c r="D73" s="233" t="s">
        <v>996</v>
      </c>
      <c r="E73" s="234"/>
      <c r="F73" s="234"/>
      <c r="G73" s="234"/>
      <c r="H73" s="234"/>
      <c r="I73" s="234"/>
      <c r="J73" s="235">
        <f>J193</f>
        <v>0</v>
      </c>
      <c r="K73" s="127"/>
      <c r="L73" s="236"/>
      <c r="S73" s="12"/>
      <c r="T73" s="12"/>
      <c r="U73" s="12"/>
      <c r="V73" s="12"/>
      <c r="W73" s="12"/>
      <c r="X73" s="12"/>
      <c r="Y73" s="12"/>
      <c r="Z73" s="12"/>
      <c r="AA73" s="12"/>
      <c r="AB73" s="12"/>
      <c r="AC73" s="12"/>
      <c r="AD73" s="12"/>
      <c r="AE73" s="12"/>
    </row>
    <row r="74" s="9" customFormat="1" ht="24.96" customHeight="1">
      <c r="A74" s="9"/>
      <c r="B74" s="177"/>
      <c r="C74" s="178"/>
      <c r="D74" s="179" t="s">
        <v>997</v>
      </c>
      <c r="E74" s="180"/>
      <c r="F74" s="180"/>
      <c r="G74" s="180"/>
      <c r="H74" s="180"/>
      <c r="I74" s="180"/>
      <c r="J74" s="181">
        <f>J198</f>
        <v>0</v>
      </c>
      <c r="K74" s="178"/>
      <c r="L74" s="182"/>
      <c r="S74" s="9"/>
      <c r="T74" s="9"/>
      <c r="U74" s="9"/>
      <c r="V74" s="9"/>
      <c r="W74" s="9"/>
      <c r="X74" s="9"/>
      <c r="Y74" s="9"/>
      <c r="Z74" s="9"/>
      <c r="AA74" s="9"/>
      <c r="AB74" s="9"/>
      <c r="AC74" s="9"/>
      <c r="AD74" s="9"/>
      <c r="AE74" s="9"/>
    </row>
    <row r="75" s="12" customFormat="1" ht="19.92" customHeight="1">
      <c r="A75" s="12"/>
      <c r="B75" s="232"/>
      <c r="C75" s="127"/>
      <c r="D75" s="233" t="s">
        <v>998</v>
      </c>
      <c r="E75" s="234"/>
      <c r="F75" s="234"/>
      <c r="G75" s="234"/>
      <c r="H75" s="234"/>
      <c r="I75" s="234"/>
      <c r="J75" s="235">
        <f>J199</f>
        <v>0</v>
      </c>
      <c r="K75" s="127"/>
      <c r="L75" s="236"/>
      <c r="S75" s="12"/>
      <c r="T75" s="12"/>
      <c r="U75" s="12"/>
      <c r="V75" s="12"/>
      <c r="W75" s="12"/>
      <c r="X75" s="12"/>
      <c r="Y75" s="12"/>
      <c r="Z75" s="12"/>
      <c r="AA75" s="12"/>
      <c r="AB75" s="12"/>
      <c r="AC75" s="12"/>
      <c r="AD75" s="12"/>
      <c r="AE75" s="12"/>
    </row>
    <row r="76" s="12" customFormat="1" ht="19.92" customHeight="1">
      <c r="A76" s="12"/>
      <c r="B76" s="232"/>
      <c r="C76" s="127"/>
      <c r="D76" s="233" t="s">
        <v>999</v>
      </c>
      <c r="E76" s="234"/>
      <c r="F76" s="234"/>
      <c r="G76" s="234"/>
      <c r="H76" s="234"/>
      <c r="I76" s="234"/>
      <c r="J76" s="235">
        <f>J204</f>
        <v>0</v>
      </c>
      <c r="K76" s="127"/>
      <c r="L76" s="236"/>
      <c r="S76" s="12"/>
      <c r="T76" s="12"/>
      <c r="U76" s="12"/>
      <c r="V76" s="12"/>
      <c r="W76" s="12"/>
      <c r="X76" s="12"/>
      <c r="Y76" s="12"/>
      <c r="Z76" s="12"/>
      <c r="AA76" s="12"/>
      <c r="AB76" s="12"/>
      <c r="AC76" s="12"/>
      <c r="AD76" s="12"/>
      <c r="AE76" s="12"/>
    </row>
    <row r="77" s="2" customFormat="1" ht="21.84" customHeight="1">
      <c r="A77" s="40"/>
      <c r="B77" s="41"/>
      <c r="C77" s="42"/>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6.96" customHeight="1">
      <c r="A78" s="40"/>
      <c r="B78" s="61"/>
      <c r="C78" s="62"/>
      <c r="D78" s="62"/>
      <c r="E78" s="62"/>
      <c r="F78" s="62"/>
      <c r="G78" s="62"/>
      <c r="H78" s="62"/>
      <c r="I78" s="62"/>
      <c r="J78" s="62"/>
      <c r="K78" s="62"/>
      <c r="L78" s="147"/>
      <c r="S78" s="40"/>
      <c r="T78" s="40"/>
      <c r="U78" s="40"/>
      <c r="V78" s="40"/>
      <c r="W78" s="40"/>
      <c r="X78" s="40"/>
      <c r="Y78" s="40"/>
      <c r="Z78" s="40"/>
      <c r="AA78" s="40"/>
      <c r="AB78" s="40"/>
      <c r="AC78" s="40"/>
      <c r="AD78" s="40"/>
      <c r="AE78" s="40"/>
    </row>
    <row r="82" s="2" customFormat="1" ht="6.96" customHeight="1">
      <c r="A82" s="40"/>
      <c r="B82" s="63"/>
      <c r="C82" s="64"/>
      <c r="D82" s="64"/>
      <c r="E82" s="64"/>
      <c r="F82" s="64"/>
      <c r="G82" s="64"/>
      <c r="H82" s="64"/>
      <c r="I82" s="64"/>
      <c r="J82" s="64"/>
      <c r="K82" s="64"/>
      <c r="L82" s="147"/>
      <c r="S82" s="40"/>
      <c r="T82" s="40"/>
      <c r="U82" s="40"/>
      <c r="V82" s="40"/>
      <c r="W82" s="40"/>
      <c r="X82" s="40"/>
      <c r="Y82" s="40"/>
      <c r="Z82" s="40"/>
      <c r="AA82" s="40"/>
      <c r="AB82" s="40"/>
      <c r="AC82" s="40"/>
      <c r="AD82" s="40"/>
      <c r="AE82" s="40"/>
    </row>
    <row r="83" s="2" customFormat="1" ht="24.96" customHeight="1">
      <c r="A83" s="40"/>
      <c r="B83" s="41"/>
      <c r="C83" s="25" t="s">
        <v>191</v>
      </c>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7"/>
      <c r="S84" s="40"/>
      <c r="T84" s="40"/>
      <c r="U84" s="40"/>
      <c r="V84" s="40"/>
      <c r="W84" s="40"/>
      <c r="X84" s="40"/>
      <c r="Y84" s="40"/>
      <c r="Z84" s="40"/>
      <c r="AA84" s="40"/>
      <c r="AB84" s="40"/>
      <c r="AC84" s="40"/>
      <c r="AD84" s="40"/>
      <c r="AE84" s="40"/>
    </row>
    <row r="85" s="2" customFormat="1" ht="12" customHeight="1">
      <c r="A85" s="40"/>
      <c r="B85" s="41"/>
      <c r="C85" s="34" t="s">
        <v>16</v>
      </c>
      <c r="D85" s="42"/>
      <c r="E85" s="42"/>
      <c r="F85" s="42"/>
      <c r="G85" s="42"/>
      <c r="H85" s="42"/>
      <c r="I85" s="42"/>
      <c r="J85" s="42"/>
      <c r="K85" s="42"/>
      <c r="L85" s="147"/>
      <c r="S85" s="40"/>
      <c r="T85" s="40"/>
      <c r="U85" s="40"/>
      <c r="V85" s="40"/>
      <c r="W85" s="40"/>
      <c r="X85" s="40"/>
      <c r="Y85" s="40"/>
      <c r="Z85" s="40"/>
      <c r="AA85" s="40"/>
      <c r="AB85" s="40"/>
      <c r="AC85" s="40"/>
      <c r="AD85" s="40"/>
      <c r="AE85" s="40"/>
    </row>
    <row r="86" s="2" customFormat="1" ht="16.5" customHeight="1">
      <c r="A86" s="40"/>
      <c r="B86" s="41"/>
      <c r="C86" s="42"/>
      <c r="D86" s="42"/>
      <c r="E86" s="172" t="str">
        <f>E7</f>
        <v xml:space="preserve">Rekonstrukce  výpravní budovy v ŽST Planá u Marianských Lázní</v>
      </c>
      <c r="F86" s="34"/>
      <c r="G86" s="34"/>
      <c r="H86" s="34"/>
      <c r="I86" s="42"/>
      <c r="J86" s="42"/>
      <c r="K86" s="42"/>
      <c r="L86" s="147"/>
      <c r="S86" s="40"/>
      <c r="T86" s="40"/>
      <c r="U86" s="40"/>
      <c r="V86" s="40"/>
      <c r="W86" s="40"/>
      <c r="X86" s="40"/>
      <c r="Y86" s="40"/>
      <c r="Z86" s="40"/>
      <c r="AA86" s="40"/>
      <c r="AB86" s="40"/>
      <c r="AC86" s="40"/>
      <c r="AD86" s="40"/>
      <c r="AE86" s="40"/>
    </row>
    <row r="87" s="1" customFormat="1" ht="12" customHeight="1">
      <c r="B87" s="23"/>
      <c r="C87" s="34" t="s">
        <v>181</v>
      </c>
      <c r="D87" s="24"/>
      <c r="E87" s="24"/>
      <c r="F87" s="24"/>
      <c r="G87" s="24"/>
      <c r="H87" s="24"/>
      <c r="I87" s="24"/>
      <c r="J87" s="24"/>
      <c r="K87" s="24"/>
      <c r="L87" s="22"/>
    </row>
    <row r="88" s="2" customFormat="1" ht="16.5" customHeight="1">
      <c r="A88" s="40"/>
      <c r="B88" s="41"/>
      <c r="C88" s="42"/>
      <c r="D88" s="42"/>
      <c r="E88" s="172" t="s">
        <v>720</v>
      </c>
      <c r="F88" s="42"/>
      <c r="G88" s="42"/>
      <c r="H88" s="42"/>
      <c r="I88" s="42"/>
      <c r="J88" s="42"/>
      <c r="K88" s="42"/>
      <c r="L88" s="147"/>
      <c r="S88" s="40"/>
      <c r="T88" s="40"/>
      <c r="U88" s="40"/>
      <c r="V88" s="40"/>
      <c r="W88" s="40"/>
      <c r="X88" s="40"/>
      <c r="Y88" s="40"/>
      <c r="Z88" s="40"/>
      <c r="AA88" s="40"/>
      <c r="AB88" s="40"/>
      <c r="AC88" s="40"/>
      <c r="AD88" s="40"/>
      <c r="AE88" s="40"/>
    </row>
    <row r="89" s="2" customFormat="1" ht="12" customHeight="1">
      <c r="A89" s="40"/>
      <c r="B89" s="41"/>
      <c r="C89" s="34" t="s">
        <v>183</v>
      </c>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6.5" customHeight="1">
      <c r="A90" s="40"/>
      <c r="B90" s="41"/>
      <c r="C90" s="42"/>
      <c r="D90" s="42"/>
      <c r="E90" s="71" t="str">
        <f>E11</f>
        <v>SO 07 - Zřízení plynovodní přípojky STL</v>
      </c>
      <c r="F90" s="42"/>
      <c r="G90" s="42"/>
      <c r="H90" s="42"/>
      <c r="I90" s="42"/>
      <c r="J90" s="42"/>
      <c r="K90" s="42"/>
      <c r="L90" s="147"/>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2" customFormat="1" ht="12" customHeight="1">
      <c r="A92" s="40"/>
      <c r="B92" s="41"/>
      <c r="C92" s="34" t="s">
        <v>21</v>
      </c>
      <c r="D92" s="42"/>
      <c r="E92" s="42"/>
      <c r="F92" s="29" t="str">
        <f>F14</f>
        <v xml:space="preserve"> </v>
      </c>
      <c r="G92" s="42"/>
      <c r="H92" s="42"/>
      <c r="I92" s="34" t="s">
        <v>23</v>
      </c>
      <c r="J92" s="74" t="str">
        <f>IF(J14="","",J14)</f>
        <v>17. 6. 2020</v>
      </c>
      <c r="K92" s="42"/>
      <c r="L92" s="147"/>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7"/>
      <c r="S93" s="40"/>
      <c r="T93" s="40"/>
      <c r="U93" s="40"/>
      <c r="V93" s="40"/>
      <c r="W93" s="40"/>
      <c r="X93" s="40"/>
      <c r="Y93" s="40"/>
      <c r="Z93" s="40"/>
      <c r="AA93" s="40"/>
      <c r="AB93" s="40"/>
      <c r="AC93" s="40"/>
      <c r="AD93" s="40"/>
      <c r="AE93" s="40"/>
    </row>
    <row r="94" s="2" customFormat="1" ht="15.15" customHeight="1">
      <c r="A94" s="40"/>
      <c r="B94" s="41"/>
      <c r="C94" s="34" t="s">
        <v>25</v>
      </c>
      <c r="D94" s="42"/>
      <c r="E94" s="42"/>
      <c r="F94" s="29" t="str">
        <f>E17</f>
        <v>Správa železniční dopravní cesty</v>
      </c>
      <c r="G94" s="42"/>
      <c r="H94" s="42"/>
      <c r="I94" s="34" t="s">
        <v>33</v>
      </c>
      <c r="J94" s="38" t="str">
        <f>E23</f>
        <v>Viagnostics s.r.o.</v>
      </c>
      <c r="K94" s="42"/>
      <c r="L94" s="147"/>
      <c r="S94" s="40"/>
      <c r="T94" s="40"/>
      <c r="U94" s="40"/>
      <c r="V94" s="40"/>
      <c r="W94" s="40"/>
      <c r="X94" s="40"/>
      <c r="Y94" s="40"/>
      <c r="Z94" s="40"/>
      <c r="AA94" s="40"/>
      <c r="AB94" s="40"/>
      <c r="AC94" s="40"/>
      <c r="AD94" s="40"/>
      <c r="AE94" s="40"/>
    </row>
    <row r="95" s="2" customFormat="1" ht="15.15" customHeight="1">
      <c r="A95" s="40"/>
      <c r="B95" s="41"/>
      <c r="C95" s="34" t="s">
        <v>31</v>
      </c>
      <c r="D95" s="42"/>
      <c r="E95" s="42"/>
      <c r="F95" s="29" t="str">
        <f>IF(E20="","",E20)</f>
        <v>Vyplň údaj</v>
      </c>
      <c r="G95" s="42"/>
      <c r="H95" s="42"/>
      <c r="I95" s="34" t="s">
        <v>38</v>
      </c>
      <c r="J95" s="38" t="str">
        <f>E26</f>
        <v xml:space="preserve"> </v>
      </c>
      <c r="K95" s="42"/>
      <c r="L95" s="147"/>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42"/>
      <c r="J96" s="42"/>
      <c r="K96" s="42"/>
      <c r="L96" s="147"/>
      <c r="S96" s="40"/>
      <c r="T96" s="40"/>
      <c r="U96" s="40"/>
      <c r="V96" s="40"/>
      <c r="W96" s="40"/>
      <c r="X96" s="40"/>
      <c r="Y96" s="40"/>
      <c r="Z96" s="40"/>
      <c r="AA96" s="40"/>
      <c r="AB96" s="40"/>
      <c r="AC96" s="40"/>
      <c r="AD96" s="40"/>
      <c r="AE96" s="40"/>
    </row>
    <row r="97" s="10" customFormat="1" ht="29.28" customHeight="1">
      <c r="A97" s="183"/>
      <c r="B97" s="184"/>
      <c r="C97" s="185" t="s">
        <v>192</v>
      </c>
      <c r="D97" s="186" t="s">
        <v>60</v>
      </c>
      <c r="E97" s="186" t="s">
        <v>56</v>
      </c>
      <c r="F97" s="186" t="s">
        <v>57</v>
      </c>
      <c r="G97" s="186" t="s">
        <v>193</v>
      </c>
      <c r="H97" s="186" t="s">
        <v>194</v>
      </c>
      <c r="I97" s="186" t="s">
        <v>195</v>
      </c>
      <c r="J97" s="186" t="s">
        <v>187</v>
      </c>
      <c r="K97" s="187" t="s">
        <v>196</v>
      </c>
      <c r="L97" s="188"/>
      <c r="M97" s="94" t="s">
        <v>19</v>
      </c>
      <c r="N97" s="95" t="s">
        <v>45</v>
      </c>
      <c r="O97" s="95" t="s">
        <v>197</v>
      </c>
      <c r="P97" s="95" t="s">
        <v>198</v>
      </c>
      <c r="Q97" s="95" t="s">
        <v>199</v>
      </c>
      <c r="R97" s="95" t="s">
        <v>200</v>
      </c>
      <c r="S97" s="95" t="s">
        <v>201</v>
      </c>
      <c r="T97" s="96" t="s">
        <v>202</v>
      </c>
      <c r="U97" s="183"/>
      <c r="V97" s="183"/>
      <c r="W97" s="183"/>
      <c r="X97" s="183"/>
      <c r="Y97" s="183"/>
      <c r="Z97" s="183"/>
      <c r="AA97" s="183"/>
      <c r="AB97" s="183"/>
      <c r="AC97" s="183"/>
      <c r="AD97" s="183"/>
      <c r="AE97" s="183"/>
    </row>
    <row r="98" s="2" customFormat="1" ht="22.8" customHeight="1">
      <c r="A98" s="40"/>
      <c r="B98" s="41"/>
      <c r="C98" s="101" t="s">
        <v>203</v>
      </c>
      <c r="D98" s="42"/>
      <c r="E98" s="42"/>
      <c r="F98" s="42"/>
      <c r="G98" s="42"/>
      <c r="H98" s="42"/>
      <c r="I98" s="42"/>
      <c r="J98" s="189">
        <f>BK98</f>
        <v>0</v>
      </c>
      <c r="K98" s="42"/>
      <c r="L98" s="46"/>
      <c r="M98" s="97"/>
      <c r="N98" s="190"/>
      <c r="O98" s="98"/>
      <c r="P98" s="191">
        <f>P99+P192+P198</f>
        <v>0</v>
      </c>
      <c r="Q98" s="98"/>
      <c r="R98" s="191">
        <f>R99+R192+R198</f>
        <v>11.4341186</v>
      </c>
      <c r="S98" s="98"/>
      <c r="T98" s="192">
        <f>T99+T192+T198</f>
        <v>8.088000000000001</v>
      </c>
      <c r="U98" s="40"/>
      <c r="V98" s="40"/>
      <c r="W98" s="40"/>
      <c r="X98" s="40"/>
      <c r="Y98" s="40"/>
      <c r="Z98" s="40"/>
      <c r="AA98" s="40"/>
      <c r="AB98" s="40"/>
      <c r="AC98" s="40"/>
      <c r="AD98" s="40"/>
      <c r="AE98" s="40"/>
      <c r="AT98" s="19" t="s">
        <v>74</v>
      </c>
      <c r="AU98" s="19" t="s">
        <v>188</v>
      </c>
      <c r="BK98" s="193">
        <f>BK99+BK192+BK198</f>
        <v>0</v>
      </c>
    </row>
    <row r="99" s="11" customFormat="1" ht="25.92" customHeight="1">
      <c r="A99" s="11"/>
      <c r="B99" s="194"/>
      <c r="C99" s="195"/>
      <c r="D99" s="196" t="s">
        <v>74</v>
      </c>
      <c r="E99" s="197" t="s">
        <v>276</v>
      </c>
      <c r="F99" s="197" t="s">
        <v>277</v>
      </c>
      <c r="G99" s="195"/>
      <c r="H99" s="195"/>
      <c r="I99" s="198"/>
      <c r="J99" s="199">
        <f>BK99</f>
        <v>0</v>
      </c>
      <c r="K99" s="195"/>
      <c r="L99" s="200"/>
      <c r="M99" s="201"/>
      <c r="N99" s="202"/>
      <c r="O99" s="202"/>
      <c r="P99" s="203">
        <f>P100+P138+P141+P150+P170+P177+P189</f>
        <v>0</v>
      </c>
      <c r="Q99" s="202"/>
      <c r="R99" s="203">
        <f>R100+R138+R141+R150+R170+R177+R189</f>
        <v>11.391441199999999</v>
      </c>
      <c r="S99" s="202"/>
      <c r="T99" s="204">
        <f>T100+T138+T141+T150+T170+T177+T189</f>
        <v>8.088000000000001</v>
      </c>
      <c r="U99" s="11"/>
      <c r="V99" s="11"/>
      <c r="W99" s="11"/>
      <c r="X99" s="11"/>
      <c r="Y99" s="11"/>
      <c r="Z99" s="11"/>
      <c r="AA99" s="11"/>
      <c r="AB99" s="11"/>
      <c r="AC99" s="11"/>
      <c r="AD99" s="11"/>
      <c r="AE99" s="11"/>
      <c r="AR99" s="205" t="s">
        <v>82</v>
      </c>
      <c r="AT99" s="206" t="s">
        <v>74</v>
      </c>
      <c r="AU99" s="206" t="s">
        <v>75</v>
      </c>
      <c r="AY99" s="205" t="s">
        <v>207</v>
      </c>
      <c r="BK99" s="207">
        <f>BK100+BK138+BK141+BK150+BK170+BK177+BK189</f>
        <v>0</v>
      </c>
    </row>
    <row r="100" s="11" customFormat="1" ht="22.8" customHeight="1">
      <c r="A100" s="11"/>
      <c r="B100" s="194"/>
      <c r="C100" s="195"/>
      <c r="D100" s="196" t="s">
        <v>74</v>
      </c>
      <c r="E100" s="237" t="s">
        <v>82</v>
      </c>
      <c r="F100" s="237" t="s">
        <v>278</v>
      </c>
      <c r="G100" s="195"/>
      <c r="H100" s="195"/>
      <c r="I100" s="198"/>
      <c r="J100" s="238">
        <f>BK100</f>
        <v>0</v>
      </c>
      <c r="K100" s="195"/>
      <c r="L100" s="200"/>
      <c r="M100" s="201"/>
      <c r="N100" s="202"/>
      <c r="O100" s="202"/>
      <c r="P100" s="203">
        <f>SUM(P101:P137)</f>
        <v>0</v>
      </c>
      <c r="Q100" s="202"/>
      <c r="R100" s="203">
        <f>SUM(R101:R137)</f>
        <v>4.9352299999999998</v>
      </c>
      <c r="S100" s="202"/>
      <c r="T100" s="204">
        <f>SUM(T101:T137)</f>
        <v>8.088000000000001</v>
      </c>
      <c r="U100" s="11"/>
      <c r="V100" s="11"/>
      <c r="W100" s="11"/>
      <c r="X100" s="11"/>
      <c r="Y100" s="11"/>
      <c r="Z100" s="11"/>
      <c r="AA100" s="11"/>
      <c r="AB100" s="11"/>
      <c r="AC100" s="11"/>
      <c r="AD100" s="11"/>
      <c r="AE100" s="11"/>
      <c r="AR100" s="205" t="s">
        <v>82</v>
      </c>
      <c r="AT100" s="206" t="s">
        <v>74</v>
      </c>
      <c r="AU100" s="206" t="s">
        <v>82</v>
      </c>
      <c r="AY100" s="205" t="s">
        <v>207</v>
      </c>
      <c r="BK100" s="207">
        <f>SUM(BK101:BK137)</f>
        <v>0</v>
      </c>
    </row>
    <row r="101" s="2" customFormat="1" ht="37.8" customHeight="1">
      <c r="A101" s="40"/>
      <c r="B101" s="41"/>
      <c r="C101" s="208" t="s">
        <v>82</v>
      </c>
      <c r="D101" s="208" t="s">
        <v>208</v>
      </c>
      <c r="E101" s="209" t="s">
        <v>1000</v>
      </c>
      <c r="F101" s="210" t="s">
        <v>1001</v>
      </c>
      <c r="G101" s="211" t="s">
        <v>281</v>
      </c>
      <c r="H101" s="212">
        <v>5</v>
      </c>
      <c r="I101" s="213"/>
      <c r="J101" s="214">
        <f>ROUND(I101*H101,2)</f>
        <v>0</v>
      </c>
      <c r="K101" s="210" t="s">
        <v>212</v>
      </c>
      <c r="L101" s="46"/>
      <c r="M101" s="215" t="s">
        <v>19</v>
      </c>
      <c r="N101" s="216" t="s">
        <v>46</v>
      </c>
      <c r="O101" s="86"/>
      <c r="P101" s="217">
        <f>O101*H101</f>
        <v>0</v>
      </c>
      <c r="Q101" s="217">
        <v>0</v>
      </c>
      <c r="R101" s="217">
        <f>Q101*H101</f>
        <v>0</v>
      </c>
      <c r="S101" s="217">
        <v>0.28999999999999998</v>
      </c>
      <c r="T101" s="218">
        <f>S101*H101</f>
        <v>1.45</v>
      </c>
      <c r="U101" s="40"/>
      <c r="V101" s="40"/>
      <c r="W101" s="40"/>
      <c r="X101" s="40"/>
      <c r="Y101" s="40"/>
      <c r="Z101" s="40"/>
      <c r="AA101" s="40"/>
      <c r="AB101" s="40"/>
      <c r="AC101" s="40"/>
      <c r="AD101" s="40"/>
      <c r="AE101" s="40"/>
      <c r="AR101" s="219" t="s">
        <v>225</v>
      </c>
      <c r="AT101" s="219" t="s">
        <v>208</v>
      </c>
      <c r="AU101" s="219" t="s">
        <v>84</v>
      </c>
      <c r="AY101" s="19" t="s">
        <v>207</v>
      </c>
      <c r="BE101" s="220">
        <f>IF(N101="základní",J101,0)</f>
        <v>0</v>
      </c>
      <c r="BF101" s="220">
        <f>IF(N101="snížená",J101,0)</f>
        <v>0</v>
      </c>
      <c r="BG101" s="220">
        <f>IF(N101="zákl. přenesená",J101,0)</f>
        <v>0</v>
      </c>
      <c r="BH101" s="220">
        <f>IF(N101="sníž. přenesená",J101,0)</f>
        <v>0</v>
      </c>
      <c r="BI101" s="220">
        <f>IF(N101="nulová",J101,0)</f>
        <v>0</v>
      </c>
      <c r="BJ101" s="19" t="s">
        <v>82</v>
      </c>
      <c r="BK101" s="220">
        <f>ROUND(I101*H101,2)</f>
        <v>0</v>
      </c>
      <c r="BL101" s="19" t="s">
        <v>225</v>
      </c>
      <c r="BM101" s="219" t="s">
        <v>1002</v>
      </c>
    </row>
    <row r="102" s="2" customFormat="1">
      <c r="A102" s="40"/>
      <c r="B102" s="41"/>
      <c r="C102" s="42"/>
      <c r="D102" s="221" t="s">
        <v>215</v>
      </c>
      <c r="E102" s="42"/>
      <c r="F102" s="222" t="s">
        <v>1003</v>
      </c>
      <c r="G102" s="42"/>
      <c r="H102" s="42"/>
      <c r="I102" s="223"/>
      <c r="J102" s="42"/>
      <c r="K102" s="42"/>
      <c r="L102" s="46"/>
      <c r="M102" s="224"/>
      <c r="N102" s="225"/>
      <c r="O102" s="86"/>
      <c r="P102" s="86"/>
      <c r="Q102" s="86"/>
      <c r="R102" s="86"/>
      <c r="S102" s="86"/>
      <c r="T102" s="87"/>
      <c r="U102" s="40"/>
      <c r="V102" s="40"/>
      <c r="W102" s="40"/>
      <c r="X102" s="40"/>
      <c r="Y102" s="40"/>
      <c r="Z102" s="40"/>
      <c r="AA102" s="40"/>
      <c r="AB102" s="40"/>
      <c r="AC102" s="40"/>
      <c r="AD102" s="40"/>
      <c r="AE102" s="40"/>
      <c r="AT102" s="19" t="s">
        <v>215</v>
      </c>
      <c r="AU102" s="19" t="s">
        <v>84</v>
      </c>
    </row>
    <row r="103" s="2" customFormat="1" ht="37.8" customHeight="1">
      <c r="A103" s="40"/>
      <c r="B103" s="41"/>
      <c r="C103" s="208" t="s">
        <v>84</v>
      </c>
      <c r="D103" s="208" t="s">
        <v>208</v>
      </c>
      <c r="E103" s="209" t="s">
        <v>1004</v>
      </c>
      <c r="F103" s="210" t="s">
        <v>1005</v>
      </c>
      <c r="G103" s="211" t="s">
        <v>281</v>
      </c>
      <c r="H103" s="212">
        <v>5</v>
      </c>
      <c r="I103" s="213"/>
      <c r="J103" s="214">
        <f>ROUND(I103*H103,2)</f>
        <v>0</v>
      </c>
      <c r="K103" s="210" t="s">
        <v>212</v>
      </c>
      <c r="L103" s="46"/>
      <c r="M103" s="215" t="s">
        <v>19</v>
      </c>
      <c r="N103" s="216" t="s">
        <v>46</v>
      </c>
      <c r="O103" s="86"/>
      <c r="P103" s="217">
        <f>O103*H103</f>
        <v>0</v>
      </c>
      <c r="Q103" s="217">
        <v>0</v>
      </c>
      <c r="R103" s="217">
        <f>Q103*H103</f>
        <v>0</v>
      </c>
      <c r="S103" s="217">
        <v>0.28999999999999998</v>
      </c>
      <c r="T103" s="218">
        <f>S103*H103</f>
        <v>1.45</v>
      </c>
      <c r="U103" s="40"/>
      <c r="V103" s="40"/>
      <c r="W103" s="40"/>
      <c r="X103" s="40"/>
      <c r="Y103" s="40"/>
      <c r="Z103" s="40"/>
      <c r="AA103" s="40"/>
      <c r="AB103" s="40"/>
      <c r="AC103" s="40"/>
      <c r="AD103" s="40"/>
      <c r="AE103" s="40"/>
      <c r="AR103" s="219" t="s">
        <v>225</v>
      </c>
      <c r="AT103" s="219" t="s">
        <v>208</v>
      </c>
      <c r="AU103" s="219" t="s">
        <v>84</v>
      </c>
      <c r="AY103" s="19" t="s">
        <v>207</v>
      </c>
      <c r="BE103" s="220">
        <f>IF(N103="základní",J103,0)</f>
        <v>0</v>
      </c>
      <c r="BF103" s="220">
        <f>IF(N103="snížená",J103,0)</f>
        <v>0</v>
      </c>
      <c r="BG103" s="220">
        <f>IF(N103="zákl. přenesená",J103,0)</f>
        <v>0</v>
      </c>
      <c r="BH103" s="220">
        <f>IF(N103="sníž. přenesená",J103,0)</f>
        <v>0</v>
      </c>
      <c r="BI103" s="220">
        <f>IF(N103="nulová",J103,0)</f>
        <v>0</v>
      </c>
      <c r="BJ103" s="19" t="s">
        <v>82</v>
      </c>
      <c r="BK103" s="220">
        <f>ROUND(I103*H103,2)</f>
        <v>0</v>
      </c>
      <c r="BL103" s="19" t="s">
        <v>225</v>
      </c>
      <c r="BM103" s="219" t="s">
        <v>1006</v>
      </c>
    </row>
    <row r="104" s="2" customFormat="1">
      <c r="A104" s="40"/>
      <c r="B104" s="41"/>
      <c r="C104" s="42"/>
      <c r="D104" s="221" t="s">
        <v>215</v>
      </c>
      <c r="E104" s="42"/>
      <c r="F104" s="222" t="s">
        <v>1003</v>
      </c>
      <c r="G104" s="42"/>
      <c r="H104" s="42"/>
      <c r="I104" s="223"/>
      <c r="J104" s="42"/>
      <c r="K104" s="42"/>
      <c r="L104" s="46"/>
      <c r="M104" s="224"/>
      <c r="N104" s="225"/>
      <c r="O104" s="86"/>
      <c r="P104" s="86"/>
      <c r="Q104" s="86"/>
      <c r="R104" s="86"/>
      <c r="S104" s="86"/>
      <c r="T104" s="87"/>
      <c r="U104" s="40"/>
      <c r="V104" s="40"/>
      <c r="W104" s="40"/>
      <c r="X104" s="40"/>
      <c r="Y104" s="40"/>
      <c r="Z104" s="40"/>
      <c r="AA104" s="40"/>
      <c r="AB104" s="40"/>
      <c r="AC104" s="40"/>
      <c r="AD104" s="40"/>
      <c r="AE104" s="40"/>
      <c r="AT104" s="19" t="s">
        <v>215</v>
      </c>
      <c r="AU104" s="19" t="s">
        <v>84</v>
      </c>
    </row>
    <row r="105" s="2" customFormat="1" ht="24.15" customHeight="1">
      <c r="A105" s="40"/>
      <c r="B105" s="41"/>
      <c r="C105" s="208" t="s">
        <v>97</v>
      </c>
      <c r="D105" s="208" t="s">
        <v>208</v>
      </c>
      <c r="E105" s="209" t="s">
        <v>1007</v>
      </c>
      <c r="F105" s="210" t="s">
        <v>1008</v>
      </c>
      <c r="G105" s="211" t="s">
        <v>281</v>
      </c>
      <c r="H105" s="212">
        <v>18</v>
      </c>
      <c r="I105" s="213"/>
      <c r="J105" s="214">
        <f>ROUND(I105*H105,2)</f>
        <v>0</v>
      </c>
      <c r="K105" s="210" t="s">
        <v>212</v>
      </c>
      <c r="L105" s="46"/>
      <c r="M105" s="215" t="s">
        <v>19</v>
      </c>
      <c r="N105" s="216" t="s">
        <v>46</v>
      </c>
      <c r="O105" s="86"/>
      <c r="P105" s="217">
        <f>O105*H105</f>
        <v>0</v>
      </c>
      <c r="Q105" s="217">
        <v>8.0000000000000007E-05</v>
      </c>
      <c r="R105" s="217">
        <f>Q105*H105</f>
        <v>0.0014400000000000001</v>
      </c>
      <c r="S105" s="217">
        <v>0.25600000000000001</v>
      </c>
      <c r="T105" s="218">
        <f>S105*H105</f>
        <v>4.6080000000000005</v>
      </c>
      <c r="U105" s="40"/>
      <c r="V105" s="40"/>
      <c r="W105" s="40"/>
      <c r="X105" s="40"/>
      <c r="Y105" s="40"/>
      <c r="Z105" s="40"/>
      <c r="AA105" s="40"/>
      <c r="AB105" s="40"/>
      <c r="AC105" s="40"/>
      <c r="AD105" s="40"/>
      <c r="AE105" s="40"/>
      <c r="AR105" s="219" t="s">
        <v>225</v>
      </c>
      <c r="AT105" s="219" t="s">
        <v>208</v>
      </c>
      <c r="AU105" s="219" t="s">
        <v>84</v>
      </c>
      <c r="AY105" s="19" t="s">
        <v>207</v>
      </c>
      <c r="BE105" s="220">
        <f>IF(N105="základní",J105,0)</f>
        <v>0</v>
      </c>
      <c r="BF105" s="220">
        <f>IF(N105="snížená",J105,0)</f>
        <v>0</v>
      </c>
      <c r="BG105" s="220">
        <f>IF(N105="zákl. přenesená",J105,0)</f>
        <v>0</v>
      </c>
      <c r="BH105" s="220">
        <f>IF(N105="sníž. přenesená",J105,0)</f>
        <v>0</v>
      </c>
      <c r="BI105" s="220">
        <f>IF(N105="nulová",J105,0)</f>
        <v>0</v>
      </c>
      <c r="BJ105" s="19" t="s">
        <v>82</v>
      </c>
      <c r="BK105" s="220">
        <f>ROUND(I105*H105,2)</f>
        <v>0</v>
      </c>
      <c r="BL105" s="19" t="s">
        <v>225</v>
      </c>
      <c r="BM105" s="219" t="s">
        <v>1009</v>
      </c>
    </row>
    <row r="106" s="2" customFormat="1">
      <c r="A106" s="40"/>
      <c r="B106" s="41"/>
      <c r="C106" s="42"/>
      <c r="D106" s="221" t="s">
        <v>215</v>
      </c>
      <c r="E106" s="42"/>
      <c r="F106" s="222" t="s">
        <v>1010</v>
      </c>
      <c r="G106" s="42"/>
      <c r="H106" s="42"/>
      <c r="I106" s="223"/>
      <c r="J106" s="42"/>
      <c r="K106" s="42"/>
      <c r="L106" s="46"/>
      <c r="M106" s="224"/>
      <c r="N106" s="225"/>
      <c r="O106" s="86"/>
      <c r="P106" s="86"/>
      <c r="Q106" s="86"/>
      <c r="R106" s="86"/>
      <c r="S106" s="86"/>
      <c r="T106" s="87"/>
      <c r="U106" s="40"/>
      <c r="V106" s="40"/>
      <c r="W106" s="40"/>
      <c r="X106" s="40"/>
      <c r="Y106" s="40"/>
      <c r="Z106" s="40"/>
      <c r="AA106" s="40"/>
      <c r="AB106" s="40"/>
      <c r="AC106" s="40"/>
      <c r="AD106" s="40"/>
      <c r="AE106" s="40"/>
      <c r="AT106" s="19" t="s">
        <v>215</v>
      </c>
      <c r="AU106" s="19" t="s">
        <v>84</v>
      </c>
    </row>
    <row r="107" s="13" customFormat="1">
      <c r="A107" s="13"/>
      <c r="B107" s="239"/>
      <c r="C107" s="240"/>
      <c r="D107" s="221" t="s">
        <v>293</v>
      </c>
      <c r="E107" s="241" t="s">
        <v>19</v>
      </c>
      <c r="F107" s="242" t="s">
        <v>1011</v>
      </c>
      <c r="G107" s="240"/>
      <c r="H107" s="243">
        <v>18</v>
      </c>
      <c r="I107" s="244"/>
      <c r="J107" s="240"/>
      <c r="K107" s="240"/>
      <c r="L107" s="245"/>
      <c r="M107" s="246"/>
      <c r="N107" s="247"/>
      <c r="O107" s="247"/>
      <c r="P107" s="247"/>
      <c r="Q107" s="247"/>
      <c r="R107" s="247"/>
      <c r="S107" s="247"/>
      <c r="T107" s="248"/>
      <c r="U107" s="13"/>
      <c r="V107" s="13"/>
      <c r="W107" s="13"/>
      <c r="X107" s="13"/>
      <c r="Y107" s="13"/>
      <c r="Z107" s="13"/>
      <c r="AA107" s="13"/>
      <c r="AB107" s="13"/>
      <c r="AC107" s="13"/>
      <c r="AD107" s="13"/>
      <c r="AE107" s="13"/>
      <c r="AT107" s="249" t="s">
        <v>293</v>
      </c>
      <c r="AU107" s="249" t="s">
        <v>84</v>
      </c>
      <c r="AV107" s="13" t="s">
        <v>84</v>
      </c>
      <c r="AW107" s="13" t="s">
        <v>37</v>
      </c>
      <c r="AX107" s="13" t="s">
        <v>82</v>
      </c>
      <c r="AY107" s="249" t="s">
        <v>207</v>
      </c>
    </row>
    <row r="108" s="2" customFormat="1" ht="24.15" customHeight="1">
      <c r="A108" s="40"/>
      <c r="B108" s="41"/>
      <c r="C108" s="208" t="s">
        <v>225</v>
      </c>
      <c r="D108" s="208" t="s">
        <v>208</v>
      </c>
      <c r="E108" s="209" t="s">
        <v>631</v>
      </c>
      <c r="F108" s="210" t="s">
        <v>632</v>
      </c>
      <c r="G108" s="211" t="s">
        <v>353</v>
      </c>
      <c r="H108" s="212">
        <v>2</v>
      </c>
      <c r="I108" s="213"/>
      <c r="J108" s="214">
        <f>ROUND(I108*H108,2)</f>
        <v>0</v>
      </c>
      <c r="K108" s="210" t="s">
        <v>212</v>
      </c>
      <c r="L108" s="46"/>
      <c r="M108" s="215" t="s">
        <v>19</v>
      </c>
      <c r="N108" s="216" t="s">
        <v>46</v>
      </c>
      <c r="O108" s="86"/>
      <c r="P108" s="217">
        <f>O108*H108</f>
        <v>0</v>
      </c>
      <c r="Q108" s="217">
        <v>0</v>
      </c>
      <c r="R108" s="217">
        <f>Q108*H108</f>
        <v>0</v>
      </c>
      <c r="S108" s="217">
        <v>0.28999999999999998</v>
      </c>
      <c r="T108" s="218">
        <f>S108*H108</f>
        <v>0.57999999999999996</v>
      </c>
      <c r="U108" s="40"/>
      <c r="V108" s="40"/>
      <c r="W108" s="40"/>
      <c r="X108" s="40"/>
      <c r="Y108" s="40"/>
      <c r="Z108" s="40"/>
      <c r="AA108" s="40"/>
      <c r="AB108" s="40"/>
      <c r="AC108" s="40"/>
      <c r="AD108" s="40"/>
      <c r="AE108" s="40"/>
      <c r="AR108" s="219" t="s">
        <v>225</v>
      </c>
      <c r="AT108" s="219" t="s">
        <v>208</v>
      </c>
      <c r="AU108" s="219" t="s">
        <v>84</v>
      </c>
      <c r="AY108" s="19" t="s">
        <v>207</v>
      </c>
      <c r="BE108" s="220">
        <f>IF(N108="základní",J108,0)</f>
        <v>0</v>
      </c>
      <c r="BF108" s="220">
        <f>IF(N108="snížená",J108,0)</f>
        <v>0</v>
      </c>
      <c r="BG108" s="220">
        <f>IF(N108="zákl. přenesená",J108,0)</f>
        <v>0</v>
      </c>
      <c r="BH108" s="220">
        <f>IF(N108="sníž. přenesená",J108,0)</f>
        <v>0</v>
      </c>
      <c r="BI108" s="220">
        <f>IF(N108="nulová",J108,0)</f>
        <v>0</v>
      </c>
      <c r="BJ108" s="19" t="s">
        <v>82</v>
      </c>
      <c r="BK108" s="220">
        <f>ROUND(I108*H108,2)</f>
        <v>0</v>
      </c>
      <c r="BL108" s="19" t="s">
        <v>225</v>
      </c>
      <c r="BM108" s="219" t="s">
        <v>1012</v>
      </c>
    </row>
    <row r="109" s="2" customFormat="1">
      <c r="A109" s="40"/>
      <c r="B109" s="41"/>
      <c r="C109" s="42"/>
      <c r="D109" s="221" t="s">
        <v>215</v>
      </c>
      <c r="E109" s="42"/>
      <c r="F109" s="222" t="s">
        <v>634</v>
      </c>
      <c r="G109" s="42"/>
      <c r="H109" s="42"/>
      <c r="I109" s="223"/>
      <c r="J109" s="42"/>
      <c r="K109" s="42"/>
      <c r="L109" s="46"/>
      <c r="M109" s="224"/>
      <c r="N109" s="225"/>
      <c r="O109" s="86"/>
      <c r="P109" s="86"/>
      <c r="Q109" s="86"/>
      <c r="R109" s="86"/>
      <c r="S109" s="86"/>
      <c r="T109" s="87"/>
      <c r="U109" s="40"/>
      <c r="V109" s="40"/>
      <c r="W109" s="40"/>
      <c r="X109" s="40"/>
      <c r="Y109" s="40"/>
      <c r="Z109" s="40"/>
      <c r="AA109" s="40"/>
      <c r="AB109" s="40"/>
      <c r="AC109" s="40"/>
      <c r="AD109" s="40"/>
      <c r="AE109" s="40"/>
      <c r="AT109" s="19" t="s">
        <v>215</v>
      </c>
      <c r="AU109" s="19" t="s">
        <v>84</v>
      </c>
    </row>
    <row r="110" s="2" customFormat="1" ht="49.05" customHeight="1">
      <c r="A110" s="40"/>
      <c r="B110" s="41"/>
      <c r="C110" s="208" t="s">
        <v>206</v>
      </c>
      <c r="D110" s="208" t="s">
        <v>208</v>
      </c>
      <c r="E110" s="209" t="s">
        <v>1013</v>
      </c>
      <c r="F110" s="210" t="s">
        <v>1014</v>
      </c>
      <c r="G110" s="211" t="s">
        <v>353</v>
      </c>
      <c r="H110" s="212">
        <v>3</v>
      </c>
      <c r="I110" s="213"/>
      <c r="J110" s="214">
        <f>ROUND(I110*H110,2)</f>
        <v>0</v>
      </c>
      <c r="K110" s="210" t="s">
        <v>212</v>
      </c>
      <c r="L110" s="46"/>
      <c r="M110" s="215" t="s">
        <v>19</v>
      </c>
      <c r="N110" s="216" t="s">
        <v>46</v>
      </c>
      <c r="O110" s="86"/>
      <c r="P110" s="217">
        <f>O110*H110</f>
        <v>0</v>
      </c>
      <c r="Q110" s="217">
        <v>0.0086800000000000002</v>
      </c>
      <c r="R110" s="217">
        <f>Q110*H110</f>
        <v>0.026040000000000001</v>
      </c>
      <c r="S110" s="217">
        <v>0</v>
      </c>
      <c r="T110" s="218">
        <f>S110*H110</f>
        <v>0</v>
      </c>
      <c r="U110" s="40"/>
      <c r="V110" s="40"/>
      <c r="W110" s="40"/>
      <c r="X110" s="40"/>
      <c r="Y110" s="40"/>
      <c r="Z110" s="40"/>
      <c r="AA110" s="40"/>
      <c r="AB110" s="40"/>
      <c r="AC110" s="40"/>
      <c r="AD110" s="40"/>
      <c r="AE110" s="40"/>
      <c r="AR110" s="219" t="s">
        <v>225</v>
      </c>
      <c r="AT110" s="219" t="s">
        <v>208</v>
      </c>
      <c r="AU110" s="219" t="s">
        <v>84</v>
      </c>
      <c r="AY110" s="19" t="s">
        <v>207</v>
      </c>
      <c r="BE110" s="220">
        <f>IF(N110="základní",J110,0)</f>
        <v>0</v>
      </c>
      <c r="BF110" s="220">
        <f>IF(N110="snížená",J110,0)</f>
        <v>0</v>
      </c>
      <c r="BG110" s="220">
        <f>IF(N110="zákl. přenesená",J110,0)</f>
        <v>0</v>
      </c>
      <c r="BH110" s="220">
        <f>IF(N110="sníž. přenesená",J110,0)</f>
        <v>0</v>
      </c>
      <c r="BI110" s="220">
        <f>IF(N110="nulová",J110,0)</f>
        <v>0</v>
      </c>
      <c r="BJ110" s="19" t="s">
        <v>82</v>
      </c>
      <c r="BK110" s="220">
        <f>ROUND(I110*H110,2)</f>
        <v>0</v>
      </c>
      <c r="BL110" s="19" t="s">
        <v>225</v>
      </c>
      <c r="BM110" s="219" t="s">
        <v>1015</v>
      </c>
    </row>
    <row r="111" s="2" customFormat="1">
      <c r="A111" s="40"/>
      <c r="B111" s="41"/>
      <c r="C111" s="42"/>
      <c r="D111" s="221" t="s">
        <v>215</v>
      </c>
      <c r="E111" s="42"/>
      <c r="F111" s="222" t="s">
        <v>1016</v>
      </c>
      <c r="G111" s="42"/>
      <c r="H111" s="42"/>
      <c r="I111" s="223"/>
      <c r="J111" s="42"/>
      <c r="K111" s="42"/>
      <c r="L111" s="46"/>
      <c r="M111" s="224"/>
      <c r="N111" s="225"/>
      <c r="O111" s="86"/>
      <c r="P111" s="86"/>
      <c r="Q111" s="86"/>
      <c r="R111" s="86"/>
      <c r="S111" s="86"/>
      <c r="T111" s="87"/>
      <c r="U111" s="40"/>
      <c r="V111" s="40"/>
      <c r="W111" s="40"/>
      <c r="X111" s="40"/>
      <c r="Y111" s="40"/>
      <c r="Z111" s="40"/>
      <c r="AA111" s="40"/>
      <c r="AB111" s="40"/>
      <c r="AC111" s="40"/>
      <c r="AD111" s="40"/>
      <c r="AE111" s="40"/>
      <c r="AT111" s="19" t="s">
        <v>215</v>
      </c>
      <c r="AU111" s="19" t="s">
        <v>84</v>
      </c>
    </row>
    <row r="112" s="2" customFormat="1" ht="49.05" customHeight="1">
      <c r="A112" s="40"/>
      <c r="B112" s="41"/>
      <c r="C112" s="208" t="s">
        <v>232</v>
      </c>
      <c r="D112" s="208" t="s">
        <v>208</v>
      </c>
      <c r="E112" s="209" t="s">
        <v>1017</v>
      </c>
      <c r="F112" s="210" t="s">
        <v>1018</v>
      </c>
      <c r="G112" s="211" t="s">
        <v>353</v>
      </c>
      <c r="H112" s="212">
        <v>1</v>
      </c>
      <c r="I112" s="213"/>
      <c r="J112" s="214">
        <f>ROUND(I112*H112,2)</f>
        <v>0</v>
      </c>
      <c r="K112" s="210" t="s">
        <v>212</v>
      </c>
      <c r="L112" s="46"/>
      <c r="M112" s="215" t="s">
        <v>19</v>
      </c>
      <c r="N112" s="216" t="s">
        <v>46</v>
      </c>
      <c r="O112" s="86"/>
      <c r="P112" s="217">
        <f>O112*H112</f>
        <v>0</v>
      </c>
      <c r="Q112" s="217">
        <v>0.10775</v>
      </c>
      <c r="R112" s="217">
        <f>Q112*H112</f>
        <v>0.10775</v>
      </c>
      <c r="S112" s="217">
        <v>0</v>
      </c>
      <c r="T112" s="218">
        <f>S112*H112</f>
        <v>0</v>
      </c>
      <c r="U112" s="40"/>
      <c r="V112" s="40"/>
      <c r="W112" s="40"/>
      <c r="X112" s="40"/>
      <c r="Y112" s="40"/>
      <c r="Z112" s="40"/>
      <c r="AA112" s="40"/>
      <c r="AB112" s="40"/>
      <c r="AC112" s="40"/>
      <c r="AD112" s="40"/>
      <c r="AE112" s="40"/>
      <c r="AR112" s="219" t="s">
        <v>225</v>
      </c>
      <c r="AT112" s="219" t="s">
        <v>208</v>
      </c>
      <c r="AU112" s="219" t="s">
        <v>84</v>
      </c>
      <c r="AY112" s="19" t="s">
        <v>207</v>
      </c>
      <c r="BE112" s="220">
        <f>IF(N112="základní",J112,0)</f>
        <v>0</v>
      </c>
      <c r="BF112" s="220">
        <f>IF(N112="snížená",J112,0)</f>
        <v>0</v>
      </c>
      <c r="BG112" s="220">
        <f>IF(N112="zákl. přenesená",J112,0)</f>
        <v>0</v>
      </c>
      <c r="BH112" s="220">
        <f>IF(N112="sníž. přenesená",J112,0)</f>
        <v>0</v>
      </c>
      <c r="BI112" s="220">
        <f>IF(N112="nulová",J112,0)</f>
        <v>0</v>
      </c>
      <c r="BJ112" s="19" t="s">
        <v>82</v>
      </c>
      <c r="BK112" s="220">
        <f>ROUND(I112*H112,2)</f>
        <v>0</v>
      </c>
      <c r="BL112" s="19" t="s">
        <v>225</v>
      </c>
      <c r="BM112" s="219" t="s">
        <v>1019</v>
      </c>
    </row>
    <row r="113" s="2" customFormat="1">
      <c r="A113" s="40"/>
      <c r="B113" s="41"/>
      <c r="C113" s="42"/>
      <c r="D113" s="221" t="s">
        <v>215</v>
      </c>
      <c r="E113" s="42"/>
      <c r="F113" s="222" t="s">
        <v>1016</v>
      </c>
      <c r="G113" s="42"/>
      <c r="H113" s="42"/>
      <c r="I113" s="223"/>
      <c r="J113" s="42"/>
      <c r="K113" s="42"/>
      <c r="L113" s="46"/>
      <c r="M113" s="224"/>
      <c r="N113" s="225"/>
      <c r="O113" s="86"/>
      <c r="P113" s="86"/>
      <c r="Q113" s="86"/>
      <c r="R113" s="86"/>
      <c r="S113" s="86"/>
      <c r="T113" s="87"/>
      <c r="U113" s="40"/>
      <c r="V113" s="40"/>
      <c r="W113" s="40"/>
      <c r="X113" s="40"/>
      <c r="Y113" s="40"/>
      <c r="Z113" s="40"/>
      <c r="AA113" s="40"/>
      <c r="AB113" s="40"/>
      <c r="AC113" s="40"/>
      <c r="AD113" s="40"/>
      <c r="AE113" s="40"/>
      <c r="AT113" s="19" t="s">
        <v>215</v>
      </c>
      <c r="AU113" s="19" t="s">
        <v>84</v>
      </c>
    </row>
    <row r="114" s="2" customFormat="1" ht="24.15" customHeight="1">
      <c r="A114" s="40"/>
      <c r="B114" s="41"/>
      <c r="C114" s="208" t="s">
        <v>236</v>
      </c>
      <c r="D114" s="208" t="s">
        <v>208</v>
      </c>
      <c r="E114" s="209" t="s">
        <v>1020</v>
      </c>
      <c r="F114" s="210" t="s">
        <v>1021</v>
      </c>
      <c r="G114" s="211" t="s">
        <v>290</v>
      </c>
      <c r="H114" s="212">
        <v>24</v>
      </c>
      <c r="I114" s="213"/>
      <c r="J114" s="214">
        <f>ROUND(I114*H114,2)</f>
        <v>0</v>
      </c>
      <c r="K114" s="210" t="s">
        <v>212</v>
      </c>
      <c r="L114" s="46"/>
      <c r="M114" s="215" t="s">
        <v>19</v>
      </c>
      <c r="N114" s="216" t="s">
        <v>46</v>
      </c>
      <c r="O114" s="86"/>
      <c r="P114" s="217">
        <f>O114*H114</f>
        <v>0</v>
      </c>
      <c r="Q114" s="217">
        <v>0</v>
      </c>
      <c r="R114" s="217">
        <f>Q114*H114</f>
        <v>0</v>
      </c>
      <c r="S114" s="217">
        <v>0</v>
      </c>
      <c r="T114" s="218">
        <f>S114*H114</f>
        <v>0</v>
      </c>
      <c r="U114" s="40"/>
      <c r="V114" s="40"/>
      <c r="W114" s="40"/>
      <c r="X114" s="40"/>
      <c r="Y114" s="40"/>
      <c r="Z114" s="40"/>
      <c r="AA114" s="40"/>
      <c r="AB114" s="40"/>
      <c r="AC114" s="40"/>
      <c r="AD114" s="40"/>
      <c r="AE114" s="40"/>
      <c r="AR114" s="219" t="s">
        <v>225</v>
      </c>
      <c r="AT114" s="219" t="s">
        <v>208</v>
      </c>
      <c r="AU114" s="219" t="s">
        <v>84</v>
      </c>
      <c r="AY114" s="19" t="s">
        <v>207</v>
      </c>
      <c r="BE114" s="220">
        <f>IF(N114="základní",J114,0)</f>
        <v>0</v>
      </c>
      <c r="BF114" s="220">
        <f>IF(N114="snížená",J114,0)</f>
        <v>0</v>
      </c>
      <c r="BG114" s="220">
        <f>IF(N114="zákl. přenesená",J114,0)</f>
        <v>0</v>
      </c>
      <c r="BH114" s="220">
        <f>IF(N114="sníž. přenesená",J114,0)</f>
        <v>0</v>
      </c>
      <c r="BI114" s="220">
        <f>IF(N114="nulová",J114,0)</f>
        <v>0</v>
      </c>
      <c r="BJ114" s="19" t="s">
        <v>82</v>
      </c>
      <c r="BK114" s="220">
        <f>ROUND(I114*H114,2)</f>
        <v>0</v>
      </c>
      <c r="BL114" s="19" t="s">
        <v>225</v>
      </c>
      <c r="BM114" s="219" t="s">
        <v>1022</v>
      </c>
    </row>
    <row r="115" s="2" customFormat="1">
      <c r="A115" s="40"/>
      <c r="B115" s="41"/>
      <c r="C115" s="42"/>
      <c r="D115" s="221" t="s">
        <v>215</v>
      </c>
      <c r="E115" s="42"/>
      <c r="F115" s="222" t="s">
        <v>1023</v>
      </c>
      <c r="G115" s="42"/>
      <c r="H115" s="42"/>
      <c r="I115" s="223"/>
      <c r="J115" s="42"/>
      <c r="K115" s="42"/>
      <c r="L115" s="46"/>
      <c r="M115" s="224"/>
      <c r="N115" s="225"/>
      <c r="O115" s="86"/>
      <c r="P115" s="86"/>
      <c r="Q115" s="86"/>
      <c r="R115" s="86"/>
      <c r="S115" s="86"/>
      <c r="T115" s="87"/>
      <c r="U115" s="40"/>
      <c r="V115" s="40"/>
      <c r="W115" s="40"/>
      <c r="X115" s="40"/>
      <c r="Y115" s="40"/>
      <c r="Z115" s="40"/>
      <c r="AA115" s="40"/>
      <c r="AB115" s="40"/>
      <c r="AC115" s="40"/>
      <c r="AD115" s="40"/>
      <c r="AE115" s="40"/>
      <c r="AT115" s="19" t="s">
        <v>215</v>
      </c>
      <c r="AU115" s="19" t="s">
        <v>84</v>
      </c>
    </row>
    <row r="116" s="14" customFormat="1">
      <c r="A116" s="14"/>
      <c r="B116" s="250"/>
      <c r="C116" s="251"/>
      <c r="D116" s="221" t="s">
        <v>293</v>
      </c>
      <c r="E116" s="252" t="s">
        <v>19</v>
      </c>
      <c r="F116" s="253" t="s">
        <v>1024</v>
      </c>
      <c r="G116" s="251"/>
      <c r="H116" s="252" t="s">
        <v>19</v>
      </c>
      <c r="I116" s="254"/>
      <c r="J116" s="251"/>
      <c r="K116" s="251"/>
      <c r="L116" s="255"/>
      <c r="M116" s="256"/>
      <c r="N116" s="257"/>
      <c r="O116" s="257"/>
      <c r="P116" s="257"/>
      <c r="Q116" s="257"/>
      <c r="R116" s="257"/>
      <c r="S116" s="257"/>
      <c r="T116" s="258"/>
      <c r="U116" s="14"/>
      <c r="V116" s="14"/>
      <c r="W116" s="14"/>
      <c r="X116" s="14"/>
      <c r="Y116" s="14"/>
      <c r="Z116" s="14"/>
      <c r="AA116" s="14"/>
      <c r="AB116" s="14"/>
      <c r="AC116" s="14"/>
      <c r="AD116" s="14"/>
      <c r="AE116" s="14"/>
      <c r="AT116" s="259" t="s">
        <v>293</v>
      </c>
      <c r="AU116" s="259" t="s">
        <v>84</v>
      </c>
      <c r="AV116" s="14" t="s">
        <v>82</v>
      </c>
      <c r="AW116" s="14" t="s">
        <v>37</v>
      </c>
      <c r="AX116" s="14" t="s">
        <v>75</v>
      </c>
      <c r="AY116" s="259" t="s">
        <v>207</v>
      </c>
    </row>
    <row r="117" s="13" customFormat="1">
      <c r="A117" s="13"/>
      <c r="B117" s="239"/>
      <c r="C117" s="240"/>
      <c r="D117" s="221" t="s">
        <v>293</v>
      </c>
      <c r="E117" s="241" t="s">
        <v>19</v>
      </c>
      <c r="F117" s="242" t="s">
        <v>1025</v>
      </c>
      <c r="G117" s="240"/>
      <c r="H117" s="243">
        <v>24</v>
      </c>
      <c r="I117" s="244"/>
      <c r="J117" s="240"/>
      <c r="K117" s="240"/>
      <c r="L117" s="245"/>
      <c r="M117" s="246"/>
      <c r="N117" s="247"/>
      <c r="O117" s="247"/>
      <c r="P117" s="247"/>
      <c r="Q117" s="247"/>
      <c r="R117" s="247"/>
      <c r="S117" s="247"/>
      <c r="T117" s="248"/>
      <c r="U117" s="13"/>
      <c r="V117" s="13"/>
      <c r="W117" s="13"/>
      <c r="X117" s="13"/>
      <c r="Y117" s="13"/>
      <c r="Z117" s="13"/>
      <c r="AA117" s="13"/>
      <c r="AB117" s="13"/>
      <c r="AC117" s="13"/>
      <c r="AD117" s="13"/>
      <c r="AE117" s="13"/>
      <c r="AT117" s="249" t="s">
        <v>293</v>
      </c>
      <c r="AU117" s="249" t="s">
        <v>84</v>
      </c>
      <c r="AV117" s="13" t="s">
        <v>84</v>
      </c>
      <c r="AW117" s="13" t="s">
        <v>37</v>
      </c>
      <c r="AX117" s="13" t="s">
        <v>82</v>
      </c>
      <c r="AY117" s="249" t="s">
        <v>207</v>
      </c>
    </row>
    <row r="118" s="2" customFormat="1" ht="37.8" customHeight="1">
      <c r="A118" s="40"/>
      <c r="B118" s="41"/>
      <c r="C118" s="208" t="s">
        <v>241</v>
      </c>
      <c r="D118" s="208" t="s">
        <v>208</v>
      </c>
      <c r="E118" s="209" t="s">
        <v>295</v>
      </c>
      <c r="F118" s="210" t="s">
        <v>296</v>
      </c>
      <c r="G118" s="211" t="s">
        <v>290</v>
      </c>
      <c r="H118" s="212">
        <v>4</v>
      </c>
      <c r="I118" s="213"/>
      <c r="J118" s="214">
        <f>ROUND(I118*H118,2)</f>
        <v>0</v>
      </c>
      <c r="K118" s="210" t="s">
        <v>212</v>
      </c>
      <c r="L118" s="46"/>
      <c r="M118" s="215" t="s">
        <v>19</v>
      </c>
      <c r="N118" s="216" t="s">
        <v>46</v>
      </c>
      <c r="O118" s="86"/>
      <c r="P118" s="217">
        <f>O118*H118</f>
        <v>0</v>
      </c>
      <c r="Q118" s="217">
        <v>0</v>
      </c>
      <c r="R118" s="217">
        <f>Q118*H118</f>
        <v>0</v>
      </c>
      <c r="S118" s="217">
        <v>0</v>
      </c>
      <c r="T118" s="218">
        <f>S118*H118</f>
        <v>0</v>
      </c>
      <c r="U118" s="40"/>
      <c r="V118" s="40"/>
      <c r="W118" s="40"/>
      <c r="X118" s="40"/>
      <c r="Y118" s="40"/>
      <c r="Z118" s="40"/>
      <c r="AA118" s="40"/>
      <c r="AB118" s="40"/>
      <c r="AC118" s="40"/>
      <c r="AD118" s="40"/>
      <c r="AE118" s="40"/>
      <c r="AR118" s="219" t="s">
        <v>225</v>
      </c>
      <c r="AT118" s="219" t="s">
        <v>208</v>
      </c>
      <c r="AU118" s="219" t="s">
        <v>84</v>
      </c>
      <c r="AY118" s="19" t="s">
        <v>207</v>
      </c>
      <c r="BE118" s="220">
        <f>IF(N118="základní",J118,0)</f>
        <v>0</v>
      </c>
      <c r="BF118" s="220">
        <f>IF(N118="snížená",J118,0)</f>
        <v>0</v>
      </c>
      <c r="BG118" s="220">
        <f>IF(N118="zákl. přenesená",J118,0)</f>
        <v>0</v>
      </c>
      <c r="BH118" s="220">
        <f>IF(N118="sníž. přenesená",J118,0)</f>
        <v>0</v>
      </c>
      <c r="BI118" s="220">
        <f>IF(N118="nulová",J118,0)</f>
        <v>0</v>
      </c>
      <c r="BJ118" s="19" t="s">
        <v>82</v>
      </c>
      <c r="BK118" s="220">
        <f>ROUND(I118*H118,2)</f>
        <v>0</v>
      </c>
      <c r="BL118" s="19" t="s">
        <v>225</v>
      </c>
      <c r="BM118" s="219" t="s">
        <v>1026</v>
      </c>
    </row>
    <row r="119" s="2" customFormat="1">
      <c r="A119" s="40"/>
      <c r="B119" s="41"/>
      <c r="C119" s="42"/>
      <c r="D119" s="221" t="s">
        <v>215</v>
      </c>
      <c r="E119" s="42"/>
      <c r="F119" s="222" t="s">
        <v>298</v>
      </c>
      <c r="G119" s="42"/>
      <c r="H119" s="42"/>
      <c r="I119" s="223"/>
      <c r="J119" s="42"/>
      <c r="K119" s="42"/>
      <c r="L119" s="46"/>
      <c r="M119" s="224"/>
      <c r="N119" s="225"/>
      <c r="O119" s="86"/>
      <c r="P119" s="86"/>
      <c r="Q119" s="86"/>
      <c r="R119" s="86"/>
      <c r="S119" s="86"/>
      <c r="T119" s="87"/>
      <c r="U119" s="40"/>
      <c r="V119" s="40"/>
      <c r="W119" s="40"/>
      <c r="X119" s="40"/>
      <c r="Y119" s="40"/>
      <c r="Z119" s="40"/>
      <c r="AA119" s="40"/>
      <c r="AB119" s="40"/>
      <c r="AC119" s="40"/>
      <c r="AD119" s="40"/>
      <c r="AE119" s="40"/>
      <c r="AT119" s="19" t="s">
        <v>215</v>
      </c>
      <c r="AU119" s="19" t="s">
        <v>84</v>
      </c>
    </row>
    <row r="120" s="2" customFormat="1" ht="37.8" customHeight="1">
      <c r="A120" s="40"/>
      <c r="B120" s="41"/>
      <c r="C120" s="208" t="s">
        <v>245</v>
      </c>
      <c r="D120" s="208" t="s">
        <v>208</v>
      </c>
      <c r="E120" s="209" t="s">
        <v>299</v>
      </c>
      <c r="F120" s="210" t="s">
        <v>300</v>
      </c>
      <c r="G120" s="211" t="s">
        <v>290</v>
      </c>
      <c r="H120" s="212">
        <v>20</v>
      </c>
      <c r="I120" s="213"/>
      <c r="J120" s="214">
        <f>ROUND(I120*H120,2)</f>
        <v>0</v>
      </c>
      <c r="K120" s="210" t="s">
        <v>212</v>
      </c>
      <c r="L120" s="46"/>
      <c r="M120" s="215" t="s">
        <v>19</v>
      </c>
      <c r="N120" s="216" t="s">
        <v>46</v>
      </c>
      <c r="O120" s="86"/>
      <c r="P120" s="217">
        <f>O120*H120</f>
        <v>0</v>
      </c>
      <c r="Q120" s="217">
        <v>0</v>
      </c>
      <c r="R120" s="217">
        <f>Q120*H120</f>
        <v>0</v>
      </c>
      <c r="S120" s="217">
        <v>0</v>
      </c>
      <c r="T120" s="218">
        <f>S120*H120</f>
        <v>0</v>
      </c>
      <c r="U120" s="40"/>
      <c r="V120" s="40"/>
      <c r="W120" s="40"/>
      <c r="X120" s="40"/>
      <c r="Y120" s="40"/>
      <c r="Z120" s="40"/>
      <c r="AA120" s="40"/>
      <c r="AB120" s="40"/>
      <c r="AC120" s="40"/>
      <c r="AD120" s="40"/>
      <c r="AE120" s="40"/>
      <c r="AR120" s="219" t="s">
        <v>225</v>
      </c>
      <c r="AT120" s="219" t="s">
        <v>208</v>
      </c>
      <c r="AU120" s="219" t="s">
        <v>84</v>
      </c>
      <c r="AY120" s="19" t="s">
        <v>207</v>
      </c>
      <c r="BE120" s="220">
        <f>IF(N120="základní",J120,0)</f>
        <v>0</v>
      </c>
      <c r="BF120" s="220">
        <f>IF(N120="snížená",J120,0)</f>
        <v>0</v>
      </c>
      <c r="BG120" s="220">
        <f>IF(N120="zákl. přenesená",J120,0)</f>
        <v>0</v>
      </c>
      <c r="BH120" s="220">
        <f>IF(N120="sníž. přenesená",J120,0)</f>
        <v>0</v>
      </c>
      <c r="BI120" s="220">
        <f>IF(N120="nulová",J120,0)</f>
        <v>0</v>
      </c>
      <c r="BJ120" s="19" t="s">
        <v>82</v>
      </c>
      <c r="BK120" s="220">
        <f>ROUND(I120*H120,2)</f>
        <v>0</v>
      </c>
      <c r="BL120" s="19" t="s">
        <v>225</v>
      </c>
      <c r="BM120" s="219" t="s">
        <v>1027</v>
      </c>
    </row>
    <row r="121" s="2" customFormat="1">
      <c r="A121" s="40"/>
      <c r="B121" s="41"/>
      <c r="C121" s="42"/>
      <c r="D121" s="221" t="s">
        <v>215</v>
      </c>
      <c r="E121" s="42"/>
      <c r="F121" s="222" t="s">
        <v>298</v>
      </c>
      <c r="G121" s="42"/>
      <c r="H121" s="42"/>
      <c r="I121" s="223"/>
      <c r="J121" s="42"/>
      <c r="K121" s="42"/>
      <c r="L121" s="46"/>
      <c r="M121" s="224"/>
      <c r="N121" s="225"/>
      <c r="O121" s="86"/>
      <c r="P121" s="86"/>
      <c r="Q121" s="86"/>
      <c r="R121" s="86"/>
      <c r="S121" s="86"/>
      <c r="T121" s="87"/>
      <c r="U121" s="40"/>
      <c r="V121" s="40"/>
      <c r="W121" s="40"/>
      <c r="X121" s="40"/>
      <c r="Y121" s="40"/>
      <c r="Z121" s="40"/>
      <c r="AA121" s="40"/>
      <c r="AB121" s="40"/>
      <c r="AC121" s="40"/>
      <c r="AD121" s="40"/>
      <c r="AE121" s="40"/>
      <c r="AT121" s="19" t="s">
        <v>215</v>
      </c>
      <c r="AU121" s="19" t="s">
        <v>84</v>
      </c>
    </row>
    <row r="122" s="13" customFormat="1">
      <c r="A122" s="13"/>
      <c r="B122" s="239"/>
      <c r="C122" s="240"/>
      <c r="D122" s="221" t="s">
        <v>293</v>
      </c>
      <c r="E122" s="240"/>
      <c r="F122" s="242" t="s">
        <v>1028</v>
      </c>
      <c r="G122" s="240"/>
      <c r="H122" s="243">
        <v>20</v>
      </c>
      <c r="I122" s="244"/>
      <c r="J122" s="240"/>
      <c r="K122" s="240"/>
      <c r="L122" s="245"/>
      <c r="M122" s="246"/>
      <c r="N122" s="247"/>
      <c r="O122" s="247"/>
      <c r="P122" s="247"/>
      <c r="Q122" s="247"/>
      <c r="R122" s="247"/>
      <c r="S122" s="247"/>
      <c r="T122" s="248"/>
      <c r="U122" s="13"/>
      <c r="V122" s="13"/>
      <c r="W122" s="13"/>
      <c r="X122" s="13"/>
      <c r="Y122" s="13"/>
      <c r="Z122" s="13"/>
      <c r="AA122" s="13"/>
      <c r="AB122" s="13"/>
      <c r="AC122" s="13"/>
      <c r="AD122" s="13"/>
      <c r="AE122" s="13"/>
      <c r="AT122" s="249" t="s">
        <v>293</v>
      </c>
      <c r="AU122" s="249" t="s">
        <v>84</v>
      </c>
      <c r="AV122" s="13" t="s">
        <v>84</v>
      </c>
      <c r="AW122" s="13" t="s">
        <v>4</v>
      </c>
      <c r="AX122" s="13" t="s">
        <v>82</v>
      </c>
      <c r="AY122" s="249" t="s">
        <v>207</v>
      </c>
    </row>
    <row r="123" s="2" customFormat="1" ht="24.15" customHeight="1">
      <c r="A123" s="40"/>
      <c r="B123" s="41"/>
      <c r="C123" s="208" t="s">
        <v>249</v>
      </c>
      <c r="D123" s="208" t="s">
        <v>208</v>
      </c>
      <c r="E123" s="209" t="s">
        <v>1029</v>
      </c>
      <c r="F123" s="210" t="s">
        <v>1030</v>
      </c>
      <c r="G123" s="211" t="s">
        <v>290</v>
      </c>
      <c r="H123" s="212">
        <v>4</v>
      </c>
      <c r="I123" s="213"/>
      <c r="J123" s="214">
        <f>ROUND(I123*H123,2)</f>
        <v>0</v>
      </c>
      <c r="K123" s="210" t="s">
        <v>212</v>
      </c>
      <c r="L123" s="46"/>
      <c r="M123" s="215" t="s">
        <v>19</v>
      </c>
      <c r="N123" s="216" t="s">
        <v>46</v>
      </c>
      <c r="O123" s="86"/>
      <c r="P123" s="217">
        <f>O123*H123</f>
        <v>0</v>
      </c>
      <c r="Q123" s="217">
        <v>0</v>
      </c>
      <c r="R123" s="217">
        <f>Q123*H123</f>
        <v>0</v>
      </c>
      <c r="S123" s="217">
        <v>0</v>
      </c>
      <c r="T123" s="218">
        <f>S123*H123</f>
        <v>0</v>
      </c>
      <c r="U123" s="40"/>
      <c r="V123" s="40"/>
      <c r="W123" s="40"/>
      <c r="X123" s="40"/>
      <c r="Y123" s="40"/>
      <c r="Z123" s="40"/>
      <c r="AA123" s="40"/>
      <c r="AB123" s="40"/>
      <c r="AC123" s="40"/>
      <c r="AD123" s="40"/>
      <c r="AE123" s="40"/>
      <c r="AR123" s="219" t="s">
        <v>225</v>
      </c>
      <c r="AT123" s="219" t="s">
        <v>208</v>
      </c>
      <c r="AU123" s="219" t="s">
        <v>84</v>
      </c>
      <c r="AY123" s="19" t="s">
        <v>207</v>
      </c>
      <c r="BE123" s="220">
        <f>IF(N123="základní",J123,0)</f>
        <v>0</v>
      </c>
      <c r="BF123" s="220">
        <f>IF(N123="snížená",J123,0)</f>
        <v>0</v>
      </c>
      <c r="BG123" s="220">
        <f>IF(N123="zákl. přenesená",J123,0)</f>
        <v>0</v>
      </c>
      <c r="BH123" s="220">
        <f>IF(N123="sníž. přenesená",J123,0)</f>
        <v>0</v>
      </c>
      <c r="BI123" s="220">
        <f>IF(N123="nulová",J123,0)</f>
        <v>0</v>
      </c>
      <c r="BJ123" s="19" t="s">
        <v>82</v>
      </c>
      <c r="BK123" s="220">
        <f>ROUND(I123*H123,2)</f>
        <v>0</v>
      </c>
      <c r="BL123" s="19" t="s">
        <v>225</v>
      </c>
      <c r="BM123" s="219" t="s">
        <v>1031</v>
      </c>
    </row>
    <row r="124" s="2" customFormat="1">
      <c r="A124" s="40"/>
      <c r="B124" s="41"/>
      <c r="C124" s="42"/>
      <c r="D124" s="221" t="s">
        <v>215</v>
      </c>
      <c r="E124" s="42"/>
      <c r="F124" s="222" t="s">
        <v>1032</v>
      </c>
      <c r="G124" s="42"/>
      <c r="H124" s="42"/>
      <c r="I124" s="223"/>
      <c r="J124" s="42"/>
      <c r="K124" s="42"/>
      <c r="L124" s="46"/>
      <c r="M124" s="224"/>
      <c r="N124" s="225"/>
      <c r="O124" s="86"/>
      <c r="P124" s="86"/>
      <c r="Q124" s="86"/>
      <c r="R124" s="86"/>
      <c r="S124" s="86"/>
      <c r="T124" s="87"/>
      <c r="U124" s="40"/>
      <c r="V124" s="40"/>
      <c r="W124" s="40"/>
      <c r="X124" s="40"/>
      <c r="Y124" s="40"/>
      <c r="Z124" s="40"/>
      <c r="AA124" s="40"/>
      <c r="AB124" s="40"/>
      <c r="AC124" s="40"/>
      <c r="AD124" s="40"/>
      <c r="AE124" s="40"/>
      <c r="AT124" s="19" t="s">
        <v>215</v>
      </c>
      <c r="AU124" s="19" t="s">
        <v>84</v>
      </c>
    </row>
    <row r="125" s="2" customFormat="1" ht="24.15" customHeight="1">
      <c r="A125" s="40"/>
      <c r="B125" s="41"/>
      <c r="C125" s="208" t="s">
        <v>253</v>
      </c>
      <c r="D125" s="208" t="s">
        <v>208</v>
      </c>
      <c r="E125" s="209" t="s">
        <v>1033</v>
      </c>
      <c r="F125" s="210" t="s">
        <v>1034</v>
      </c>
      <c r="G125" s="211" t="s">
        <v>305</v>
      </c>
      <c r="H125" s="212">
        <v>6.4000000000000004</v>
      </c>
      <c r="I125" s="213"/>
      <c r="J125" s="214">
        <f>ROUND(I125*H125,2)</f>
        <v>0</v>
      </c>
      <c r="K125" s="210" t="s">
        <v>212</v>
      </c>
      <c r="L125" s="46"/>
      <c r="M125" s="215" t="s">
        <v>19</v>
      </c>
      <c r="N125" s="216" t="s">
        <v>46</v>
      </c>
      <c r="O125" s="86"/>
      <c r="P125" s="217">
        <f>O125*H125</f>
        <v>0</v>
      </c>
      <c r="Q125" s="217">
        <v>0</v>
      </c>
      <c r="R125" s="217">
        <f>Q125*H125</f>
        <v>0</v>
      </c>
      <c r="S125" s="217">
        <v>0</v>
      </c>
      <c r="T125" s="218">
        <f>S125*H125</f>
        <v>0</v>
      </c>
      <c r="U125" s="40"/>
      <c r="V125" s="40"/>
      <c r="W125" s="40"/>
      <c r="X125" s="40"/>
      <c r="Y125" s="40"/>
      <c r="Z125" s="40"/>
      <c r="AA125" s="40"/>
      <c r="AB125" s="40"/>
      <c r="AC125" s="40"/>
      <c r="AD125" s="40"/>
      <c r="AE125" s="40"/>
      <c r="AR125" s="219" t="s">
        <v>225</v>
      </c>
      <c r="AT125" s="219" t="s">
        <v>208</v>
      </c>
      <c r="AU125" s="219" t="s">
        <v>84</v>
      </c>
      <c r="AY125" s="19" t="s">
        <v>207</v>
      </c>
      <c r="BE125" s="220">
        <f>IF(N125="základní",J125,0)</f>
        <v>0</v>
      </c>
      <c r="BF125" s="220">
        <f>IF(N125="snížená",J125,0)</f>
        <v>0</v>
      </c>
      <c r="BG125" s="220">
        <f>IF(N125="zákl. přenesená",J125,0)</f>
        <v>0</v>
      </c>
      <c r="BH125" s="220">
        <f>IF(N125="sníž. přenesená",J125,0)</f>
        <v>0</v>
      </c>
      <c r="BI125" s="220">
        <f>IF(N125="nulová",J125,0)</f>
        <v>0</v>
      </c>
      <c r="BJ125" s="19" t="s">
        <v>82</v>
      </c>
      <c r="BK125" s="220">
        <f>ROUND(I125*H125,2)</f>
        <v>0</v>
      </c>
      <c r="BL125" s="19" t="s">
        <v>225</v>
      </c>
      <c r="BM125" s="219" t="s">
        <v>1035</v>
      </c>
    </row>
    <row r="126" s="13" customFormat="1">
      <c r="A126" s="13"/>
      <c r="B126" s="239"/>
      <c r="C126" s="240"/>
      <c r="D126" s="221" t="s">
        <v>293</v>
      </c>
      <c r="E126" s="240"/>
      <c r="F126" s="242" t="s">
        <v>1036</v>
      </c>
      <c r="G126" s="240"/>
      <c r="H126" s="243">
        <v>6.4000000000000004</v>
      </c>
      <c r="I126" s="244"/>
      <c r="J126" s="240"/>
      <c r="K126" s="240"/>
      <c r="L126" s="245"/>
      <c r="M126" s="246"/>
      <c r="N126" s="247"/>
      <c r="O126" s="247"/>
      <c r="P126" s="247"/>
      <c r="Q126" s="247"/>
      <c r="R126" s="247"/>
      <c r="S126" s="247"/>
      <c r="T126" s="248"/>
      <c r="U126" s="13"/>
      <c r="V126" s="13"/>
      <c r="W126" s="13"/>
      <c r="X126" s="13"/>
      <c r="Y126" s="13"/>
      <c r="Z126" s="13"/>
      <c r="AA126" s="13"/>
      <c r="AB126" s="13"/>
      <c r="AC126" s="13"/>
      <c r="AD126" s="13"/>
      <c r="AE126" s="13"/>
      <c r="AT126" s="249" t="s">
        <v>293</v>
      </c>
      <c r="AU126" s="249" t="s">
        <v>84</v>
      </c>
      <c r="AV126" s="13" t="s">
        <v>84</v>
      </c>
      <c r="AW126" s="13" t="s">
        <v>4</v>
      </c>
      <c r="AX126" s="13" t="s">
        <v>82</v>
      </c>
      <c r="AY126" s="249" t="s">
        <v>207</v>
      </c>
    </row>
    <row r="127" s="2" customFormat="1" ht="24.15" customHeight="1">
      <c r="A127" s="40"/>
      <c r="B127" s="41"/>
      <c r="C127" s="208" t="s">
        <v>257</v>
      </c>
      <c r="D127" s="208" t="s">
        <v>208</v>
      </c>
      <c r="E127" s="209" t="s">
        <v>1037</v>
      </c>
      <c r="F127" s="210" t="s">
        <v>1038</v>
      </c>
      <c r="G127" s="211" t="s">
        <v>290</v>
      </c>
      <c r="H127" s="212">
        <v>20</v>
      </c>
      <c r="I127" s="213"/>
      <c r="J127" s="214">
        <f>ROUND(I127*H127,2)</f>
        <v>0</v>
      </c>
      <c r="K127" s="210" t="s">
        <v>19</v>
      </c>
      <c r="L127" s="46"/>
      <c r="M127" s="215" t="s">
        <v>19</v>
      </c>
      <c r="N127" s="216" t="s">
        <v>46</v>
      </c>
      <c r="O127" s="86"/>
      <c r="P127" s="217">
        <f>O127*H127</f>
        <v>0</v>
      </c>
      <c r="Q127" s="217">
        <v>0</v>
      </c>
      <c r="R127" s="217">
        <f>Q127*H127</f>
        <v>0</v>
      </c>
      <c r="S127" s="217">
        <v>0</v>
      </c>
      <c r="T127" s="218">
        <f>S127*H127</f>
        <v>0</v>
      </c>
      <c r="U127" s="40"/>
      <c r="V127" s="40"/>
      <c r="W127" s="40"/>
      <c r="X127" s="40"/>
      <c r="Y127" s="40"/>
      <c r="Z127" s="40"/>
      <c r="AA127" s="40"/>
      <c r="AB127" s="40"/>
      <c r="AC127" s="40"/>
      <c r="AD127" s="40"/>
      <c r="AE127" s="40"/>
      <c r="AR127" s="219" t="s">
        <v>225</v>
      </c>
      <c r="AT127" s="219" t="s">
        <v>208</v>
      </c>
      <c r="AU127" s="219" t="s">
        <v>84</v>
      </c>
      <c r="AY127" s="19" t="s">
        <v>207</v>
      </c>
      <c r="BE127" s="220">
        <f>IF(N127="základní",J127,0)</f>
        <v>0</v>
      </c>
      <c r="BF127" s="220">
        <f>IF(N127="snížená",J127,0)</f>
        <v>0</v>
      </c>
      <c r="BG127" s="220">
        <f>IF(N127="zákl. přenesená",J127,0)</f>
        <v>0</v>
      </c>
      <c r="BH127" s="220">
        <f>IF(N127="sníž. přenesená",J127,0)</f>
        <v>0</v>
      </c>
      <c r="BI127" s="220">
        <f>IF(N127="nulová",J127,0)</f>
        <v>0</v>
      </c>
      <c r="BJ127" s="19" t="s">
        <v>82</v>
      </c>
      <c r="BK127" s="220">
        <f>ROUND(I127*H127,2)</f>
        <v>0</v>
      </c>
      <c r="BL127" s="19" t="s">
        <v>225</v>
      </c>
      <c r="BM127" s="219" t="s">
        <v>1039</v>
      </c>
    </row>
    <row r="128" s="2" customFormat="1">
      <c r="A128" s="40"/>
      <c r="B128" s="41"/>
      <c r="C128" s="42"/>
      <c r="D128" s="221" t="s">
        <v>215</v>
      </c>
      <c r="E128" s="42"/>
      <c r="F128" s="222" t="s">
        <v>1040</v>
      </c>
      <c r="G128" s="42"/>
      <c r="H128" s="42"/>
      <c r="I128" s="223"/>
      <c r="J128" s="42"/>
      <c r="K128" s="42"/>
      <c r="L128" s="46"/>
      <c r="M128" s="224"/>
      <c r="N128" s="225"/>
      <c r="O128" s="86"/>
      <c r="P128" s="86"/>
      <c r="Q128" s="86"/>
      <c r="R128" s="86"/>
      <c r="S128" s="86"/>
      <c r="T128" s="87"/>
      <c r="U128" s="40"/>
      <c r="V128" s="40"/>
      <c r="W128" s="40"/>
      <c r="X128" s="40"/>
      <c r="Y128" s="40"/>
      <c r="Z128" s="40"/>
      <c r="AA128" s="40"/>
      <c r="AB128" s="40"/>
      <c r="AC128" s="40"/>
      <c r="AD128" s="40"/>
      <c r="AE128" s="40"/>
      <c r="AT128" s="19" t="s">
        <v>215</v>
      </c>
      <c r="AU128" s="19" t="s">
        <v>84</v>
      </c>
    </row>
    <row r="129" s="14" customFormat="1">
      <c r="A129" s="14"/>
      <c r="B129" s="250"/>
      <c r="C129" s="251"/>
      <c r="D129" s="221" t="s">
        <v>293</v>
      </c>
      <c r="E129" s="252" t="s">
        <v>19</v>
      </c>
      <c r="F129" s="253" t="s">
        <v>1024</v>
      </c>
      <c r="G129" s="251"/>
      <c r="H129" s="252" t="s">
        <v>19</v>
      </c>
      <c r="I129" s="254"/>
      <c r="J129" s="251"/>
      <c r="K129" s="251"/>
      <c r="L129" s="255"/>
      <c r="M129" s="256"/>
      <c r="N129" s="257"/>
      <c r="O129" s="257"/>
      <c r="P129" s="257"/>
      <c r="Q129" s="257"/>
      <c r="R129" s="257"/>
      <c r="S129" s="257"/>
      <c r="T129" s="258"/>
      <c r="U129" s="14"/>
      <c r="V129" s="14"/>
      <c r="W129" s="14"/>
      <c r="X129" s="14"/>
      <c r="Y129" s="14"/>
      <c r="Z129" s="14"/>
      <c r="AA129" s="14"/>
      <c r="AB129" s="14"/>
      <c r="AC129" s="14"/>
      <c r="AD129" s="14"/>
      <c r="AE129" s="14"/>
      <c r="AT129" s="259" t="s">
        <v>293</v>
      </c>
      <c r="AU129" s="259" t="s">
        <v>84</v>
      </c>
      <c r="AV129" s="14" t="s">
        <v>82</v>
      </c>
      <c r="AW129" s="14" t="s">
        <v>37</v>
      </c>
      <c r="AX129" s="14" t="s">
        <v>75</v>
      </c>
      <c r="AY129" s="259" t="s">
        <v>207</v>
      </c>
    </row>
    <row r="130" s="13" customFormat="1">
      <c r="A130" s="13"/>
      <c r="B130" s="239"/>
      <c r="C130" s="240"/>
      <c r="D130" s="221" t="s">
        <v>293</v>
      </c>
      <c r="E130" s="241" t="s">
        <v>19</v>
      </c>
      <c r="F130" s="242" t="s">
        <v>1041</v>
      </c>
      <c r="G130" s="240"/>
      <c r="H130" s="243">
        <v>20</v>
      </c>
      <c r="I130" s="244"/>
      <c r="J130" s="240"/>
      <c r="K130" s="240"/>
      <c r="L130" s="245"/>
      <c r="M130" s="246"/>
      <c r="N130" s="247"/>
      <c r="O130" s="247"/>
      <c r="P130" s="247"/>
      <c r="Q130" s="247"/>
      <c r="R130" s="247"/>
      <c r="S130" s="247"/>
      <c r="T130" s="248"/>
      <c r="U130" s="13"/>
      <c r="V130" s="13"/>
      <c r="W130" s="13"/>
      <c r="X130" s="13"/>
      <c r="Y130" s="13"/>
      <c r="Z130" s="13"/>
      <c r="AA130" s="13"/>
      <c r="AB130" s="13"/>
      <c r="AC130" s="13"/>
      <c r="AD130" s="13"/>
      <c r="AE130" s="13"/>
      <c r="AT130" s="249" t="s">
        <v>293</v>
      </c>
      <c r="AU130" s="249" t="s">
        <v>84</v>
      </c>
      <c r="AV130" s="13" t="s">
        <v>84</v>
      </c>
      <c r="AW130" s="13" t="s">
        <v>37</v>
      </c>
      <c r="AX130" s="13" t="s">
        <v>82</v>
      </c>
      <c r="AY130" s="249" t="s">
        <v>207</v>
      </c>
    </row>
    <row r="131" s="2" customFormat="1" ht="37.8" customHeight="1">
      <c r="A131" s="40"/>
      <c r="B131" s="41"/>
      <c r="C131" s="208" t="s">
        <v>338</v>
      </c>
      <c r="D131" s="208" t="s">
        <v>208</v>
      </c>
      <c r="E131" s="209" t="s">
        <v>775</v>
      </c>
      <c r="F131" s="210" t="s">
        <v>776</v>
      </c>
      <c r="G131" s="211" t="s">
        <v>290</v>
      </c>
      <c r="H131" s="212">
        <v>2.3999999999999999</v>
      </c>
      <c r="I131" s="213"/>
      <c r="J131" s="214">
        <f>ROUND(I131*H131,2)</f>
        <v>0</v>
      </c>
      <c r="K131" s="210" t="s">
        <v>212</v>
      </c>
      <c r="L131" s="46"/>
      <c r="M131" s="215" t="s">
        <v>19</v>
      </c>
      <c r="N131" s="216" t="s">
        <v>46</v>
      </c>
      <c r="O131" s="86"/>
      <c r="P131" s="217">
        <f>O131*H131</f>
        <v>0</v>
      </c>
      <c r="Q131" s="217">
        <v>0</v>
      </c>
      <c r="R131" s="217">
        <f>Q131*H131</f>
        <v>0</v>
      </c>
      <c r="S131" s="217">
        <v>0</v>
      </c>
      <c r="T131" s="218">
        <f>S131*H131</f>
        <v>0</v>
      </c>
      <c r="U131" s="40"/>
      <c r="V131" s="40"/>
      <c r="W131" s="40"/>
      <c r="X131" s="40"/>
      <c r="Y131" s="40"/>
      <c r="Z131" s="40"/>
      <c r="AA131" s="40"/>
      <c r="AB131" s="40"/>
      <c r="AC131" s="40"/>
      <c r="AD131" s="40"/>
      <c r="AE131" s="40"/>
      <c r="AR131" s="219" t="s">
        <v>225</v>
      </c>
      <c r="AT131" s="219" t="s">
        <v>208</v>
      </c>
      <c r="AU131" s="219" t="s">
        <v>84</v>
      </c>
      <c r="AY131" s="19" t="s">
        <v>207</v>
      </c>
      <c r="BE131" s="220">
        <f>IF(N131="základní",J131,0)</f>
        <v>0</v>
      </c>
      <c r="BF131" s="220">
        <f>IF(N131="snížená",J131,0)</f>
        <v>0</v>
      </c>
      <c r="BG131" s="220">
        <f>IF(N131="zákl. přenesená",J131,0)</f>
        <v>0</v>
      </c>
      <c r="BH131" s="220">
        <f>IF(N131="sníž. přenesená",J131,0)</f>
        <v>0</v>
      </c>
      <c r="BI131" s="220">
        <f>IF(N131="nulová",J131,0)</f>
        <v>0</v>
      </c>
      <c r="BJ131" s="19" t="s">
        <v>82</v>
      </c>
      <c r="BK131" s="220">
        <f>ROUND(I131*H131,2)</f>
        <v>0</v>
      </c>
      <c r="BL131" s="19" t="s">
        <v>225</v>
      </c>
      <c r="BM131" s="219" t="s">
        <v>1042</v>
      </c>
    </row>
    <row r="132" s="2" customFormat="1">
      <c r="A132" s="40"/>
      <c r="B132" s="41"/>
      <c r="C132" s="42"/>
      <c r="D132" s="221" t="s">
        <v>215</v>
      </c>
      <c r="E132" s="42"/>
      <c r="F132" s="222" t="s">
        <v>778</v>
      </c>
      <c r="G132" s="42"/>
      <c r="H132" s="42"/>
      <c r="I132" s="223"/>
      <c r="J132" s="42"/>
      <c r="K132" s="42"/>
      <c r="L132" s="46"/>
      <c r="M132" s="224"/>
      <c r="N132" s="225"/>
      <c r="O132" s="86"/>
      <c r="P132" s="86"/>
      <c r="Q132" s="86"/>
      <c r="R132" s="86"/>
      <c r="S132" s="86"/>
      <c r="T132" s="87"/>
      <c r="U132" s="40"/>
      <c r="V132" s="40"/>
      <c r="W132" s="40"/>
      <c r="X132" s="40"/>
      <c r="Y132" s="40"/>
      <c r="Z132" s="40"/>
      <c r="AA132" s="40"/>
      <c r="AB132" s="40"/>
      <c r="AC132" s="40"/>
      <c r="AD132" s="40"/>
      <c r="AE132" s="40"/>
      <c r="AT132" s="19" t="s">
        <v>215</v>
      </c>
      <c r="AU132" s="19" t="s">
        <v>84</v>
      </c>
    </row>
    <row r="133" s="2" customFormat="1" ht="14.4" customHeight="1">
      <c r="A133" s="40"/>
      <c r="B133" s="41"/>
      <c r="C133" s="260" t="s">
        <v>346</v>
      </c>
      <c r="D133" s="260" t="s">
        <v>339</v>
      </c>
      <c r="E133" s="261" t="s">
        <v>781</v>
      </c>
      <c r="F133" s="262" t="s">
        <v>782</v>
      </c>
      <c r="G133" s="263" t="s">
        <v>305</v>
      </c>
      <c r="H133" s="264">
        <v>4.7999999999999998</v>
      </c>
      <c r="I133" s="265"/>
      <c r="J133" s="266">
        <f>ROUND(I133*H133,2)</f>
        <v>0</v>
      </c>
      <c r="K133" s="262" t="s">
        <v>212</v>
      </c>
      <c r="L133" s="267"/>
      <c r="M133" s="268" t="s">
        <v>19</v>
      </c>
      <c r="N133" s="269" t="s">
        <v>46</v>
      </c>
      <c r="O133" s="86"/>
      <c r="P133" s="217">
        <f>O133*H133</f>
        <v>0</v>
      </c>
      <c r="Q133" s="217">
        <v>1</v>
      </c>
      <c r="R133" s="217">
        <f>Q133*H133</f>
        <v>4.7999999999999998</v>
      </c>
      <c r="S133" s="217">
        <v>0</v>
      </c>
      <c r="T133" s="218">
        <f>S133*H133</f>
        <v>0</v>
      </c>
      <c r="U133" s="40"/>
      <c r="V133" s="40"/>
      <c r="W133" s="40"/>
      <c r="X133" s="40"/>
      <c r="Y133" s="40"/>
      <c r="Z133" s="40"/>
      <c r="AA133" s="40"/>
      <c r="AB133" s="40"/>
      <c r="AC133" s="40"/>
      <c r="AD133" s="40"/>
      <c r="AE133" s="40"/>
      <c r="AR133" s="219" t="s">
        <v>241</v>
      </c>
      <c r="AT133" s="219" t="s">
        <v>339</v>
      </c>
      <c r="AU133" s="219" t="s">
        <v>84</v>
      </c>
      <c r="AY133" s="19" t="s">
        <v>207</v>
      </c>
      <c r="BE133" s="220">
        <f>IF(N133="základní",J133,0)</f>
        <v>0</v>
      </c>
      <c r="BF133" s="220">
        <f>IF(N133="snížená",J133,0)</f>
        <v>0</v>
      </c>
      <c r="BG133" s="220">
        <f>IF(N133="zákl. přenesená",J133,0)</f>
        <v>0</v>
      </c>
      <c r="BH133" s="220">
        <f>IF(N133="sníž. přenesená",J133,0)</f>
        <v>0</v>
      </c>
      <c r="BI133" s="220">
        <f>IF(N133="nulová",J133,0)</f>
        <v>0</v>
      </c>
      <c r="BJ133" s="19" t="s">
        <v>82</v>
      </c>
      <c r="BK133" s="220">
        <f>ROUND(I133*H133,2)</f>
        <v>0</v>
      </c>
      <c r="BL133" s="19" t="s">
        <v>225</v>
      </c>
      <c r="BM133" s="219" t="s">
        <v>1043</v>
      </c>
    </row>
    <row r="134" s="13" customFormat="1">
      <c r="A134" s="13"/>
      <c r="B134" s="239"/>
      <c r="C134" s="240"/>
      <c r="D134" s="221" t="s">
        <v>293</v>
      </c>
      <c r="E134" s="240"/>
      <c r="F134" s="242" t="s">
        <v>1044</v>
      </c>
      <c r="G134" s="240"/>
      <c r="H134" s="243">
        <v>4.7999999999999998</v>
      </c>
      <c r="I134" s="244"/>
      <c r="J134" s="240"/>
      <c r="K134" s="240"/>
      <c r="L134" s="245"/>
      <c r="M134" s="246"/>
      <c r="N134" s="247"/>
      <c r="O134" s="247"/>
      <c r="P134" s="247"/>
      <c r="Q134" s="247"/>
      <c r="R134" s="247"/>
      <c r="S134" s="247"/>
      <c r="T134" s="248"/>
      <c r="U134" s="13"/>
      <c r="V134" s="13"/>
      <c r="W134" s="13"/>
      <c r="X134" s="13"/>
      <c r="Y134" s="13"/>
      <c r="Z134" s="13"/>
      <c r="AA134" s="13"/>
      <c r="AB134" s="13"/>
      <c r="AC134" s="13"/>
      <c r="AD134" s="13"/>
      <c r="AE134" s="13"/>
      <c r="AT134" s="249" t="s">
        <v>293</v>
      </c>
      <c r="AU134" s="249" t="s">
        <v>84</v>
      </c>
      <c r="AV134" s="13" t="s">
        <v>84</v>
      </c>
      <c r="AW134" s="13" t="s">
        <v>4</v>
      </c>
      <c r="AX134" s="13" t="s">
        <v>82</v>
      </c>
      <c r="AY134" s="249" t="s">
        <v>207</v>
      </c>
    </row>
    <row r="135" s="2" customFormat="1" ht="14.4" customHeight="1">
      <c r="A135" s="40"/>
      <c r="B135" s="41"/>
      <c r="C135" s="208" t="s">
        <v>8</v>
      </c>
      <c r="D135" s="208" t="s">
        <v>208</v>
      </c>
      <c r="E135" s="209" t="s">
        <v>485</v>
      </c>
      <c r="F135" s="210" t="s">
        <v>486</v>
      </c>
      <c r="G135" s="211" t="s">
        <v>281</v>
      </c>
      <c r="H135" s="212">
        <v>56</v>
      </c>
      <c r="I135" s="213"/>
      <c r="J135" s="214">
        <f>ROUND(I135*H135,2)</f>
        <v>0</v>
      </c>
      <c r="K135" s="210" t="s">
        <v>212</v>
      </c>
      <c r="L135" s="46"/>
      <c r="M135" s="215" t="s">
        <v>19</v>
      </c>
      <c r="N135" s="216" t="s">
        <v>46</v>
      </c>
      <c r="O135" s="86"/>
      <c r="P135" s="217">
        <f>O135*H135</f>
        <v>0</v>
      </c>
      <c r="Q135" s="217">
        <v>0</v>
      </c>
      <c r="R135" s="217">
        <f>Q135*H135</f>
        <v>0</v>
      </c>
      <c r="S135" s="217">
        <v>0</v>
      </c>
      <c r="T135" s="218">
        <f>S135*H135</f>
        <v>0</v>
      </c>
      <c r="U135" s="40"/>
      <c r="V135" s="40"/>
      <c r="W135" s="40"/>
      <c r="X135" s="40"/>
      <c r="Y135" s="40"/>
      <c r="Z135" s="40"/>
      <c r="AA135" s="40"/>
      <c r="AB135" s="40"/>
      <c r="AC135" s="40"/>
      <c r="AD135" s="40"/>
      <c r="AE135" s="40"/>
      <c r="AR135" s="219" t="s">
        <v>225</v>
      </c>
      <c r="AT135" s="219" t="s">
        <v>208</v>
      </c>
      <c r="AU135" s="219" t="s">
        <v>84</v>
      </c>
      <c r="AY135" s="19" t="s">
        <v>207</v>
      </c>
      <c r="BE135" s="220">
        <f>IF(N135="základní",J135,0)</f>
        <v>0</v>
      </c>
      <c r="BF135" s="220">
        <f>IF(N135="snížená",J135,0)</f>
        <v>0</v>
      </c>
      <c r="BG135" s="220">
        <f>IF(N135="zákl. přenesená",J135,0)</f>
        <v>0</v>
      </c>
      <c r="BH135" s="220">
        <f>IF(N135="sníž. přenesená",J135,0)</f>
        <v>0</v>
      </c>
      <c r="BI135" s="220">
        <f>IF(N135="nulová",J135,0)</f>
        <v>0</v>
      </c>
      <c r="BJ135" s="19" t="s">
        <v>82</v>
      </c>
      <c r="BK135" s="220">
        <f>ROUND(I135*H135,2)</f>
        <v>0</v>
      </c>
      <c r="BL135" s="19" t="s">
        <v>225</v>
      </c>
      <c r="BM135" s="219" t="s">
        <v>1045</v>
      </c>
    </row>
    <row r="136" s="2" customFormat="1">
      <c r="A136" s="40"/>
      <c r="B136" s="41"/>
      <c r="C136" s="42"/>
      <c r="D136" s="221" t="s">
        <v>215</v>
      </c>
      <c r="E136" s="42"/>
      <c r="F136" s="222" t="s">
        <v>488</v>
      </c>
      <c r="G136" s="42"/>
      <c r="H136" s="42"/>
      <c r="I136" s="223"/>
      <c r="J136" s="42"/>
      <c r="K136" s="42"/>
      <c r="L136" s="46"/>
      <c r="M136" s="224"/>
      <c r="N136" s="225"/>
      <c r="O136" s="86"/>
      <c r="P136" s="86"/>
      <c r="Q136" s="86"/>
      <c r="R136" s="86"/>
      <c r="S136" s="86"/>
      <c r="T136" s="87"/>
      <c r="U136" s="40"/>
      <c r="V136" s="40"/>
      <c r="W136" s="40"/>
      <c r="X136" s="40"/>
      <c r="Y136" s="40"/>
      <c r="Z136" s="40"/>
      <c r="AA136" s="40"/>
      <c r="AB136" s="40"/>
      <c r="AC136" s="40"/>
      <c r="AD136" s="40"/>
      <c r="AE136" s="40"/>
      <c r="AT136" s="19" t="s">
        <v>215</v>
      </c>
      <c r="AU136" s="19" t="s">
        <v>84</v>
      </c>
    </row>
    <row r="137" s="13" customFormat="1">
      <c r="A137" s="13"/>
      <c r="B137" s="239"/>
      <c r="C137" s="240"/>
      <c r="D137" s="221" t="s">
        <v>293</v>
      </c>
      <c r="E137" s="241" t="s">
        <v>19</v>
      </c>
      <c r="F137" s="242" t="s">
        <v>1046</v>
      </c>
      <c r="G137" s="240"/>
      <c r="H137" s="243">
        <v>56</v>
      </c>
      <c r="I137" s="244"/>
      <c r="J137" s="240"/>
      <c r="K137" s="240"/>
      <c r="L137" s="245"/>
      <c r="M137" s="246"/>
      <c r="N137" s="247"/>
      <c r="O137" s="247"/>
      <c r="P137" s="247"/>
      <c r="Q137" s="247"/>
      <c r="R137" s="247"/>
      <c r="S137" s="247"/>
      <c r="T137" s="248"/>
      <c r="U137" s="13"/>
      <c r="V137" s="13"/>
      <c r="W137" s="13"/>
      <c r="X137" s="13"/>
      <c r="Y137" s="13"/>
      <c r="Z137" s="13"/>
      <c r="AA137" s="13"/>
      <c r="AB137" s="13"/>
      <c r="AC137" s="13"/>
      <c r="AD137" s="13"/>
      <c r="AE137" s="13"/>
      <c r="AT137" s="249" t="s">
        <v>293</v>
      </c>
      <c r="AU137" s="249" t="s">
        <v>84</v>
      </c>
      <c r="AV137" s="13" t="s">
        <v>84</v>
      </c>
      <c r="AW137" s="13" t="s">
        <v>37</v>
      </c>
      <c r="AX137" s="13" t="s">
        <v>82</v>
      </c>
      <c r="AY137" s="249" t="s">
        <v>207</v>
      </c>
    </row>
    <row r="138" s="11" customFormat="1" ht="22.8" customHeight="1">
      <c r="A138" s="11"/>
      <c r="B138" s="194"/>
      <c r="C138" s="195"/>
      <c r="D138" s="196" t="s">
        <v>74</v>
      </c>
      <c r="E138" s="237" t="s">
        <v>225</v>
      </c>
      <c r="F138" s="237" t="s">
        <v>894</v>
      </c>
      <c r="G138" s="195"/>
      <c r="H138" s="195"/>
      <c r="I138" s="198"/>
      <c r="J138" s="238">
        <f>BK138</f>
        <v>0</v>
      </c>
      <c r="K138" s="195"/>
      <c r="L138" s="200"/>
      <c r="M138" s="201"/>
      <c r="N138" s="202"/>
      <c r="O138" s="202"/>
      <c r="P138" s="203">
        <f>SUM(P139:P140)</f>
        <v>0</v>
      </c>
      <c r="Q138" s="202"/>
      <c r="R138" s="203">
        <f>SUM(R139:R140)</f>
        <v>2.2689240000000002</v>
      </c>
      <c r="S138" s="202"/>
      <c r="T138" s="204">
        <f>SUM(T139:T140)</f>
        <v>0</v>
      </c>
      <c r="U138" s="11"/>
      <c r="V138" s="11"/>
      <c r="W138" s="11"/>
      <c r="X138" s="11"/>
      <c r="Y138" s="11"/>
      <c r="Z138" s="11"/>
      <c r="AA138" s="11"/>
      <c r="AB138" s="11"/>
      <c r="AC138" s="11"/>
      <c r="AD138" s="11"/>
      <c r="AE138" s="11"/>
      <c r="AR138" s="205" t="s">
        <v>82</v>
      </c>
      <c r="AT138" s="206" t="s">
        <v>74</v>
      </c>
      <c r="AU138" s="206" t="s">
        <v>82</v>
      </c>
      <c r="AY138" s="205" t="s">
        <v>207</v>
      </c>
      <c r="BK138" s="207">
        <f>SUM(BK139:BK140)</f>
        <v>0</v>
      </c>
    </row>
    <row r="139" s="2" customFormat="1" ht="14.4" customHeight="1">
      <c r="A139" s="40"/>
      <c r="B139" s="41"/>
      <c r="C139" s="208" t="s">
        <v>358</v>
      </c>
      <c r="D139" s="208" t="s">
        <v>208</v>
      </c>
      <c r="E139" s="209" t="s">
        <v>1047</v>
      </c>
      <c r="F139" s="210" t="s">
        <v>1048</v>
      </c>
      <c r="G139" s="211" t="s">
        <v>290</v>
      </c>
      <c r="H139" s="212">
        <v>1.2</v>
      </c>
      <c r="I139" s="213"/>
      <c r="J139" s="214">
        <f>ROUND(I139*H139,2)</f>
        <v>0</v>
      </c>
      <c r="K139" s="210" t="s">
        <v>212</v>
      </c>
      <c r="L139" s="46"/>
      <c r="M139" s="215" t="s">
        <v>19</v>
      </c>
      <c r="N139" s="216" t="s">
        <v>46</v>
      </c>
      <c r="O139" s="86"/>
      <c r="P139" s="217">
        <f>O139*H139</f>
        <v>0</v>
      </c>
      <c r="Q139" s="217">
        <v>1.8907700000000001</v>
      </c>
      <c r="R139" s="217">
        <f>Q139*H139</f>
        <v>2.2689240000000002</v>
      </c>
      <c r="S139" s="217">
        <v>0</v>
      </c>
      <c r="T139" s="218">
        <f>S139*H139</f>
        <v>0</v>
      </c>
      <c r="U139" s="40"/>
      <c r="V139" s="40"/>
      <c r="W139" s="40"/>
      <c r="X139" s="40"/>
      <c r="Y139" s="40"/>
      <c r="Z139" s="40"/>
      <c r="AA139" s="40"/>
      <c r="AB139" s="40"/>
      <c r="AC139" s="40"/>
      <c r="AD139" s="40"/>
      <c r="AE139" s="40"/>
      <c r="AR139" s="219" t="s">
        <v>225</v>
      </c>
      <c r="AT139" s="219" t="s">
        <v>208</v>
      </c>
      <c r="AU139" s="219" t="s">
        <v>84</v>
      </c>
      <c r="AY139" s="19" t="s">
        <v>207</v>
      </c>
      <c r="BE139" s="220">
        <f>IF(N139="základní",J139,0)</f>
        <v>0</v>
      </c>
      <c r="BF139" s="220">
        <f>IF(N139="snížená",J139,0)</f>
        <v>0</v>
      </c>
      <c r="BG139" s="220">
        <f>IF(N139="zákl. přenesená",J139,0)</f>
        <v>0</v>
      </c>
      <c r="BH139" s="220">
        <f>IF(N139="sníž. přenesená",J139,0)</f>
        <v>0</v>
      </c>
      <c r="BI139" s="220">
        <f>IF(N139="nulová",J139,0)</f>
        <v>0</v>
      </c>
      <c r="BJ139" s="19" t="s">
        <v>82</v>
      </c>
      <c r="BK139" s="220">
        <f>ROUND(I139*H139,2)</f>
        <v>0</v>
      </c>
      <c r="BL139" s="19" t="s">
        <v>225</v>
      </c>
      <c r="BM139" s="219" t="s">
        <v>1049</v>
      </c>
    </row>
    <row r="140" s="2" customFormat="1">
      <c r="A140" s="40"/>
      <c r="B140" s="41"/>
      <c r="C140" s="42"/>
      <c r="D140" s="221" t="s">
        <v>215</v>
      </c>
      <c r="E140" s="42"/>
      <c r="F140" s="222" t="s">
        <v>1050</v>
      </c>
      <c r="G140" s="42"/>
      <c r="H140" s="42"/>
      <c r="I140" s="223"/>
      <c r="J140" s="42"/>
      <c r="K140" s="42"/>
      <c r="L140" s="46"/>
      <c r="M140" s="224"/>
      <c r="N140" s="225"/>
      <c r="O140" s="86"/>
      <c r="P140" s="86"/>
      <c r="Q140" s="86"/>
      <c r="R140" s="86"/>
      <c r="S140" s="86"/>
      <c r="T140" s="87"/>
      <c r="U140" s="40"/>
      <c r="V140" s="40"/>
      <c r="W140" s="40"/>
      <c r="X140" s="40"/>
      <c r="Y140" s="40"/>
      <c r="Z140" s="40"/>
      <c r="AA140" s="40"/>
      <c r="AB140" s="40"/>
      <c r="AC140" s="40"/>
      <c r="AD140" s="40"/>
      <c r="AE140" s="40"/>
      <c r="AT140" s="19" t="s">
        <v>215</v>
      </c>
      <c r="AU140" s="19" t="s">
        <v>84</v>
      </c>
    </row>
    <row r="141" s="11" customFormat="1" ht="22.8" customHeight="1">
      <c r="A141" s="11"/>
      <c r="B141" s="194"/>
      <c r="C141" s="195"/>
      <c r="D141" s="196" t="s">
        <v>74</v>
      </c>
      <c r="E141" s="237" t="s">
        <v>206</v>
      </c>
      <c r="F141" s="237" t="s">
        <v>328</v>
      </c>
      <c r="G141" s="195"/>
      <c r="H141" s="195"/>
      <c r="I141" s="198"/>
      <c r="J141" s="238">
        <f>BK141</f>
        <v>0</v>
      </c>
      <c r="K141" s="195"/>
      <c r="L141" s="200"/>
      <c r="M141" s="201"/>
      <c r="N141" s="202"/>
      <c r="O141" s="202"/>
      <c r="P141" s="203">
        <f>SUM(P142:P149)</f>
        <v>0</v>
      </c>
      <c r="Q141" s="202"/>
      <c r="R141" s="203">
        <f>SUM(R142:R149)</f>
        <v>3.9902499999999996</v>
      </c>
      <c r="S141" s="202"/>
      <c r="T141" s="204">
        <f>SUM(T142:T149)</f>
        <v>0</v>
      </c>
      <c r="U141" s="11"/>
      <c r="V141" s="11"/>
      <c r="W141" s="11"/>
      <c r="X141" s="11"/>
      <c r="Y141" s="11"/>
      <c r="Z141" s="11"/>
      <c r="AA141" s="11"/>
      <c r="AB141" s="11"/>
      <c r="AC141" s="11"/>
      <c r="AD141" s="11"/>
      <c r="AE141" s="11"/>
      <c r="AR141" s="205" t="s">
        <v>82</v>
      </c>
      <c r="AT141" s="206" t="s">
        <v>74</v>
      </c>
      <c r="AU141" s="206" t="s">
        <v>82</v>
      </c>
      <c r="AY141" s="205" t="s">
        <v>207</v>
      </c>
      <c r="BK141" s="207">
        <f>SUM(BK142:BK149)</f>
        <v>0</v>
      </c>
    </row>
    <row r="142" s="2" customFormat="1" ht="24.15" customHeight="1">
      <c r="A142" s="40"/>
      <c r="B142" s="41"/>
      <c r="C142" s="208" t="s">
        <v>363</v>
      </c>
      <c r="D142" s="208" t="s">
        <v>208</v>
      </c>
      <c r="E142" s="209" t="s">
        <v>1051</v>
      </c>
      <c r="F142" s="210" t="s">
        <v>1052</v>
      </c>
      <c r="G142" s="211" t="s">
        <v>281</v>
      </c>
      <c r="H142" s="212">
        <v>5</v>
      </c>
      <c r="I142" s="213"/>
      <c r="J142" s="214">
        <f>ROUND(I142*H142,2)</f>
        <v>0</v>
      </c>
      <c r="K142" s="210" t="s">
        <v>212</v>
      </c>
      <c r="L142" s="46"/>
      <c r="M142" s="215" t="s">
        <v>19</v>
      </c>
      <c r="N142" s="216" t="s">
        <v>46</v>
      </c>
      <c r="O142" s="86"/>
      <c r="P142" s="217">
        <f>O142*H142</f>
        <v>0</v>
      </c>
      <c r="Q142" s="217">
        <v>0.23000000000000001</v>
      </c>
      <c r="R142" s="217">
        <f>Q142*H142</f>
        <v>1.1500000000000001</v>
      </c>
      <c r="S142" s="217">
        <v>0</v>
      </c>
      <c r="T142" s="218">
        <f>S142*H142</f>
        <v>0</v>
      </c>
      <c r="U142" s="40"/>
      <c r="V142" s="40"/>
      <c r="W142" s="40"/>
      <c r="X142" s="40"/>
      <c r="Y142" s="40"/>
      <c r="Z142" s="40"/>
      <c r="AA142" s="40"/>
      <c r="AB142" s="40"/>
      <c r="AC142" s="40"/>
      <c r="AD142" s="40"/>
      <c r="AE142" s="40"/>
      <c r="AR142" s="219" t="s">
        <v>225</v>
      </c>
      <c r="AT142" s="219" t="s">
        <v>208</v>
      </c>
      <c r="AU142" s="219" t="s">
        <v>84</v>
      </c>
      <c r="AY142" s="19" t="s">
        <v>207</v>
      </c>
      <c r="BE142" s="220">
        <f>IF(N142="základní",J142,0)</f>
        <v>0</v>
      </c>
      <c r="BF142" s="220">
        <f>IF(N142="snížená",J142,0)</f>
        <v>0</v>
      </c>
      <c r="BG142" s="220">
        <f>IF(N142="zákl. přenesená",J142,0)</f>
        <v>0</v>
      </c>
      <c r="BH142" s="220">
        <f>IF(N142="sníž. přenesená",J142,0)</f>
        <v>0</v>
      </c>
      <c r="BI142" s="220">
        <f>IF(N142="nulová",J142,0)</f>
        <v>0</v>
      </c>
      <c r="BJ142" s="19" t="s">
        <v>82</v>
      </c>
      <c r="BK142" s="220">
        <f>ROUND(I142*H142,2)</f>
        <v>0</v>
      </c>
      <c r="BL142" s="19" t="s">
        <v>225</v>
      </c>
      <c r="BM142" s="219" t="s">
        <v>1053</v>
      </c>
    </row>
    <row r="143" s="2" customFormat="1">
      <c r="A143" s="40"/>
      <c r="B143" s="41"/>
      <c r="C143" s="42"/>
      <c r="D143" s="221" t="s">
        <v>215</v>
      </c>
      <c r="E143" s="42"/>
      <c r="F143" s="222" t="s">
        <v>1054</v>
      </c>
      <c r="G143" s="42"/>
      <c r="H143" s="42"/>
      <c r="I143" s="223"/>
      <c r="J143" s="42"/>
      <c r="K143" s="42"/>
      <c r="L143" s="46"/>
      <c r="M143" s="224"/>
      <c r="N143" s="225"/>
      <c r="O143" s="86"/>
      <c r="P143" s="86"/>
      <c r="Q143" s="86"/>
      <c r="R143" s="86"/>
      <c r="S143" s="86"/>
      <c r="T143" s="87"/>
      <c r="U143" s="40"/>
      <c r="V143" s="40"/>
      <c r="W143" s="40"/>
      <c r="X143" s="40"/>
      <c r="Y143" s="40"/>
      <c r="Z143" s="40"/>
      <c r="AA143" s="40"/>
      <c r="AB143" s="40"/>
      <c r="AC143" s="40"/>
      <c r="AD143" s="40"/>
      <c r="AE143" s="40"/>
      <c r="AT143" s="19" t="s">
        <v>215</v>
      </c>
      <c r="AU143" s="19" t="s">
        <v>84</v>
      </c>
    </row>
    <row r="144" s="2" customFormat="1" ht="24.15" customHeight="1">
      <c r="A144" s="40"/>
      <c r="B144" s="41"/>
      <c r="C144" s="208" t="s">
        <v>367</v>
      </c>
      <c r="D144" s="208" t="s">
        <v>208</v>
      </c>
      <c r="E144" s="209" t="s">
        <v>1055</v>
      </c>
      <c r="F144" s="210" t="s">
        <v>1056</v>
      </c>
      <c r="G144" s="211" t="s">
        <v>281</v>
      </c>
      <c r="H144" s="212">
        <v>5</v>
      </c>
      <c r="I144" s="213"/>
      <c r="J144" s="214">
        <f>ROUND(I144*H144,2)</f>
        <v>0</v>
      </c>
      <c r="K144" s="210" t="s">
        <v>212</v>
      </c>
      <c r="L144" s="46"/>
      <c r="M144" s="215" t="s">
        <v>19</v>
      </c>
      <c r="N144" s="216" t="s">
        <v>46</v>
      </c>
      <c r="O144" s="86"/>
      <c r="P144" s="217">
        <f>O144*H144</f>
        <v>0</v>
      </c>
      <c r="Q144" s="217">
        <v>0.30651</v>
      </c>
      <c r="R144" s="217">
        <f>Q144*H144</f>
        <v>1.5325500000000001</v>
      </c>
      <c r="S144" s="217">
        <v>0</v>
      </c>
      <c r="T144" s="218">
        <f>S144*H144</f>
        <v>0</v>
      </c>
      <c r="U144" s="40"/>
      <c r="V144" s="40"/>
      <c r="W144" s="40"/>
      <c r="X144" s="40"/>
      <c r="Y144" s="40"/>
      <c r="Z144" s="40"/>
      <c r="AA144" s="40"/>
      <c r="AB144" s="40"/>
      <c r="AC144" s="40"/>
      <c r="AD144" s="40"/>
      <c r="AE144" s="40"/>
      <c r="AR144" s="219" t="s">
        <v>225</v>
      </c>
      <c r="AT144" s="219" t="s">
        <v>208</v>
      </c>
      <c r="AU144" s="219" t="s">
        <v>84</v>
      </c>
      <c r="AY144" s="19" t="s">
        <v>207</v>
      </c>
      <c r="BE144" s="220">
        <f>IF(N144="základní",J144,0)</f>
        <v>0</v>
      </c>
      <c r="BF144" s="220">
        <f>IF(N144="snížená",J144,0)</f>
        <v>0</v>
      </c>
      <c r="BG144" s="220">
        <f>IF(N144="zákl. přenesená",J144,0)</f>
        <v>0</v>
      </c>
      <c r="BH144" s="220">
        <f>IF(N144="sníž. přenesená",J144,0)</f>
        <v>0</v>
      </c>
      <c r="BI144" s="220">
        <f>IF(N144="nulová",J144,0)</f>
        <v>0</v>
      </c>
      <c r="BJ144" s="19" t="s">
        <v>82</v>
      </c>
      <c r="BK144" s="220">
        <f>ROUND(I144*H144,2)</f>
        <v>0</v>
      </c>
      <c r="BL144" s="19" t="s">
        <v>225</v>
      </c>
      <c r="BM144" s="219" t="s">
        <v>1057</v>
      </c>
    </row>
    <row r="145" s="2" customFormat="1">
      <c r="A145" s="40"/>
      <c r="B145" s="41"/>
      <c r="C145" s="42"/>
      <c r="D145" s="221" t="s">
        <v>215</v>
      </c>
      <c r="E145" s="42"/>
      <c r="F145" s="222" t="s">
        <v>1058</v>
      </c>
      <c r="G145" s="42"/>
      <c r="H145" s="42"/>
      <c r="I145" s="223"/>
      <c r="J145" s="42"/>
      <c r="K145" s="42"/>
      <c r="L145" s="46"/>
      <c r="M145" s="224"/>
      <c r="N145" s="225"/>
      <c r="O145" s="86"/>
      <c r="P145" s="86"/>
      <c r="Q145" s="86"/>
      <c r="R145" s="86"/>
      <c r="S145" s="86"/>
      <c r="T145" s="87"/>
      <c r="U145" s="40"/>
      <c r="V145" s="40"/>
      <c r="W145" s="40"/>
      <c r="X145" s="40"/>
      <c r="Y145" s="40"/>
      <c r="Z145" s="40"/>
      <c r="AA145" s="40"/>
      <c r="AB145" s="40"/>
      <c r="AC145" s="40"/>
      <c r="AD145" s="40"/>
      <c r="AE145" s="40"/>
      <c r="AT145" s="19" t="s">
        <v>215</v>
      </c>
      <c r="AU145" s="19" t="s">
        <v>84</v>
      </c>
    </row>
    <row r="146" s="2" customFormat="1" ht="24.15" customHeight="1">
      <c r="A146" s="40"/>
      <c r="B146" s="41"/>
      <c r="C146" s="208" t="s">
        <v>372</v>
      </c>
      <c r="D146" s="208" t="s">
        <v>208</v>
      </c>
      <c r="E146" s="209" t="s">
        <v>1059</v>
      </c>
      <c r="F146" s="210" t="s">
        <v>1060</v>
      </c>
      <c r="G146" s="211" t="s">
        <v>281</v>
      </c>
      <c r="H146" s="212">
        <v>5</v>
      </c>
      <c r="I146" s="213"/>
      <c r="J146" s="214">
        <f>ROUND(I146*H146,2)</f>
        <v>0</v>
      </c>
      <c r="K146" s="210" t="s">
        <v>212</v>
      </c>
      <c r="L146" s="46"/>
      <c r="M146" s="215" t="s">
        <v>19</v>
      </c>
      <c r="N146" s="216" t="s">
        <v>46</v>
      </c>
      <c r="O146" s="86"/>
      <c r="P146" s="217">
        <f>O146*H146</f>
        <v>0</v>
      </c>
      <c r="Q146" s="217">
        <v>0.13188</v>
      </c>
      <c r="R146" s="217">
        <f>Q146*H146</f>
        <v>0.65939999999999999</v>
      </c>
      <c r="S146" s="217">
        <v>0</v>
      </c>
      <c r="T146" s="218">
        <f>S146*H146</f>
        <v>0</v>
      </c>
      <c r="U146" s="40"/>
      <c r="V146" s="40"/>
      <c r="W146" s="40"/>
      <c r="X146" s="40"/>
      <c r="Y146" s="40"/>
      <c r="Z146" s="40"/>
      <c r="AA146" s="40"/>
      <c r="AB146" s="40"/>
      <c r="AC146" s="40"/>
      <c r="AD146" s="40"/>
      <c r="AE146" s="40"/>
      <c r="AR146" s="219" t="s">
        <v>225</v>
      </c>
      <c r="AT146" s="219" t="s">
        <v>208</v>
      </c>
      <c r="AU146" s="219" t="s">
        <v>84</v>
      </c>
      <c r="AY146" s="19" t="s">
        <v>207</v>
      </c>
      <c r="BE146" s="220">
        <f>IF(N146="základní",J146,0)</f>
        <v>0</v>
      </c>
      <c r="BF146" s="220">
        <f>IF(N146="snížená",J146,0)</f>
        <v>0</v>
      </c>
      <c r="BG146" s="220">
        <f>IF(N146="zákl. přenesená",J146,0)</f>
        <v>0</v>
      </c>
      <c r="BH146" s="220">
        <f>IF(N146="sníž. přenesená",J146,0)</f>
        <v>0</v>
      </c>
      <c r="BI146" s="220">
        <f>IF(N146="nulová",J146,0)</f>
        <v>0</v>
      </c>
      <c r="BJ146" s="19" t="s">
        <v>82</v>
      </c>
      <c r="BK146" s="220">
        <f>ROUND(I146*H146,2)</f>
        <v>0</v>
      </c>
      <c r="BL146" s="19" t="s">
        <v>225</v>
      </c>
      <c r="BM146" s="219" t="s">
        <v>1061</v>
      </c>
    </row>
    <row r="147" s="2" customFormat="1">
      <c r="A147" s="40"/>
      <c r="B147" s="41"/>
      <c r="C147" s="42"/>
      <c r="D147" s="221" t="s">
        <v>215</v>
      </c>
      <c r="E147" s="42"/>
      <c r="F147" s="222" t="s">
        <v>1062</v>
      </c>
      <c r="G147" s="42"/>
      <c r="H147" s="42"/>
      <c r="I147" s="223"/>
      <c r="J147" s="42"/>
      <c r="K147" s="42"/>
      <c r="L147" s="46"/>
      <c r="M147" s="224"/>
      <c r="N147" s="225"/>
      <c r="O147" s="86"/>
      <c r="P147" s="86"/>
      <c r="Q147" s="86"/>
      <c r="R147" s="86"/>
      <c r="S147" s="86"/>
      <c r="T147" s="87"/>
      <c r="U147" s="40"/>
      <c r="V147" s="40"/>
      <c r="W147" s="40"/>
      <c r="X147" s="40"/>
      <c r="Y147" s="40"/>
      <c r="Z147" s="40"/>
      <c r="AA147" s="40"/>
      <c r="AB147" s="40"/>
      <c r="AC147" s="40"/>
      <c r="AD147" s="40"/>
      <c r="AE147" s="40"/>
      <c r="AT147" s="19" t="s">
        <v>215</v>
      </c>
      <c r="AU147" s="19" t="s">
        <v>84</v>
      </c>
    </row>
    <row r="148" s="2" customFormat="1" ht="24.15" customHeight="1">
      <c r="A148" s="40"/>
      <c r="B148" s="41"/>
      <c r="C148" s="208" t="s">
        <v>378</v>
      </c>
      <c r="D148" s="208" t="s">
        <v>208</v>
      </c>
      <c r="E148" s="209" t="s">
        <v>1063</v>
      </c>
      <c r="F148" s="210" t="s">
        <v>1064</v>
      </c>
      <c r="G148" s="211" t="s">
        <v>281</v>
      </c>
      <c r="H148" s="212">
        <v>5</v>
      </c>
      <c r="I148" s="213"/>
      <c r="J148" s="214">
        <f>ROUND(I148*H148,2)</f>
        <v>0</v>
      </c>
      <c r="K148" s="210" t="s">
        <v>212</v>
      </c>
      <c r="L148" s="46"/>
      <c r="M148" s="215" t="s">
        <v>19</v>
      </c>
      <c r="N148" s="216" t="s">
        <v>46</v>
      </c>
      <c r="O148" s="86"/>
      <c r="P148" s="217">
        <f>O148*H148</f>
        <v>0</v>
      </c>
      <c r="Q148" s="217">
        <v>0.12966</v>
      </c>
      <c r="R148" s="217">
        <f>Q148*H148</f>
        <v>0.64829999999999999</v>
      </c>
      <c r="S148" s="217">
        <v>0</v>
      </c>
      <c r="T148" s="218">
        <f>S148*H148</f>
        <v>0</v>
      </c>
      <c r="U148" s="40"/>
      <c r="V148" s="40"/>
      <c r="W148" s="40"/>
      <c r="X148" s="40"/>
      <c r="Y148" s="40"/>
      <c r="Z148" s="40"/>
      <c r="AA148" s="40"/>
      <c r="AB148" s="40"/>
      <c r="AC148" s="40"/>
      <c r="AD148" s="40"/>
      <c r="AE148" s="40"/>
      <c r="AR148" s="219" t="s">
        <v>225</v>
      </c>
      <c r="AT148" s="219" t="s">
        <v>208</v>
      </c>
      <c r="AU148" s="219" t="s">
        <v>84</v>
      </c>
      <c r="AY148" s="19" t="s">
        <v>207</v>
      </c>
      <c r="BE148" s="220">
        <f>IF(N148="základní",J148,0)</f>
        <v>0</v>
      </c>
      <c r="BF148" s="220">
        <f>IF(N148="snížená",J148,0)</f>
        <v>0</v>
      </c>
      <c r="BG148" s="220">
        <f>IF(N148="zákl. přenesená",J148,0)</f>
        <v>0</v>
      </c>
      <c r="BH148" s="220">
        <f>IF(N148="sníž. přenesená",J148,0)</f>
        <v>0</v>
      </c>
      <c r="BI148" s="220">
        <f>IF(N148="nulová",J148,0)</f>
        <v>0</v>
      </c>
      <c r="BJ148" s="19" t="s">
        <v>82</v>
      </c>
      <c r="BK148" s="220">
        <f>ROUND(I148*H148,2)</f>
        <v>0</v>
      </c>
      <c r="BL148" s="19" t="s">
        <v>225</v>
      </c>
      <c r="BM148" s="219" t="s">
        <v>1065</v>
      </c>
    </row>
    <row r="149" s="2" customFormat="1">
      <c r="A149" s="40"/>
      <c r="B149" s="41"/>
      <c r="C149" s="42"/>
      <c r="D149" s="221" t="s">
        <v>215</v>
      </c>
      <c r="E149" s="42"/>
      <c r="F149" s="222" t="s">
        <v>1062</v>
      </c>
      <c r="G149" s="42"/>
      <c r="H149" s="42"/>
      <c r="I149" s="223"/>
      <c r="J149" s="42"/>
      <c r="K149" s="42"/>
      <c r="L149" s="46"/>
      <c r="M149" s="224"/>
      <c r="N149" s="225"/>
      <c r="O149" s="86"/>
      <c r="P149" s="86"/>
      <c r="Q149" s="86"/>
      <c r="R149" s="86"/>
      <c r="S149" s="86"/>
      <c r="T149" s="87"/>
      <c r="U149" s="40"/>
      <c r="V149" s="40"/>
      <c r="W149" s="40"/>
      <c r="X149" s="40"/>
      <c r="Y149" s="40"/>
      <c r="Z149" s="40"/>
      <c r="AA149" s="40"/>
      <c r="AB149" s="40"/>
      <c r="AC149" s="40"/>
      <c r="AD149" s="40"/>
      <c r="AE149" s="40"/>
      <c r="AT149" s="19" t="s">
        <v>215</v>
      </c>
      <c r="AU149" s="19" t="s">
        <v>84</v>
      </c>
    </row>
    <row r="150" s="11" customFormat="1" ht="22.8" customHeight="1">
      <c r="A150" s="11"/>
      <c r="B150" s="194"/>
      <c r="C150" s="195"/>
      <c r="D150" s="196" t="s">
        <v>74</v>
      </c>
      <c r="E150" s="237" t="s">
        <v>241</v>
      </c>
      <c r="F150" s="237" t="s">
        <v>902</v>
      </c>
      <c r="G150" s="195"/>
      <c r="H150" s="195"/>
      <c r="I150" s="198"/>
      <c r="J150" s="238">
        <f>BK150</f>
        <v>0</v>
      </c>
      <c r="K150" s="195"/>
      <c r="L150" s="200"/>
      <c r="M150" s="201"/>
      <c r="N150" s="202"/>
      <c r="O150" s="202"/>
      <c r="P150" s="203">
        <f>SUM(P151:P169)</f>
        <v>0</v>
      </c>
      <c r="Q150" s="202"/>
      <c r="R150" s="203">
        <f>SUM(R151:R169)</f>
        <v>0.0202472</v>
      </c>
      <c r="S150" s="202"/>
      <c r="T150" s="204">
        <f>SUM(T151:T169)</f>
        <v>0</v>
      </c>
      <c r="U150" s="11"/>
      <c r="V150" s="11"/>
      <c r="W150" s="11"/>
      <c r="X150" s="11"/>
      <c r="Y150" s="11"/>
      <c r="Z150" s="11"/>
      <c r="AA150" s="11"/>
      <c r="AB150" s="11"/>
      <c r="AC150" s="11"/>
      <c r="AD150" s="11"/>
      <c r="AE150" s="11"/>
      <c r="AR150" s="205" t="s">
        <v>82</v>
      </c>
      <c r="AT150" s="206" t="s">
        <v>74</v>
      </c>
      <c r="AU150" s="206" t="s">
        <v>82</v>
      </c>
      <c r="AY150" s="205" t="s">
        <v>207</v>
      </c>
      <c r="BK150" s="207">
        <f>SUM(BK151:BK169)</f>
        <v>0</v>
      </c>
    </row>
    <row r="151" s="2" customFormat="1" ht="14.4" customHeight="1">
      <c r="A151" s="40"/>
      <c r="B151" s="41"/>
      <c r="C151" s="208" t="s">
        <v>7</v>
      </c>
      <c r="D151" s="208" t="s">
        <v>208</v>
      </c>
      <c r="E151" s="209" t="s">
        <v>1066</v>
      </c>
      <c r="F151" s="210" t="s">
        <v>1067</v>
      </c>
      <c r="G151" s="211" t="s">
        <v>353</v>
      </c>
      <c r="H151" s="212">
        <v>16</v>
      </c>
      <c r="I151" s="213"/>
      <c r="J151" s="214">
        <f>ROUND(I151*H151,2)</f>
        <v>0</v>
      </c>
      <c r="K151" s="210" t="s">
        <v>212</v>
      </c>
      <c r="L151" s="46"/>
      <c r="M151" s="215" t="s">
        <v>19</v>
      </c>
      <c r="N151" s="216" t="s">
        <v>46</v>
      </c>
      <c r="O151" s="86"/>
      <c r="P151" s="217">
        <f>O151*H151</f>
        <v>0</v>
      </c>
      <c r="Q151" s="217">
        <v>0</v>
      </c>
      <c r="R151" s="217">
        <f>Q151*H151</f>
        <v>0</v>
      </c>
      <c r="S151" s="217">
        <v>0</v>
      </c>
      <c r="T151" s="218">
        <f>S151*H151</f>
        <v>0</v>
      </c>
      <c r="U151" s="40"/>
      <c r="V151" s="40"/>
      <c r="W151" s="40"/>
      <c r="X151" s="40"/>
      <c r="Y151" s="40"/>
      <c r="Z151" s="40"/>
      <c r="AA151" s="40"/>
      <c r="AB151" s="40"/>
      <c r="AC151" s="40"/>
      <c r="AD151" s="40"/>
      <c r="AE151" s="40"/>
      <c r="AR151" s="219" t="s">
        <v>225</v>
      </c>
      <c r="AT151" s="219" t="s">
        <v>208</v>
      </c>
      <c r="AU151" s="219" t="s">
        <v>84</v>
      </c>
      <c r="AY151" s="19" t="s">
        <v>207</v>
      </c>
      <c r="BE151" s="220">
        <f>IF(N151="základní",J151,0)</f>
        <v>0</v>
      </c>
      <c r="BF151" s="220">
        <f>IF(N151="snížená",J151,0)</f>
        <v>0</v>
      </c>
      <c r="BG151" s="220">
        <f>IF(N151="zákl. přenesená",J151,0)</f>
        <v>0</v>
      </c>
      <c r="BH151" s="220">
        <f>IF(N151="sníž. přenesená",J151,0)</f>
        <v>0</v>
      </c>
      <c r="BI151" s="220">
        <f>IF(N151="nulová",J151,0)</f>
        <v>0</v>
      </c>
      <c r="BJ151" s="19" t="s">
        <v>82</v>
      </c>
      <c r="BK151" s="220">
        <f>ROUND(I151*H151,2)</f>
        <v>0</v>
      </c>
      <c r="BL151" s="19" t="s">
        <v>225</v>
      </c>
      <c r="BM151" s="219" t="s">
        <v>1068</v>
      </c>
    </row>
    <row r="152" s="2" customFormat="1" ht="14.4" customHeight="1">
      <c r="A152" s="40"/>
      <c r="B152" s="41"/>
      <c r="C152" s="208" t="s">
        <v>390</v>
      </c>
      <c r="D152" s="208" t="s">
        <v>208</v>
      </c>
      <c r="E152" s="209" t="s">
        <v>1069</v>
      </c>
      <c r="F152" s="210" t="s">
        <v>1070</v>
      </c>
      <c r="G152" s="211" t="s">
        <v>353</v>
      </c>
      <c r="H152" s="212">
        <v>16</v>
      </c>
      <c r="I152" s="213"/>
      <c r="J152" s="214">
        <f>ROUND(I152*H152,2)</f>
        <v>0</v>
      </c>
      <c r="K152" s="210" t="s">
        <v>212</v>
      </c>
      <c r="L152" s="46"/>
      <c r="M152" s="215" t="s">
        <v>19</v>
      </c>
      <c r="N152" s="216" t="s">
        <v>46</v>
      </c>
      <c r="O152" s="86"/>
      <c r="P152" s="217">
        <f>O152*H152</f>
        <v>0</v>
      </c>
      <c r="Q152" s="217">
        <v>0</v>
      </c>
      <c r="R152" s="217">
        <f>Q152*H152</f>
        <v>0</v>
      </c>
      <c r="S152" s="217">
        <v>0</v>
      </c>
      <c r="T152" s="218">
        <f>S152*H152</f>
        <v>0</v>
      </c>
      <c r="U152" s="40"/>
      <c r="V152" s="40"/>
      <c r="W152" s="40"/>
      <c r="X152" s="40"/>
      <c r="Y152" s="40"/>
      <c r="Z152" s="40"/>
      <c r="AA152" s="40"/>
      <c r="AB152" s="40"/>
      <c r="AC152" s="40"/>
      <c r="AD152" s="40"/>
      <c r="AE152" s="40"/>
      <c r="AR152" s="219" t="s">
        <v>225</v>
      </c>
      <c r="AT152" s="219" t="s">
        <v>208</v>
      </c>
      <c r="AU152" s="219" t="s">
        <v>84</v>
      </c>
      <c r="AY152" s="19" t="s">
        <v>207</v>
      </c>
      <c r="BE152" s="220">
        <f>IF(N152="základní",J152,0)</f>
        <v>0</v>
      </c>
      <c r="BF152" s="220">
        <f>IF(N152="snížená",J152,0)</f>
        <v>0</v>
      </c>
      <c r="BG152" s="220">
        <f>IF(N152="zákl. přenesená",J152,0)</f>
        <v>0</v>
      </c>
      <c r="BH152" s="220">
        <f>IF(N152="sníž. přenesená",J152,0)</f>
        <v>0</v>
      </c>
      <c r="BI152" s="220">
        <f>IF(N152="nulová",J152,0)</f>
        <v>0</v>
      </c>
      <c r="BJ152" s="19" t="s">
        <v>82</v>
      </c>
      <c r="BK152" s="220">
        <f>ROUND(I152*H152,2)</f>
        <v>0</v>
      </c>
      <c r="BL152" s="19" t="s">
        <v>225</v>
      </c>
      <c r="BM152" s="219" t="s">
        <v>1071</v>
      </c>
    </row>
    <row r="153" s="2" customFormat="1">
      <c r="A153" s="40"/>
      <c r="B153" s="41"/>
      <c r="C153" s="42"/>
      <c r="D153" s="221" t="s">
        <v>215</v>
      </c>
      <c r="E153" s="42"/>
      <c r="F153" s="222" t="s">
        <v>1072</v>
      </c>
      <c r="G153" s="42"/>
      <c r="H153" s="42"/>
      <c r="I153" s="223"/>
      <c r="J153" s="42"/>
      <c r="K153" s="42"/>
      <c r="L153" s="46"/>
      <c r="M153" s="224"/>
      <c r="N153" s="225"/>
      <c r="O153" s="86"/>
      <c r="P153" s="86"/>
      <c r="Q153" s="86"/>
      <c r="R153" s="86"/>
      <c r="S153" s="86"/>
      <c r="T153" s="87"/>
      <c r="U153" s="40"/>
      <c r="V153" s="40"/>
      <c r="W153" s="40"/>
      <c r="X153" s="40"/>
      <c r="Y153" s="40"/>
      <c r="Z153" s="40"/>
      <c r="AA153" s="40"/>
      <c r="AB153" s="40"/>
      <c r="AC153" s="40"/>
      <c r="AD153" s="40"/>
      <c r="AE153" s="40"/>
      <c r="AT153" s="19" t="s">
        <v>215</v>
      </c>
      <c r="AU153" s="19" t="s">
        <v>84</v>
      </c>
    </row>
    <row r="154" s="2" customFormat="1" ht="14.4" customHeight="1">
      <c r="A154" s="40"/>
      <c r="B154" s="41"/>
      <c r="C154" s="208" t="s">
        <v>394</v>
      </c>
      <c r="D154" s="208" t="s">
        <v>208</v>
      </c>
      <c r="E154" s="209" t="s">
        <v>209</v>
      </c>
      <c r="F154" s="210" t="s">
        <v>210</v>
      </c>
      <c r="G154" s="211" t="s">
        <v>1073</v>
      </c>
      <c r="H154" s="212">
        <v>1</v>
      </c>
      <c r="I154" s="213"/>
      <c r="J154" s="214">
        <f>ROUND(I154*H154,2)</f>
        <v>0</v>
      </c>
      <c r="K154" s="210" t="s">
        <v>212</v>
      </c>
      <c r="L154" s="46"/>
      <c r="M154" s="215" t="s">
        <v>19</v>
      </c>
      <c r="N154" s="216" t="s">
        <v>46</v>
      </c>
      <c r="O154" s="86"/>
      <c r="P154" s="217">
        <f>O154*H154</f>
        <v>0</v>
      </c>
      <c r="Q154" s="217">
        <v>0.0099000000000000008</v>
      </c>
      <c r="R154" s="217">
        <f>Q154*H154</f>
        <v>0.0099000000000000008</v>
      </c>
      <c r="S154" s="217">
        <v>0</v>
      </c>
      <c r="T154" s="218">
        <f>S154*H154</f>
        <v>0</v>
      </c>
      <c r="U154" s="40"/>
      <c r="V154" s="40"/>
      <c r="W154" s="40"/>
      <c r="X154" s="40"/>
      <c r="Y154" s="40"/>
      <c r="Z154" s="40"/>
      <c r="AA154" s="40"/>
      <c r="AB154" s="40"/>
      <c r="AC154" s="40"/>
      <c r="AD154" s="40"/>
      <c r="AE154" s="40"/>
      <c r="AR154" s="219" t="s">
        <v>225</v>
      </c>
      <c r="AT154" s="219" t="s">
        <v>208</v>
      </c>
      <c r="AU154" s="219" t="s">
        <v>84</v>
      </c>
      <c r="AY154" s="19" t="s">
        <v>207</v>
      </c>
      <c r="BE154" s="220">
        <f>IF(N154="základní",J154,0)</f>
        <v>0</v>
      </c>
      <c r="BF154" s="220">
        <f>IF(N154="snížená",J154,0)</f>
        <v>0</v>
      </c>
      <c r="BG154" s="220">
        <f>IF(N154="zákl. přenesená",J154,0)</f>
        <v>0</v>
      </c>
      <c r="BH154" s="220">
        <f>IF(N154="sníž. přenesená",J154,0)</f>
        <v>0</v>
      </c>
      <c r="BI154" s="220">
        <f>IF(N154="nulová",J154,0)</f>
        <v>0</v>
      </c>
      <c r="BJ154" s="19" t="s">
        <v>82</v>
      </c>
      <c r="BK154" s="220">
        <f>ROUND(I154*H154,2)</f>
        <v>0</v>
      </c>
      <c r="BL154" s="19" t="s">
        <v>225</v>
      </c>
      <c r="BM154" s="219" t="s">
        <v>1074</v>
      </c>
    </row>
    <row r="155" s="2" customFormat="1">
      <c r="A155" s="40"/>
      <c r="B155" s="41"/>
      <c r="C155" s="42"/>
      <c r="D155" s="221" t="s">
        <v>215</v>
      </c>
      <c r="E155" s="42"/>
      <c r="F155" s="222" t="s">
        <v>216</v>
      </c>
      <c r="G155" s="42"/>
      <c r="H155" s="42"/>
      <c r="I155" s="223"/>
      <c r="J155" s="42"/>
      <c r="K155" s="42"/>
      <c r="L155" s="46"/>
      <c r="M155" s="224"/>
      <c r="N155" s="225"/>
      <c r="O155" s="86"/>
      <c r="P155" s="86"/>
      <c r="Q155" s="86"/>
      <c r="R155" s="86"/>
      <c r="S155" s="86"/>
      <c r="T155" s="87"/>
      <c r="U155" s="40"/>
      <c r="V155" s="40"/>
      <c r="W155" s="40"/>
      <c r="X155" s="40"/>
      <c r="Y155" s="40"/>
      <c r="Z155" s="40"/>
      <c r="AA155" s="40"/>
      <c r="AB155" s="40"/>
      <c r="AC155" s="40"/>
      <c r="AD155" s="40"/>
      <c r="AE155" s="40"/>
      <c r="AT155" s="19" t="s">
        <v>215</v>
      </c>
      <c r="AU155" s="19" t="s">
        <v>84</v>
      </c>
    </row>
    <row r="156" s="2" customFormat="1" ht="24.15" customHeight="1">
      <c r="A156" s="40"/>
      <c r="B156" s="41"/>
      <c r="C156" s="208" t="s">
        <v>400</v>
      </c>
      <c r="D156" s="208" t="s">
        <v>208</v>
      </c>
      <c r="E156" s="209" t="s">
        <v>1075</v>
      </c>
      <c r="F156" s="210" t="s">
        <v>1076</v>
      </c>
      <c r="G156" s="211" t="s">
        <v>353</v>
      </c>
      <c r="H156" s="212">
        <v>16</v>
      </c>
      <c r="I156" s="213"/>
      <c r="J156" s="214">
        <f>ROUND(I156*H156,2)</f>
        <v>0</v>
      </c>
      <c r="K156" s="210" t="s">
        <v>212</v>
      </c>
      <c r="L156" s="46"/>
      <c r="M156" s="215" t="s">
        <v>19</v>
      </c>
      <c r="N156" s="216" t="s">
        <v>46</v>
      </c>
      <c r="O156" s="86"/>
      <c r="P156" s="217">
        <f>O156*H156</f>
        <v>0</v>
      </c>
      <c r="Q156" s="217">
        <v>0</v>
      </c>
      <c r="R156" s="217">
        <f>Q156*H156</f>
        <v>0</v>
      </c>
      <c r="S156" s="217">
        <v>0</v>
      </c>
      <c r="T156" s="218">
        <f>S156*H156</f>
        <v>0</v>
      </c>
      <c r="U156" s="40"/>
      <c r="V156" s="40"/>
      <c r="W156" s="40"/>
      <c r="X156" s="40"/>
      <c r="Y156" s="40"/>
      <c r="Z156" s="40"/>
      <c r="AA156" s="40"/>
      <c r="AB156" s="40"/>
      <c r="AC156" s="40"/>
      <c r="AD156" s="40"/>
      <c r="AE156" s="40"/>
      <c r="AR156" s="219" t="s">
        <v>225</v>
      </c>
      <c r="AT156" s="219" t="s">
        <v>208</v>
      </c>
      <c r="AU156" s="219" t="s">
        <v>84</v>
      </c>
      <c r="AY156" s="19" t="s">
        <v>207</v>
      </c>
      <c r="BE156" s="220">
        <f>IF(N156="základní",J156,0)</f>
        <v>0</v>
      </c>
      <c r="BF156" s="220">
        <f>IF(N156="snížená",J156,0)</f>
        <v>0</v>
      </c>
      <c r="BG156" s="220">
        <f>IF(N156="zákl. přenesená",J156,0)</f>
        <v>0</v>
      </c>
      <c r="BH156" s="220">
        <f>IF(N156="sníž. přenesená",J156,0)</f>
        <v>0</v>
      </c>
      <c r="BI156" s="220">
        <f>IF(N156="nulová",J156,0)</f>
        <v>0</v>
      </c>
      <c r="BJ156" s="19" t="s">
        <v>82</v>
      </c>
      <c r="BK156" s="220">
        <f>ROUND(I156*H156,2)</f>
        <v>0</v>
      </c>
      <c r="BL156" s="19" t="s">
        <v>225</v>
      </c>
      <c r="BM156" s="219" t="s">
        <v>1077</v>
      </c>
    </row>
    <row r="157" s="2" customFormat="1">
      <c r="A157" s="40"/>
      <c r="B157" s="41"/>
      <c r="C157" s="42"/>
      <c r="D157" s="221" t="s">
        <v>215</v>
      </c>
      <c r="E157" s="42"/>
      <c r="F157" s="222" t="s">
        <v>1078</v>
      </c>
      <c r="G157" s="42"/>
      <c r="H157" s="42"/>
      <c r="I157" s="223"/>
      <c r="J157" s="42"/>
      <c r="K157" s="42"/>
      <c r="L157" s="46"/>
      <c r="M157" s="224"/>
      <c r="N157" s="225"/>
      <c r="O157" s="86"/>
      <c r="P157" s="86"/>
      <c r="Q157" s="86"/>
      <c r="R157" s="86"/>
      <c r="S157" s="86"/>
      <c r="T157" s="87"/>
      <c r="U157" s="40"/>
      <c r="V157" s="40"/>
      <c r="W157" s="40"/>
      <c r="X157" s="40"/>
      <c r="Y157" s="40"/>
      <c r="Z157" s="40"/>
      <c r="AA157" s="40"/>
      <c r="AB157" s="40"/>
      <c r="AC157" s="40"/>
      <c r="AD157" s="40"/>
      <c r="AE157" s="40"/>
      <c r="AT157" s="19" t="s">
        <v>215</v>
      </c>
      <c r="AU157" s="19" t="s">
        <v>84</v>
      </c>
    </row>
    <row r="158" s="2" customFormat="1" ht="14.4" customHeight="1">
      <c r="A158" s="40"/>
      <c r="B158" s="41"/>
      <c r="C158" s="260" t="s">
        <v>405</v>
      </c>
      <c r="D158" s="260" t="s">
        <v>339</v>
      </c>
      <c r="E158" s="261" t="s">
        <v>1079</v>
      </c>
      <c r="F158" s="262" t="s">
        <v>1080</v>
      </c>
      <c r="G158" s="263" t="s">
        <v>353</v>
      </c>
      <c r="H158" s="264">
        <v>16.239999999999998</v>
      </c>
      <c r="I158" s="265"/>
      <c r="J158" s="266">
        <f>ROUND(I158*H158,2)</f>
        <v>0</v>
      </c>
      <c r="K158" s="262" t="s">
        <v>19</v>
      </c>
      <c r="L158" s="267"/>
      <c r="M158" s="268" t="s">
        <v>19</v>
      </c>
      <c r="N158" s="269" t="s">
        <v>46</v>
      </c>
      <c r="O158" s="86"/>
      <c r="P158" s="217">
        <f>O158*H158</f>
        <v>0</v>
      </c>
      <c r="Q158" s="217">
        <v>0.00027999999999999998</v>
      </c>
      <c r="R158" s="217">
        <f>Q158*H158</f>
        <v>0.0045471999999999995</v>
      </c>
      <c r="S158" s="217">
        <v>0</v>
      </c>
      <c r="T158" s="218">
        <f>S158*H158</f>
        <v>0</v>
      </c>
      <c r="U158" s="40"/>
      <c r="V158" s="40"/>
      <c r="W158" s="40"/>
      <c r="X158" s="40"/>
      <c r="Y158" s="40"/>
      <c r="Z158" s="40"/>
      <c r="AA158" s="40"/>
      <c r="AB158" s="40"/>
      <c r="AC158" s="40"/>
      <c r="AD158" s="40"/>
      <c r="AE158" s="40"/>
      <c r="AR158" s="219" t="s">
        <v>241</v>
      </c>
      <c r="AT158" s="219" t="s">
        <v>339</v>
      </c>
      <c r="AU158" s="219" t="s">
        <v>84</v>
      </c>
      <c r="AY158" s="19" t="s">
        <v>207</v>
      </c>
      <c r="BE158" s="220">
        <f>IF(N158="základní",J158,0)</f>
        <v>0</v>
      </c>
      <c r="BF158" s="220">
        <f>IF(N158="snížená",J158,0)</f>
        <v>0</v>
      </c>
      <c r="BG158" s="220">
        <f>IF(N158="zákl. přenesená",J158,0)</f>
        <v>0</v>
      </c>
      <c r="BH158" s="220">
        <f>IF(N158="sníž. přenesená",J158,0)</f>
        <v>0</v>
      </c>
      <c r="BI158" s="220">
        <f>IF(N158="nulová",J158,0)</f>
        <v>0</v>
      </c>
      <c r="BJ158" s="19" t="s">
        <v>82</v>
      </c>
      <c r="BK158" s="220">
        <f>ROUND(I158*H158,2)</f>
        <v>0</v>
      </c>
      <c r="BL158" s="19" t="s">
        <v>225</v>
      </c>
      <c r="BM158" s="219" t="s">
        <v>1081</v>
      </c>
    </row>
    <row r="159" s="13" customFormat="1">
      <c r="A159" s="13"/>
      <c r="B159" s="239"/>
      <c r="C159" s="240"/>
      <c r="D159" s="221" t="s">
        <v>293</v>
      </c>
      <c r="E159" s="240"/>
      <c r="F159" s="242" t="s">
        <v>1082</v>
      </c>
      <c r="G159" s="240"/>
      <c r="H159" s="243">
        <v>16.239999999999998</v>
      </c>
      <c r="I159" s="244"/>
      <c r="J159" s="240"/>
      <c r="K159" s="240"/>
      <c r="L159" s="245"/>
      <c r="M159" s="246"/>
      <c r="N159" s="247"/>
      <c r="O159" s="247"/>
      <c r="P159" s="247"/>
      <c r="Q159" s="247"/>
      <c r="R159" s="247"/>
      <c r="S159" s="247"/>
      <c r="T159" s="248"/>
      <c r="U159" s="13"/>
      <c r="V159" s="13"/>
      <c r="W159" s="13"/>
      <c r="X159" s="13"/>
      <c r="Y159" s="13"/>
      <c r="Z159" s="13"/>
      <c r="AA159" s="13"/>
      <c r="AB159" s="13"/>
      <c r="AC159" s="13"/>
      <c r="AD159" s="13"/>
      <c r="AE159" s="13"/>
      <c r="AT159" s="249" t="s">
        <v>293</v>
      </c>
      <c r="AU159" s="249" t="s">
        <v>84</v>
      </c>
      <c r="AV159" s="13" t="s">
        <v>84</v>
      </c>
      <c r="AW159" s="13" t="s">
        <v>4</v>
      </c>
      <c r="AX159" s="13" t="s">
        <v>82</v>
      </c>
      <c r="AY159" s="249" t="s">
        <v>207</v>
      </c>
    </row>
    <row r="160" s="2" customFormat="1" ht="24.15" customHeight="1">
      <c r="A160" s="40"/>
      <c r="B160" s="41"/>
      <c r="C160" s="208" t="s">
        <v>410</v>
      </c>
      <c r="D160" s="208" t="s">
        <v>208</v>
      </c>
      <c r="E160" s="209" t="s">
        <v>1083</v>
      </c>
      <c r="F160" s="210" t="s">
        <v>1084</v>
      </c>
      <c r="G160" s="211" t="s">
        <v>317</v>
      </c>
      <c r="H160" s="212">
        <v>1</v>
      </c>
      <c r="I160" s="213"/>
      <c r="J160" s="214">
        <f>ROUND(I160*H160,2)</f>
        <v>0</v>
      </c>
      <c r="K160" s="210" t="s">
        <v>212</v>
      </c>
      <c r="L160" s="46"/>
      <c r="M160" s="215" t="s">
        <v>19</v>
      </c>
      <c r="N160" s="216" t="s">
        <v>46</v>
      </c>
      <c r="O160" s="86"/>
      <c r="P160" s="217">
        <f>O160*H160</f>
        <v>0</v>
      </c>
      <c r="Q160" s="217">
        <v>0</v>
      </c>
      <c r="R160" s="217">
        <f>Q160*H160</f>
        <v>0</v>
      </c>
      <c r="S160" s="217">
        <v>0</v>
      </c>
      <c r="T160" s="218">
        <f>S160*H160</f>
        <v>0</v>
      </c>
      <c r="U160" s="40"/>
      <c r="V160" s="40"/>
      <c r="W160" s="40"/>
      <c r="X160" s="40"/>
      <c r="Y160" s="40"/>
      <c r="Z160" s="40"/>
      <c r="AA160" s="40"/>
      <c r="AB160" s="40"/>
      <c r="AC160" s="40"/>
      <c r="AD160" s="40"/>
      <c r="AE160" s="40"/>
      <c r="AR160" s="219" t="s">
        <v>225</v>
      </c>
      <c r="AT160" s="219" t="s">
        <v>208</v>
      </c>
      <c r="AU160" s="219" t="s">
        <v>84</v>
      </c>
      <c r="AY160" s="19" t="s">
        <v>207</v>
      </c>
      <c r="BE160" s="220">
        <f>IF(N160="základní",J160,0)</f>
        <v>0</v>
      </c>
      <c r="BF160" s="220">
        <f>IF(N160="snížená",J160,0)</f>
        <v>0</v>
      </c>
      <c r="BG160" s="220">
        <f>IF(N160="zákl. přenesená",J160,0)</f>
        <v>0</v>
      </c>
      <c r="BH160" s="220">
        <f>IF(N160="sníž. přenesená",J160,0)</f>
        <v>0</v>
      </c>
      <c r="BI160" s="220">
        <f>IF(N160="nulová",J160,0)</f>
        <v>0</v>
      </c>
      <c r="BJ160" s="19" t="s">
        <v>82</v>
      </c>
      <c r="BK160" s="220">
        <f>ROUND(I160*H160,2)</f>
        <v>0</v>
      </c>
      <c r="BL160" s="19" t="s">
        <v>225</v>
      </c>
      <c r="BM160" s="219" t="s">
        <v>1085</v>
      </c>
    </row>
    <row r="161" s="2" customFormat="1">
      <c r="A161" s="40"/>
      <c r="B161" s="41"/>
      <c r="C161" s="42"/>
      <c r="D161" s="221" t="s">
        <v>215</v>
      </c>
      <c r="E161" s="42"/>
      <c r="F161" s="222" t="s">
        <v>1086</v>
      </c>
      <c r="G161" s="42"/>
      <c r="H161" s="42"/>
      <c r="I161" s="223"/>
      <c r="J161" s="42"/>
      <c r="K161" s="42"/>
      <c r="L161" s="46"/>
      <c r="M161" s="224"/>
      <c r="N161" s="225"/>
      <c r="O161" s="86"/>
      <c r="P161" s="86"/>
      <c r="Q161" s="86"/>
      <c r="R161" s="86"/>
      <c r="S161" s="86"/>
      <c r="T161" s="87"/>
      <c r="U161" s="40"/>
      <c r="V161" s="40"/>
      <c r="W161" s="40"/>
      <c r="X161" s="40"/>
      <c r="Y161" s="40"/>
      <c r="Z161" s="40"/>
      <c r="AA161" s="40"/>
      <c r="AB161" s="40"/>
      <c r="AC161" s="40"/>
      <c r="AD161" s="40"/>
      <c r="AE161" s="40"/>
      <c r="AT161" s="19" t="s">
        <v>215</v>
      </c>
      <c r="AU161" s="19" t="s">
        <v>84</v>
      </c>
    </row>
    <row r="162" s="2" customFormat="1" ht="14.4" customHeight="1">
      <c r="A162" s="40"/>
      <c r="B162" s="41"/>
      <c r="C162" s="260" t="s">
        <v>415</v>
      </c>
      <c r="D162" s="260" t="s">
        <v>339</v>
      </c>
      <c r="E162" s="261" t="s">
        <v>1087</v>
      </c>
      <c r="F162" s="262" t="s">
        <v>1088</v>
      </c>
      <c r="G162" s="263" t="s">
        <v>317</v>
      </c>
      <c r="H162" s="264">
        <v>1</v>
      </c>
      <c r="I162" s="265"/>
      <c r="J162" s="266">
        <f>ROUND(I162*H162,2)</f>
        <v>0</v>
      </c>
      <c r="K162" s="262" t="s">
        <v>212</v>
      </c>
      <c r="L162" s="267"/>
      <c r="M162" s="268" t="s">
        <v>19</v>
      </c>
      <c r="N162" s="269" t="s">
        <v>46</v>
      </c>
      <c r="O162" s="86"/>
      <c r="P162" s="217">
        <f>O162*H162</f>
        <v>0</v>
      </c>
      <c r="Q162" s="217">
        <v>0.00059999999999999995</v>
      </c>
      <c r="R162" s="217">
        <f>Q162*H162</f>
        <v>0.00059999999999999995</v>
      </c>
      <c r="S162" s="217">
        <v>0</v>
      </c>
      <c r="T162" s="218">
        <f>S162*H162</f>
        <v>0</v>
      </c>
      <c r="U162" s="40"/>
      <c r="V162" s="40"/>
      <c r="W162" s="40"/>
      <c r="X162" s="40"/>
      <c r="Y162" s="40"/>
      <c r="Z162" s="40"/>
      <c r="AA162" s="40"/>
      <c r="AB162" s="40"/>
      <c r="AC162" s="40"/>
      <c r="AD162" s="40"/>
      <c r="AE162" s="40"/>
      <c r="AR162" s="219" t="s">
        <v>241</v>
      </c>
      <c r="AT162" s="219" t="s">
        <v>339</v>
      </c>
      <c r="AU162" s="219" t="s">
        <v>84</v>
      </c>
      <c r="AY162" s="19" t="s">
        <v>207</v>
      </c>
      <c r="BE162" s="220">
        <f>IF(N162="základní",J162,0)</f>
        <v>0</v>
      </c>
      <c r="BF162" s="220">
        <f>IF(N162="snížená",J162,0)</f>
        <v>0</v>
      </c>
      <c r="BG162" s="220">
        <f>IF(N162="zákl. přenesená",J162,0)</f>
        <v>0</v>
      </c>
      <c r="BH162" s="220">
        <f>IF(N162="sníž. přenesená",J162,0)</f>
        <v>0</v>
      </c>
      <c r="BI162" s="220">
        <f>IF(N162="nulová",J162,0)</f>
        <v>0</v>
      </c>
      <c r="BJ162" s="19" t="s">
        <v>82</v>
      </c>
      <c r="BK162" s="220">
        <f>ROUND(I162*H162,2)</f>
        <v>0</v>
      </c>
      <c r="BL162" s="19" t="s">
        <v>225</v>
      </c>
      <c r="BM162" s="219" t="s">
        <v>1089</v>
      </c>
    </row>
    <row r="163" s="2" customFormat="1" ht="14.4" customHeight="1">
      <c r="A163" s="40"/>
      <c r="B163" s="41"/>
      <c r="C163" s="260" t="s">
        <v>420</v>
      </c>
      <c r="D163" s="260" t="s">
        <v>339</v>
      </c>
      <c r="E163" s="261" t="s">
        <v>1090</v>
      </c>
      <c r="F163" s="262" t="s">
        <v>1091</v>
      </c>
      <c r="G163" s="263" t="s">
        <v>317</v>
      </c>
      <c r="H163" s="264">
        <v>1</v>
      </c>
      <c r="I163" s="265"/>
      <c r="J163" s="266">
        <f>ROUND(I163*H163,2)</f>
        <v>0</v>
      </c>
      <c r="K163" s="262" t="s">
        <v>212</v>
      </c>
      <c r="L163" s="267"/>
      <c r="M163" s="268" t="s">
        <v>19</v>
      </c>
      <c r="N163" s="269" t="s">
        <v>46</v>
      </c>
      <c r="O163" s="86"/>
      <c r="P163" s="217">
        <f>O163*H163</f>
        <v>0</v>
      </c>
      <c r="Q163" s="217">
        <v>0.00025000000000000001</v>
      </c>
      <c r="R163" s="217">
        <f>Q163*H163</f>
        <v>0.00025000000000000001</v>
      </c>
      <c r="S163" s="217">
        <v>0</v>
      </c>
      <c r="T163" s="218">
        <f>S163*H163</f>
        <v>0</v>
      </c>
      <c r="U163" s="40"/>
      <c r="V163" s="40"/>
      <c r="W163" s="40"/>
      <c r="X163" s="40"/>
      <c r="Y163" s="40"/>
      <c r="Z163" s="40"/>
      <c r="AA163" s="40"/>
      <c r="AB163" s="40"/>
      <c r="AC163" s="40"/>
      <c r="AD163" s="40"/>
      <c r="AE163" s="40"/>
      <c r="AR163" s="219" t="s">
        <v>1092</v>
      </c>
      <c r="AT163" s="219" t="s">
        <v>339</v>
      </c>
      <c r="AU163" s="219" t="s">
        <v>84</v>
      </c>
      <c r="AY163" s="19" t="s">
        <v>207</v>
      </c>
      <c r="BE163" s="220">
        <f>IF(N163="základní",J163,0)</f>
        <v>0</v>
      </c>
      <c r="BF163" s="220">
        <f>IF(N163="snížená",J163,0)</f>
        <v>0</v>
      </c>
      <c r="BG163" s="220">
        <f>IF(N163="zákl. přenesená",J163,0)</f>
        <v>0</v>
      </c>
      <c r="BH163" s="220">
        <f>IF(N163="sníž. přenesená",J163,0)</f>
        <v>0</v>
      </c>
      <c r="BI163" s="220">
        <f>IF(N163="nulová",J163,0)</f>
        <v>0</v>
      </c>
      <c r="BJ163" s="19" t="s">
        <v>82</v>
      </c>
      <c r="BK163" s="220">
        <f>ROUND(I163*H163,2)</f>
        <v>0</v>
      </c>
      <c r="BL163" s="19" t="s">
        <v>213</v>
      </c>
      <c r="BM163" s="219" t="s">
        <v>1093</v>
      </c>
    </row>
    <row r="164" s="13" customFormat="1">
      <c r="A164" s="13"/>
      <c r="B164" s="239"/>
      <c r="C164" s="240"/>
      <c r="D164" s="221" t="s">
        <v>293</v>
      </c>
      <c r="E164" s="240"/>
      <c r="F164" s="242" t="s">
        <v>1094</v>
      </c>
      <c r="G164" s="240"/>
      <c r="H164" s="243">
        <v>1</v>
      </c>
      <c r="I164" s="244"/>
      <c r="J164" s="240"/>
      <c r="K164" s="240"/>
      <c r="L164" s="245"/>
      <c r="M164" s="246"/>
      <c r="N164" s="247"/>
      <c r="O164" s="247"/>
      <c r="P164" s="247"/>
      <c r="Q164" s="247"/>
      <c r="R164" s="247"/>
      <c r="S164" s="247"/>
      <c r="T164" s="248"/>
      <c r="U164" s="13"/>
      <c r="V164" s="13"/>
      <c r="W164" s="13"/>
      <c r="X164" s="13"/>
      <c r="Y164" s="13"/>
      <c r="Z164" s="13"/>
      <c r="AA164" s="13"/>
      <c r="AB164" s="13"/>
      <c r="AC164" s="13"/>
      <c r="AD164" s="13"/>
      <c r="AE164" s="13"/>
      <c r="AT164" s="249" t="s">
        <v>293</v>
      </c>
      <c r="AU164" s="249" t="s">
        <v>84</v>
      </c>
      <c r="AV164" s="13" t="s">
        <v>84</v>
      </c>
      <c r="AW164" s="13" t="s">
        <v>4</v>
      </c>
      <c r="AX164" s="13" t="s">
        <v>82</v>
      </c>
      <c r="AY164" s="249" t="s">
        <v>207</v>
      </c>
    </row>
    <row r="165" s="2" customFormat="1" ht="14.4" customHeight="1">
      <c r="A165" s="40"/>
      <c r="B165" s="41"/>
      <c r="C165" s="260" t="s">
        <v>425</v>
      </c>
      <c r="D165" s="260" t="s">
        <v>339</v>
      </c>
      <c r="E165" s="261" t="s">
        <v>1095</v>
      </c>
      <c r="F165" s="262" t="s">
        <v>1096</v>
      </c>
      <c r="G165" s="263" t="s">
        <v>317</v>
      </c>
      <c r="H165" s="264">
        <v>1</v>
      </c>
      <c r="I165" s="265"/>
      <c r="J165" s="266">
        <f>ROUND(I165*H165,2)</f>
        <v>0</v>
      </c>
      <c r="K165" s="262" t="s">
        <v>19</v>
      </c>
      <c r="L165" s="267"/>
      <c r="M165" s="268" t="s">
        <v>19</v>
      </c>
      <c r="N165" s="269" t="s">
        <v>46</v>
      </c>
      <c r="O165" s="86"/>
      <c r="P165" s="217">
        <f>O165*H165</f>
        <v>0</v>
      </c>
      <c r="Q165" s="217">
        <v>0.00016000000000000001</v>
      </c>
      <c r="R165" s="217">
        <f>Q165*H165</f>
        <v>0.00016000000000000001</v>
      </c>
      <c r="S165" s="217">
        <v>0</v>
      </c>
      <c r="T165" s="218">
        <f>S165*H165</f>
        <v>0</v>
      </c>
      <c r="U165" s="40"/>
      <c r="V165" s="40"/>
      <c r="W165" s="40"/>
      <c r="X165" s="40"/>
      <c r="Y165" s="40"/>
      <c r="Z165" s="40"/>
      <c r="AA165" s="40"/>
      <c r="AB165" s="40"/>
      <c r="AC165" s="40"/>
      <c r="AD165" s="40"/>
      <c r="AE165" s="40"/>
      <c r="AR165" s="219" t="s">
        <v>1092</v>
      </c>
      <c r="AT165" s="219" t="s">
        <v>339</v>
      </c>
      <c r="AU165" s="219" t="s">
        <v>84</v>
      </c>
      <c r="AY165" s="19" t="s">
        <v>207</v>
      </c>
      <c r="BE165" s="220">
        <f>IF(N165="základní",J165,0)</f>
        <v>0</v>
      </c>
      <c r="BF165" s="220">
        <f>IF(N165="snížená",J165,0)</f>
        <v>0</v>
      </c>
      <c r="BG165" s="220">
        <f>IF(N165="zákl. přenesená",J165,0)</f>
        <v>0</v>
      </c>
      <c r="BH165" s="220">
        <f>IF(N165="sníž. přenesená",J165,0)</f>
        <v>0</v>
      </c>
      <c r="BI165" s="220">
        <f>IF(N165="nulová",J165,0)</f>
        <v>0</v>
      </c>
      <c r="BJ165" s="19" t="s">
        <v>82</v>
      </c>
      <c r="BK165" s="220">
        <f>ROUND(I165*H165,2)</f>
        <v>0</v>
      </c>
      <c r="BL165" s="19" t="s">
        <v>213</v>
      </c>
      <c r="BM165" s="219" t="s">
        <v>1097</v>
      </c>
    </row>
    <row r="166" s="2" customFormat="1" ht="14.4" customHeight="1">
      <c r="A166" s="40"/>
      <c r="B166" s="41"/>
      <c r="C166" s="208" t="s">
        <v>432</v>
      </c>
      <c r="D166" s="208" t="s">
        <v>208</v>
      </c>
      <c r="E166" s="209" t="s">
        <v>1098</v>
      </c>
      <c r="F166" s="210" t="s">
        <v>1099</v>
      </c>
      <c r="G166" s="211" t="s">
        <v>317</v>
      </c>
      <c r="H166" s="212">
        <v>1</v>
      </c>
      <c r="I166" s="213"/>
      <c r="J166" s="214">
        <f>ROUND(I166*H166,2)</f>
        <v>0</v>
      </c>
      <c r="K166" s="210" t="s">
        <v>212</v>
      </c>
      <c r="L166" s="46"/>
      <c r="M166" s="215" t="s">
        <v>19</v>
      </c>
      <c r="N166" s="216" t="s">
        <v>46</v>
      </c>
      <c r="O166" s="86"/>
      <c r="P166" s="217">
        <f>O166*H166</f>
        <v>0</v>
      </c>
      <c r="Q166" s="217">
        <v>0.00031</v>
      </c>
      <c r="R166" s="217">
        <f>Q166*H166</f>
        <v>0.00031</v>
      </c>
      <c r="S166" s="217">
        <v>0</v>
      </c>
      <c r="T166" s="218">
        <f>S166*H166</f>
        <v>0</v>
      </c>
      <c r="U166" s="40"/>
      <c r="V166" s="40"/>
      <c r="W166" s="40"/>
      <c r="X166" s="40"/>
      <c r="Y166" s="40"/>
      <c r="Z166" s="40"/>
      <c r="AA166" s="40"/>
      <c r="AB166" s="40"/>
      <c r="AC166" s="40"/>
      <c r="AD166" s="40"/>
      <c r="AE166" s="40"/>
      <c r="AR166" s="219" t="s">
        <v>225</v>
      </c>
      <c r="AT166" s="219" t="s">
        <v>208</v>
      </c>
      <c r="AU166" s="219" t="s">
        <v>84</v>
      </c>
      <c r="AY166" s="19" t="s">
        <v>207</v>
      </c>
      <c r="BE166" s="220">
        <f>IF(N166="základní",J166,0)</f>
        <v>0</v>
      </c>
      <c r="BF166" s="220">
        <f>IF(N166="snížená",J166,0)</f>
        <v>0</v>
      </c>
      <c r="BG166" s="220">
        <f>IF(N166="zákl. přenesená",J166,0)</f>
        <v>0</v>
      </c>
      <c r="BH166" s="220">
        <f>IF(N166="sníž. přenesená",J166,0)</f>
        <v>0</v>
      </c>
      <c r="BI166" s="220">
        <f>IF(N166="nulová",J166,0)</f>
        <v>0</v>
      </c>
      <c r="BJ166" s="19" t="s">
        <v>82</v>
      </c>
      <c r="BK166" s="220">
        <f>ROUND(I166*H166,2)</f>
        <v>0</v>
      </c>
      <c r="BL166" s="19" t="s">
        <v>225</v>
      </c>
      <c r="BM166" s="219" t="s">
        <v>1100</v>
      </c>
    </row>
    <row r="167" s="2" customFormat="1">
      <c r="A167" s="40"/>
      <c r="B167" s="41"/>
      <c r="C167" s="42"/>
      <c r="D167" s="221" t="s">
        <v>215</v>
      </c>
      <c r="E167" s="42"/>
      <c r="F167" s="222" t="s">
        <v>1101</v>
      </c>
      <c r="G167" s="42"/>
      <c r="H167" s="42"/>
      <c r="I167" s="223"/>
      <c r="J167" s="42"/>
      <c r="K167" s="42"/>
      <c r="L167" s="46"/>
      <c r="M167" s="224"/>
      <c r="N167" s="225"/>
      <c r="O167" s="86"/>
      <c r="P167" s="86"/>
      <c r="Q167" s="86"/>
      <c r="R167" s="86"/>
      <c r="S167" s="86"/>
      <c r="T167" s="87"/>
      <c r="U167" s="40"/>
      <c r="V167" s="40"/>
      <c r="W167" s="40"/>
      <c r="X167" s="40"/>
      <c r="Y167" s="40"/>
      <c r="Z167" s="40"/>
      <c r="AA167" s="40"/>
      <c r="AB167" s="40"/>
      <c r="AC167" s="40"/>
      <c r="AD167" s="40"/>
      <c r="AE167" s="40"/>
      <c r="AT167" s="19" t="s">
        <v>215</v>
      </c>
      <c r="AU167" s="19" t="s">
        <v>84</v>
      </c>
    </row>
    <row r="168" s="2" customFormat="1" ht="14.4" customHeight="1">
      <c r="A168" s="40"/>
      <c r="B168" s="41"/>
      <c r="C168" s="208" t="s">
        <v>437</v>
      </c>
      <c r="D168" s="208" t="s">
        <v>208</v>
      </c>
      <c r="E168" s="209" t="s">
        <v>1102</v>
      </c>
      <c r="F168" s="210" t="s">
        <v>1103</v>
      </c>
      <c r="G168" s="211" t="s">
        <v>353</v>
      </c>
      <c r="H168" s="212">
        <v>16</v>
      </c>
      <c r="I168" s="213"/>
      <c r="J168" s="214">
        <f>ROUND(I168*H168,2)</f>
        <v>0</v>
      </c>
      <c r="K168" s="210" t="s">
        <v>212</v>
      </c>
      <c r="L168" s="46"/>
      <c r="M168" s="215" t="s">
        <v>19</v>
      </c>
      <c r="N168" s="216" t="s">
        <v>46</v>
      </c>
      <c r="O168" s="86"/>
      <c r="P168" s="217">
        <f>O168*H168</f>
        <v>0</v>
      </c>
      <c r="Q168" s="217">
        <v>0.00019000000000000001</v>
      </c>
      <c r="R168" s="217">
        <f>Q168*H168</f>
        <v>0.0030400000000000002</v>
      </c>
      <c r="S168" s="217">
        <v>0</v>
      </c>
      <c r="T168" s="218">
        <f>S168*H168</f>
        <v>0</v>
      </c>
      <c r="U168" s="40"/>
      <c r="V168" s="40"/>
      <c r="W168" s="40"/>
      <c r="X168" s="40"/>
      <c r="Y168" s="40"/>
      <c r="Z168" s="40"/>
      <c r="AA168" s="40"/>
      <c r="AB168" s="40"/>
      <c r="AC168" s="40"/>
      <c r="AD168" s="40"/>
      <c r="AE168" s="40"/>
      <c r="AR168" s="219" t="s">
        <v>225</v>
      </c>
      <c r="AT168" s="219" t="s">
        <v>208</v>
      </c>
      <c r="AU168" s="219" t="s">
        <v>84</v>
      </c>
      <c r="AY168" s="19" t="s">
        <v>207</v>
      </c>
      <c r="BE168" s="220">
        <f>IF(N168="základní",J168,0)</f>
        <v>0</v>
      </c>
      <c r="BF168" s="220">
        <f>IF(N168="snížená",J168,0)</f>
        <v>0</v>
      </c>
      <c r="BG168" s="220">
        <f>IF(N168="zákl. přenesená",J168,0)</f>
        <v>0</v>
      </c>
      <c r="BH168" s="220">
        <f>IF(N168="sníž. přenesená",J168,0)</f>
        <v>0</v>
      </c>
      <c r="BI168" s="220">
        <f>IF(N168="nulová",J168,0)</f>
        <v>0</v>
      </c>
      <c r="BJ168" s="19" t="s">
        <v>82</v>
      </c>
      <c r="BK168" s="220">
        <f>ROUND(I168*H168,2)</f>
        <v>0</v>
      </c>
      <c r="BL168" s="19" t="s">
        <v>225</v>
      </c>
      <c r="BM168" s="219" t="s">
        <v>1104</v>
      </c>
    </row>
    <row r="169" s="2" customFormat="1" ht="14.4" customHeight="1">
      <c r="A169" s="40"/>
      <c r="B169" s="41"/>
      <c r="C169" s="208" t="s">
        <v>886</v>
      </c>
      <c r="D169" s="208" t="s">
        <v>208</v>
      </c>
      <c r="E169" s="209" t="s">
        <v>1105</v>
      </c>
      <c r="F169" s="210" t="s">
        <v>1106</v>
      </c>
      <c r="G169" s="211" t="s">
        <v>353</v>
      </c>
      <c r="H169" s="212">
        <v>16</v>
      </c>
      <c r="I169" s="213"/>
      <c r="J169" s="214">
        <f>ROUND(I169*H169,2)</f>
        <v>0</v>
      </c>
      <c r="K169" s="210" t="s">
        <v>212</v>
      </c>
      <c r="L169" s="46"/>
      <c r="M169" s="215" t="s">
        <v>19</v>
      </c>
      <c r="N169" s="216" t="s">
        <v>46</v>
      </c>
      <c r="O169" s="86"/>
      <c r="P169" s="217">
        <f>O169*H169</f>
        <v>0</v>
      </c>
      <c r="Q169" s="217">
        <v>9.0000000000000006E-05</v>
      </c>
      <c r="R169" s="217">
        <f>Q169*H169</f>
        <v>0.0014400000000000001</v>
      </c>
      <c r="S169" s="217">
        <v>0</v>
      </c>
      <c r="T169" s="218">
        <f>S169*H169</f>
        <v>0</v>
      </c>
      <c r="U169" s="40"/>
      <c r="V169" s="40"/>
      <c r="W169" s="40"/>
      <c r="X169" s="40"/>
      <c r="Y169" s="40"/>
      <c r="Z169" s="40"/>
      <c r="AA169" s="40"/>
      <c r="AB169" s="40"/>
      <c r="AC169" s="40"/>
      <c r="AD169" s="40"/>
      <c r="AE169" s="40"/>
      <c r="AR169" s="219" t="s">
        <v>225</v>
      </c>
      <c r="AT169" s="219" t="s">
        <v>208</v>
      </c>
      <c r="AU169" s="219" t="s">
        <v>84</v>
      </c>
      <c r="AY169" s="19" t="s">
        <v>207</v>
      </c>
      <c r="BE169" s="220">
        <f>IF(N169="základní",J169,0)</f>
        <v>0</v>
      </c>
      <c r="BF169" s="220">
        <f>IF(N169="snížená",J169,0)</f>
        <v>0</v>
      </c>
      <c r="BG169" s="220">
        <f>IF(N169="zákl. přenesená",J169,0)</f>
        <v>0</v>
      </c>
      <c r="BH169" s="220">
        <f>IF(N169="sníž. přenesená",J169,0)</f>
        <v>0</v>
      </c>
      <c r="BI169" s="220">
        <f>IF(N169="nulová",J169,0)</f>
        <v>0</v>
      </c>
      <c r="BJ169" s="19" t="s">
        <v>82</v>
      </c>
      <c r="BK169" s="220">
        <f>ROUND(I169*H169,2)</f>
        <v>0</v>
      </c>
      <c r="BL169" s="19" t="s">
        <v>225</v>
      </c>
      <c r="BM169" s="219" t="s">
        <v>1107</v>
      </c>
    </row>
    <row r="170" s="11" customFormat="1" ht="22.8" customHeight="1">
      <c r="A170" s="11"/>
      <c r="B170" s="194"/>
      <c r="C170" s="195"/>
      <c r="D170" s="196" t="s">
        <v>74</v>
      </c>
      <c r="E170" s="237" t="s">
        <v>245</v>
      </c>
      <c r="F170" s="237" t="s">
        <v>357</v>
      </c>
      <c r="G170" s="195"/>
      <c r="H170" s="195"/>
      <c r="I170" s="198"/>
      <c r="J170" s="238">
        <f>BK170</f>
        <v>0</v>
      </c>
      <c r="K170" s="195"/>
      <c r="L170" s="200"/>
      <c r="M170" s="201"/>
      <c r="N170" s="202"/>
      <c r="O170" s="202"/>
      <c r="P170" s="203">
        <f>SUM(P171:P176)</f>
        <v>0</v>
      </c>
      <c r="Q170" s="202"/>
      <c r="R170" s="203">
        <f>SUM(R171:R176)</f>
        <v>0.17679</v>
      </c>
      <c r="S170" s="202"/>
      <c r="T170" s="204">
        <f>SUM(T171:T176)</f>
        <v>0</v>
      </c>
      <c r="U170" s="11"/>
      <c r="V170" s="11"/>
      <c r="W170" s="11"/>
      <c r="X170" s="11"/>
      <c r="Y170" s="11"/>
      <c r="Z170" s="11"/>
      <c r="AA170" s="11"/>
      <c r="AB170" s="11"/>
      <c r="AC170" s="11"/>
      <c r="AD170" s="11"/>
      <c r="AE170" s="11"/>
      <c r="AR170" s="205" t="s">
        <v>82</v>
      </c>
      <c r="AT170" s="206" t="s">
        <v>74</v>
      </c>
      <c r="AU170" s="206" t="s">
        <v>82</v>
      </c>
      <c r="AY170" s="205" t="s">
        <v>207</v>
      </c>
      <c r="BK170" s="207">
        <f>SUM(BK171:BK176)</f>
        <v>0</v>
      </c>
    </row>
    <row r="171" s="2" customFormat="1" ht="24.15" customHeight="1">
      <c r="A171" s="40"/>
      <c r="B171" s="41"/>
      <c r="C171" s="208" t="s">
        <v>895</v>
      </c>
      <c r="D171" s="208" t="s">
        <v>208</v>
      </c>
      <c r="E171" s="209" t="s">
        <v>653</v>
      </c>
      <c r="F171" s="210" t="s">
        <v>654</v>
      </c>
      <c r="G171" s="211" t="s">
        <v>353</v>
      </c>
      <c r="H171" s="212">
        <v>1</v>
      </c>
      <c r="I171" s="213"/>
      <c r="J171" s="214">
        <f>ROUND(I171*H171,2)</f>
        <v>0</v>
      </c>
      <c r="K171" s="210" t="s">
        <v>212</v>
      </c>
      <c r="L171" s="46"/>
      <c r="M171" s="215" t="s">
        <v>19</v>
      </c>
      <c r="N171" s="216" t="s">
        <v>46</v>
      </c>
      <c r="O171" s="86"/>
      <c r="P171" s="217">
        <f>O171*H171</f>
        <v>0</v>
      </c>
      <c r="Q171" s="217">
        <v>0.095990000000000006</v>
      </c>
      <c r="R171" s="217">
        <f>Q171*H171</f>
        <v>0.095990000000000006</v>
      </c>
      <c r="S171" s="217">
        <v>0</v>
      </c>
      <c r="T171" s="218">
        <f>S171*H171</f>
        <v>0</v>
      </c>
      <c r="U171" s="40"/>
      <c r="V171" s="40"/>
      <c r="W171" s="40"/>
      <c r="X171" s="40"/>
      <c r="Y171" s="40"/>
      <c r="Z171" s="40"/>
      <c r="AA171" s="40"/>
      <c r="AB171" s="40"/>
      <c r="AC171" s="40"/>
      <c r="AD171" s="40"/>
      <c r="AE171" s="40"/>
      <c r="AR171" s="219" t="s">
        <v>225</v>
      </c>
      <c r="AT171" s="219" t="s">
        <v>208</v>
      </c>
      <c r="AU171" s="219" t="s">
        <v>84</v>
      </c>
      <c r="AY171" s="19" t="s">
        <v>207</v>
      </c>
      <c r="BE171" s="220">
        <f>IF(N171="základní",J171,0)</f>
        <v>0</v>
      </c>
      <c r="BF171" s="220">
        <f>IF(N171="snížená",J171,0)</f>
        <v>0</v>
      </c>
      <c r="BG171" s="220">
        <f>IF(N171="zákl. přenesená",J171,0)</f>
        <v>0</v>
      </c>
      <c r="BH171" s="220">
        <f>IF(N171="sníž. přenesená",J171,0)</f>
        <v>0</v>
      </c>
      <c r="BI171" s="220">
        <f>IF(N171="nulová",J171,0)</f>
        <v>0</v>
      </c>
      <c r="BJ171" s="19" t="s">
        <v>82</v>
      </c>
      <c r="BK171" s="220">
        <f>ROUND(I171*H171,2)</f>
        <v>0</v>
      </c>
      <c r="BL171" s="19" t="s">
        <v>225</v>
      </c>
      <c r="BM171" s="219" t="s">
        <v>1108</v>
      </c>
    </row>
    <row r="172" s="2" customFormat="1">
      <c r="A172" s="40"/>
      <c r="B172" s="41"/>
      <c r="C172" s="42"/>
      <c r="D172" s="221" t="s">
        <v>215</v>
      </c>
      <c r="E172" s="42"/>
      <c r="F172" s="222" t="s">
        <v>496</v>
      </c>
      <c r="G172" s="42"/>
      <c r="H172" s="42"/>
      <c r="I172" s="223"/>
      <c r="J172" s="42"/>
      <c r="K172" s="42"/>
      <c r="L172" s="46"/>
      <c r="M172" s="224"/>
      <c r="N172" s="225"/>
      <c r="O172" s="86"/>
      <c r="P172" s="86"/>
      <c r="Q172" s="86"/>
      <c r="R172" s="86"/>
      <c r="S172" s="86"/>
      <c r="T172" s="87"/>
      <c r="U172" s="40"/>
      <c r="V172" s="40"/>
      <c r="W172" s="40"/>
      <c r="X172" s="40"/>
      <c r="Y172" s="40"/>
      <c r="Z172" s="40"/>
      <c r="AA172" s="40"/>
      <c r="AB172" s="40"/>
      <c r="AC172" s="40"/>
      <c r="AD172" s="40"/>
      <c r="AE172" s="40"/>
      <c r="AT172" s="19" t="s">
        <v>215</v>
      </c>
      <c r="AU172" s="19" t="s">
        <v>84</v>
      </c>
    </row>
    <row r="173" s="2" customFormat="1" ht="14.4" customHeight="1">
      <c r="A173" s="40"/>
      <c r="B173" s="41"/>
      <c r="C173" s="260" t="s">
        <v>903</v>
      </c>
      <c r="D173" s="260" t="s">
        <v>339</v>
      </c>
      <c r="E173" s="261" t="s">
        <v>656</v>
      </c>
      <c r="F173" s="262" t="s">
        <v>657</v>
      </c>
      <c r="G173" s="263" t="s">
        <v>353</v>
      </c>
      <c r="H173" s="264">
        <v>1.01</v>
      </c>
      <c r="I173" s="265"/>
      <c r="J173" s="266">
        <f>ROUND(I173*H173,2)</f>
        <v>0</v>
      </c>
      <c r="K173" s="262" t="s">
        <v>212</v>
      </c>
      <c r="L173" s="267"/>
      <c r="M173" s="268" t="s">
        <v>19</v>
      </c>
      <c r="N173" s="269" t="s">
        <v>46</v>
      </c>
      <c r="O173" s="86"/>
      <c r="P173" s="217">
        <f>O173*H173</f>
        <v>0</v>
      </c>
      <c r="Q173" s="217">
        <v>0.080000000000000002</v>
      </c>
      <c r="R173" s="217">
        <f>Q173*H173</f>
        <v>0.080799999999999997</v>
      </c>
      <c r="S173" s="217">
        <v>0</v>
      </c>
      <c r="T173" s="218">
        <f>S173*H173</f>
        <v>0</v>
      </c>
      <c r="U173" s="40"/>
      <c r="V173" s="40"/>
      <c r="W173" s="40"/>
      <c r="X173" s="40"/>
      <c r="Y173" s="40"/>
      <c r="Z173" s="40"/>
      <c r="AA173" s="40"/>
      <c r="AB173" s="40"/>
      <c r="AC173" s="40"/>
      <c r="AD173" s="40"/>
      <c r="AE173" s="40"/>
      <c r="AR173" s="219" t="s">
        <v>241</v>
      </c>
      <c r="AT173" s="219" t="s">
        <v>339</v>
      </c>
      <c r="AU173" s="219" t="s">
        <v>84</v>
      </c>
      <c r="AY173" s="19" t="s">
        <v>207</v>
      </c>
      <c r="BE173" s="220">
        <f>IF(N173="základní",J173,0)</f>
        <v>0</v>
      </c>
      <c r="BF173" s="220">
        <f>IF(N173="snížená",J173,0)</f>
        <v>0</v>
      </c>
      <c r="BG173" s="220">
        <f>IF(N173="zákl. přenesená",J173,0)</f>
        <v>0</v>
      </c>
      <c r="BH173" s="220">
        <f>IF(N173="sníž. přenesená",J173,0)</f>
        <v>0</v>
      </c>
      <c r="BI173" s="220">
        <f>IF(N173="nulová",J173,0)</f>
        <v>0</v>
      </c>
      <c r="BJ173" s="19" t="s">
        <v>82</v>
      </c>
      <c r="BK173" s="220">
        <f>ROUND(I173*H173,2)</f>
        <v>0</v>
      </c>
      <c r="BL173" s="19" t="s">
        <v>225</v>
      </c>
      <c r="BM173" s="219" t="s">
        <v>1109</v>
      </c>
    </row>
    <row r="174" s="13" customFormat="1">
      <c r="A174" s="13"/>
      <c r="B174" s="239"/>
      <c r="C174" s="240"/>
      <c r="D174" s="221" t="s">
        <v>293</v>
      </c>
      <c r="E174" s="240"/>
      <c r="F174" s="242" t="s">
        <v>541</v>
      </c>
      <c r="G174" s="240"/>
      <c r="H174" s="243">
        <v>1.01</v>
      </c>
      <c r="I174" s="244"/>
      <c r="J174" s="240"/>
      <c r="K174" s="240"/>
      <c r="L174" s="245"/>
      <c r="M174" s="246"/>
      <c r="N174" s="247"/>
      <c r="O174" s="247"/>
      <c r="P174" s="247"/>
      <c r="Q174" s="247"/>
      <c r="R174" s="247"/>
      <c r="S174" s="247"/>
      <c r="T174" s="248"/>
      <c r="U174" s="13"/>
      <c r="V174" s="13"/>
      <c r="W174" s="13"/>
      <c r="X174" s="13"/>
      <c r="Y174" s="13"/>
      <c r="Z174" s="13"/>
      <c r="AA174" s="13"/>
      <c r="AB174" s="13"/>
      <c r="AC174" s="13"/>
      <c r="AD174" s="13"/>
      <c r="AE174" s="13"/>
      <c r="AT174" s="249" t="s">
        <v>293</v>
      </c>
      <c r="AU174" s="249" t="s">
        <v>84</v>
      </c>
      <c r="AV174" s="13" t="s">
        <v>84</v>
      </c>
      <c r="AW174" s="13" t="s">
        <v>4</v>
      </c>
      <c r="AX174" s="13" t="s">
        <v>82</v>
      </c>
      <c r="AY174" s="249" t="s">
        <v>207</v>
      </c>
    </row>
    <row r="175" s="2" customFormat="1" ht="14.4" customHeight="1">
      <c r="A175" s="40"/>
      <c r="B175" s="41"/>
      <c r="C175" s="208" t="s">
        <v>908</v>
      </c>
      <c r="D175" s="208" t="s">
        <v>208</v>
      </c>
      <c r="E175" s="209" t="s">
        <v>1110</v>
      </c>
      <c r="F175" s="210" t="s">
        <v>1111</v>
      </c>
      <c r="G175" s="211" t="s">
        <v>353</v>
      </c>
      <c r="H175" s="212">
        <v>10</v>
      </c>
      <c r="I175" s="213"/>
      <c r="J175" s="214">
        <f>ROUND(I175*H175,2)</f>
        <v>0</v>
      </c>
      <c r="K175" s="210" t="s">
        <v>212</v>
      </c>
      <c r="L175" s="46"/>
      <c r="M175" s="215" t="s">
        <v>19</v>
      </c>
      <c r="N175" s="216" t="s">
        <v>46</v>
      </c>
      <c r="O175" s="86"/>
      <c r="P175" s="217">
        <f>O175*H175</f>
        <v>0</v>
      </c>
      <c r="Q175" s="217">
        <v>0</v>
      </c>
      <c r="R175" s="217">
        <f>Q175*H175</f>
        <v>0</v>
      </c>
      <c r="S175" s="217">
        <v>0</v>
      </c>
      <c r="T175" s="218">
        <f>S175*H175</f>
        <v>0</v>
      </c>
      <c r="U175" s="40"/>
      <c r="V175" s="40"/>
      <c r="W175" s="40"/>
      <c r="X175" s="40"/>
      <c r="Y175" s="40"/>
      <c r="Z175" s="40"/>
      <c r="AA175" s="40"/>
      <c r="AB175" s="40"/>
      <c r="AC175" s="40"/>
      <c r="AD175" s="40"/>
      <c r="AE175" s="40"/>
      <c r="AR175" s="219" t="s">
        <v>225</v>
      </c>
      <c r="AT175" s="219" t="s">
        <v>208</v>
      </c>
      <c r="AU175" s="219" t="s">
        <v>84</v>
      </c>
      <c r="AY175" s="19" t="s">
        <v>207</v>
      </c>
      <c r="BE175" s="220">
        <f>IF(N175="základní",J175,0)</f>
        <v>0</v>
      </c>
      <c r="BF175" s="220">
        <f>IF(N175="snížená",J175,0)</f>
        <v>0</v>
      </c>
      <c r="BG175" s="220">
        <f>IF(N175="zákl. přenesená",J175,0)</f>
        <v>0</v>
      </c>
      <c r="BH175" s="220">
        <f>IF(N175="sníž. přenesená",J175,0)</f>
        <v>0</v>
      </c>
      <c r="BI175" s="220">
        <f>IF(N175="nulová",J175,0)</f>
        <v>0</v>
      </c>
      <c r="BJ175" s="19" t="s">
        <v>82</v>
      </c>
      <c r="BK175" s="220">
        <f>ROUND(I175*H175,2)</f>
        <v>0</v>
      </c>
      <c r="BL175" s="19" t="s">
        <v>225</v>
      </c>
      <c r="BM175" s="219" t="s">
        <v>1112</v>
      </c>
    </row>
    <row r="176" s="2" customFormat="1">
      <c r="A176" s="40"/>
      <c r="B176" s="41"/>
      <c r="C176" s="42"/>
      <c r="D176" s="221" t="s">
        <v>215</v>
      </c>
      <c r="E176" s="42"/>
      <c r="F176" s="222" t="s">
        <v>663</v>
      </c>
      <c r="G176" s="42"/>
      <c r="H176" s="42"/>
      <c r="I176" s="223"/>
      <c r="J176" s="42"/>
      <c r="K176" s="42"/>
      <c r="L176" s="46"/>
      <c r="M176" s="224"/>
      <c r="N176" s="225"/>
      <c r="O176" s="86"/>
      <c r="P176" s="86"/>
      <c r="Q176" s="86"/>
      <c r="R176" s="86"/>
      <c r="S176" s="86"/>
      <c r="T176" s="87"/>
      <c r="U176" s="40"/>
      <c r="V176" s="40"/>
      <c r="W176" s="40"/>
      <c r="X176" s="40"/>
      <c r="Y176" s="40"/>
      <c r="Z176" s="40"/>
      <c r="AA176" s="40"/>
      <c r="AB176" s="40"/>
      <c r="AC176" s="40"/>
      <c r="AD176" s="40"/>
      <c r="AE176" s="40"/>
      <c r="AT176" s="19" t="s">
        <v>215</v>
      </c>
      <c r="AU176" s="19" t="s">
        <v>84</v>
      </c>
    </row>
    <row r="177" s="11" customFormat="1" ht="22.8" customHeight="1">
      <c r="A177" s="11"/>
      <c r="B177" s="194"/>
      <c r="C177" s="195"/>
      <c r="D177" s="196" t="s">
        <v>74</v>
      </c>
      <c r="E177" s="237" t="s">
        <v>398</v>
      </c>
      <c r="F177" s="237" t="s">
        <v>399</v>
      </c>
      <c r="G177" s="195"/>
      <c r="H177" s="195"/>
      <c r="I177" s="198"/>
      <c r="J177" s="238">
        <f>BK177</f>
        <v>0</v>
      </c>
      <c r="K177" s="195"/>
      <c r="L177" s="200"/>
      <c r="M177" s="201"/>
      <c r="N177" s="202"/>
      <c r="O177" s="202"/>
      <c r="P177" s="203">
        <f>SUM(P178:P188)</f>
        <v>0</v>
      </c>
      <c r="Q177" s="202"/>
      <c r="R177" s="203">
        <f>SUM(R178:R188)</f>
        <v>0</v>
      </c>
      <c r="S177" s="202"/>
      <c r="T177" s="204">
        <f>SUM(T178:T188)</f>
        <v>0</v>
      </c>
      <c r="U177" s="11"/>
      <c r="V177" s="11"/>
      <c r="W177" s="11"/>
      <c r="X177" s="11"/>
      <c r="Y177" s="11"/>
      <c r="Z177" s="11"/>
      <c r="AA177" s="11"/>
      <c r="AB177" s="11"/>
      <c r="AC177" s="11"/>
      <c r="AD177" s="11"/>
      <c r="AE177" s="11"/>
      <c r="AR177" s="205" t="s">
        <v>82</v>
      </c>
      <c r="AT177" s="206" t="s">
        <v>74</v>
      </c>
      <c r="AU177" s="206" t="s">
        <v>82</v>
      </c>
      <c r="AY177" s="205" t="s">
        <v>207</v>
      </c>
      <c r="BK177" s="207">
        <f>SUM(BK178:BK188)</f>
        <v>0</v>
      </c>
    </row>
    <row r="178" s="2" customFormat="1" ht="24.15" customHeight="1">
      <c r="A178" s="40"/>
      <c r="B178" s="41"/>
      <c r="C178" s="208" t="s">
        <v>912</v>
      </c>
      <c r="D178" s="208" t="s">
        <v>208</v>
      </c>
      <c r="E178" s="209" t="s">
        <v>401</v>
      </c>
      <c r="F178" s="210" t="s">
        <v>402</v>
      </c>
      <c r="G178" s="211" t="s">
        <v>305</v>
      </c>
      <c r="H178" s="212">
        <v>8.0879999999999992</v>
      </c>
      <c r="I178" s="213"/>
      <c r="J178" s="214">
        <f>ROUND(I178*H178,2)</f>
        <v>0</v>
      </c>
      <c r="K178" s="210" t="s">
        <v>212</v>
      </c>
      <c r="L178" s="46"/>
      <c r="M178" s="215" t="s">
        <v>19</v>
      </c>
      <c r="N178" s="216" t="s">
        <v>46</v>
      </c>
      <c r="O178" s="86"/>
      <c r="P178" s="217">
        <f>O178*H178</f>
        <v>0</v>
      </c>
      <c r="Q178" s="217">
        <v>0</v>
      </c>
      <c r="R178" s="217">
        <f>Q178*H178</f>
        <v>0</v>
      </c>
      <c r="S178" s="217">
        <v>0</v>
      </c>
      <c r="T178" s="218">
        <f>S178*H178</f>
        <v>0</v>
      </c>
      <c r="U178" s="40"/>
      <c r="V178" s="40"/>
      <c r="W178" s="40"/>
      <c r="X178" s="40"/>
      <c r="Y178" s="40"/>
      <c r="Z178" s="40"/>
      <c r="AA178" s="40"/>
      <c r="AB178" s="40"/>
      <c r="AC178" s="40"/>
      <c r="AD178" s="40"/>
      <c r="AE178" s="40"/>
      <c r="AR178" s="219" t="s">
        <v>225</v>
      </c>
      <c r="AT178" s="219" t="s">
        <v>208</v>
      </c>
      <c r="AU178" s="219" t="s">
        <v>84</v>
      </c>
      <c r="AY178" s="19" t="s">
        <v>207</v>
      </c>
      <c r="BE178" s="220">
        <f>IF(N178="základní",J178,0)</f>
        <v>0</v>
      </c>
      <c r="BF178" s="220">
        <f>IF(N178="snížená",J178,0)</f>
        <v>0</v>
      </c>
      <c r="BG178" s="220">
        <f>IF(N178="zákl. přenesená",J178,0)</f>
        <v>0</v>
      </c>
      <c r="BH178" s="220">
        <f>IF(N178="sníž. přenesená",J178,0)</f>
        <v>0</v>
      </c>
      <c r="BI178" s="220">
        <f>IF(N178="nulová",J178,0)</f>
        <v>0</v>
      </c>
      <c r="BJ178" s="19" t="s">
        <v>82</v>
      </c>
      <c r="BK178" s="220">
        <f>ROUND(I178*H178,2)</f>
        <v>0</v>
      </c>
      <c r="BL178" s="19" t="s">
        <v>225</v>
      </c>
      <c r="BM178" s="219" t="s">
        <v>1113</v>
      </c>
    </row>
    <row r="179" s="2" customFormat="1">
      <c r="A179" s="40"/>
      <c r="B179" s="41"/>
      <c r="C179" s="42"/>
      <c r="D179" s="221" t="s">
        <v>215</v>
      </c>
      <c r="E179" s="42"/>
      <c r="F179" s="222" t="s">
        <v>404</v>
      </c>
      <c r="G179" s="42"/>
      <c r="H179" s="42"/>
      <c r="I179" s="223"/>
      <c r="J179" s="42"/>
      <c r="K179" s="42"/>
      <c r="L179" s="46"/>
      <c r="M179" s="224"/>
      <c r="N179" s="225"/>
      <c r="O179" s="86"/>
      <c r="P179" s="86"/>
      <c r="Q179" s="86"/>
      <c r="R179" s="86"/>
      <c r="S179" s="86"/>
      <c r="T179" s="87"/>
      <c r="U179" s="40"/>
      <c r="V179" s="40"/>
      <c r="W179" s="40"/>
      <c r="X179" s="40"/>
      <c r="Y179" s="40"/>
      <c r="Z179" s="40"/>
      <c r="AA179" s="40"/>
      <c r="AB179" s="40"/>
      <c r="AC179" s="40"/>
      <c r="AD179" s="40"/>
      <c r="AE179" s="40"/>
      <c r="AT179" s="19" t="s">
        <v>215</v>
      </c>
      <c r="AU179" s="19" t="s">
        <v>84</v>
      </c>
    </row>
    <row r="180" s="2" customFormat="1" ht="24.15" customHeight="1">
      <c r="A180" s="40"/>
      <c r="B180" s="41"/>
      <c r="C180" s="208" t="s">
        <v>922</v>
      </c>
      <c r="D180" s="208" t="s">
        <v>208</v>
      </c>
      <c r="E180" s="209" t="s">
        <v>406</v>
      </c>
      <c r="F180" s="210" t="s">
        <v>407</v>
      </c>
      <c r="G180" s="211" t="s">
        <v>305</v>
      </c>
      <c r="H180" s="212">
        <v>113.232</v>
      </c>
      <c r="I180" s="213"/>
      <c r="J180" s="214">
        <f>ROUND(I180*H180,2)</f>
        <v>0</v>
      </c>
      <c r="K180" s="210" t="s">
        <v>212</v>
      </c>
      <c r="L180" s="46"/>
      <c r="M180" s="215" t="s">
        <v>19</v>
      </c>
      <c r="N180" s="216" t="s">
        <v>46</v>
      </c>
      <c r="O180" s="86"/>
      <c r="P180" s="217">
        <f>O180*H180</f>
        <v>0</v>
      </c>
      <c r="Q180" s="217">
        <v>0</v>
      </c>
      <c r="R180" s="217">
        <f>Q180*H180</f>
        <v>0</v>
      </c>
      <c r="S180" s="217">
        <v>0</v>
      </c>
      <c r="T180" s="218">
        <f>S180*H180</f>
        <v>0</v>
      </c>
      <c r="U180" s="40"/>
      <c r="V180" s="40"/>
      <c r="W180" s="40"/>
      <c r="X180" s="40"/>
      <c r="Y180" s="40"/>
      <c r="Z180" s="40"/>
      <c r="AA180" s="40"/>
      <c r="AB180" s="40"/>
      <c r="AC180" s="40"/>
      <c r="AD180" s="40"/>
      <c r="AE180" s="40"/>
      <c r="AR180" s="219" t="s">
        <v>225</v>
      </c>
      <c r="AT180" s="219" t="s">
        <v>208</v>
      </c>
      <c r="AU180" s="219" t="s">
        <v>84</v>
      </c>
      <c r="AY180" s="19" t="s">
        <v>207</v>
      </c>
      <c r="BE180" s="220">
        <f>IF(N180="základní",J180,0)</f>
        <v>0</v>
      </c>
      <c r="BF180" s="220">
        <f>IF(N180="snížená",J180,0)</f>
        <v>0</v>
      </c>
      <c r="BG180" s="220">
        <f>IF(N180="zákl. přenesená",J180,0)</f>
        <v>0</v>
      </c>
      <c r="BH180" s="220">
        <f>IF(N180="sníž. přenesená",J180,0)</f>
        <v>0</v>
      </c>
      <c r="BI180" s="220">
        <f>IF(N180="nulová",J180,0)</f>
        <v>0</v>
      </c>
      <c r="BJ180" s="19" t="s">
        <v>82</v>
      </c>
      <c r="BK180" s="220">
        <f>ROUND(I180*H180,2)</f>
        <v>0</v>
      </c>
      <c r="BL180" s="19" t="s">
        <v>225</v>
      </c>
      <c r="BM180" s="219" t="s">
        <v>1114</v>
      </c>
    </row>
    <row r="181" s="2" customFormat="1">
      <c r="A181" s="40"/>
      <c r="B181" s="41"/>
      <c r="C181" s="42"/>
      <c r="D181" s="221" t="s">
        <v>215</v>
      </c>
      <c r="E181" s="42"/>
      <c r="F181" s="222" t="s">
        <v>404</v>
      </c>
      <c r="G181" s="42"/>
      <c r="H181" s="42"/>
      <c r="I181" s="223"/>
      <c r="J181" s="42"/>
      <c r="K181" s="42"/>
      <c r="L181" s="46"/>
      <c r="M181" s="224"/>
      <c r="N181" s="225"/>
      <c r="O181" s="86"/>
      <c r="P181" s="86"/>
      <c r="Q181" s="86"/>
      <c r="R181" s="86"/>
      <c r="S181" s="86"/>
      <c r="T181" s="87"/>
      <c r="U181" s="40"/>
      <c r="V181" s="40"/>
      <c r="W181" s="40"/>
      <c r="X181" s="40"/>
      <c r="Y181" s="40"/>
      <c r="Z181" s="40"/>
      <c r="AA181" s="40"/>
      <c r="AB181" s="40"/>
      <c r="AC181" s="40"/>
      <c r="AD181" s="40"/>
      <c r="AE181" s="40"/>
      <c r="AT181" s="19" t="s">
        <v>215</v>
      </c>
      <c r="AU181" s="19" t="s">
        <v>84</v>
      </c>
    </row>
    <row r="182" s="13" customFormat="1">
      <c r="A182" s="13"/>
      <c r="B182" s="239"/>
      <c r="C182" s="240"/>
      <c r="D182" s="221" t="s">
        <v>293</v>
      </c>
      <c r="E182" s="240"/>
      <c r="F182" s="242" t="s">
        <v>1115</v>
      </c>
      <c r="G182" s="240"/>
      <c r="H182" s="243">
        <v>113.232</v>
      </c>
      <c r="I182" s="244"/>
      <c r="J182" s="240"/>
      <c r="K182" s="240"/>
      <c r="L182" s="245"/>
      <c r="M182" s="246"/>
      <c r="N182" s="247"/>
      <c r="O182" s="247"/>
      <c r="P182" s="247"/>
      <c r="Q182" s="247"/>
      <c r="R182" s="247"/>
      <c r="S182" s="247"/>
      <c r="T182" s="248"/>
      <c r="U182" s="13"/>
      <c r="V182" s="13"/>
      <c r="W182" s="13"/>
      <c r="X182" s="13"/>
      <c r="Y182" s="13"/>
      <c r="Z182" s="13"/>
      <c r="AA182" s="13"/>
      <c r="AB182" s="13"/>
      <c r="AC182" s="13"/>
      <c r="AD182" s="13"/>
      <c r="AE182" s="13"/>
      <c r="AT182" s="249" t="s">
        <v>293</v>
      </c>
      <c r="AU182" s="249" t="s">
        <v>84</v>
      </c>
      <c r="AV182" s="13" t="s">
        <v>84</v>
      </c>
      <c r="AW182" s="13" t="s">
        <v>4</v>
      </c>
      <c r="AX182" s="13" t="s">
        <v>82</v>
      </c>
      <c r="AY182" s="249" t="s">
        <v>207</v>
      </c>
    </row>
    <row r="183" s="2" customFormat="1" ht="14.4" customHeight="1">
      <c r="A183" s="40"/>
      <c r="B183" s="41"/>
      <c r="C183" s="208" t="s">
        <v>927</v>
      </c>
      <c r="D183" s="208" t="s">
        <v>208</v>
      </c>
      <c r="E183" s="209" t="s">
        <v>411</v>
      </c>
      <c r="F183" s="210" t="s">
        <v>412</v>
      </c>
      <c r="G183" s="211" t="s">
        <v>305</v>
      </c>
      <c r="H183" s="212">
        <v>8.0879999999999992</v>
      </c>
      <c r="I183" s="213"/>
      <c r="J183" s="214">
        <f>ROUND(I183*H183,2)</f>
        <v>0</v>
      </c>
      <c r="K183" s="210" t="s">
        <v>212</v>
      </c>
      <c r="L183" s="46"/>
      <c r="M183" s="215" t="s">
        <v>19</v>
      </c>
      <c r="N183" s="216" t="s">
        <v>46</v>
      </c>
      <c r="O183" s="86"/>
      <c r="P183" s="217">
        <f>O183*H183</f>
        <v>0</v>
      </c>
      <c r="Q183" s="217">
        <v>0</v>
      </c>
      <c r="R183" s="217">
        <f>Q183*H183</f>
        <v>0</v>
      </c>
      <c r="S183" s="217">
        <v>0</v>
      </c>
      <c r="T183" s="218">
        <f>S183*H183</f>
        <v>0</v>
      </c>
      <c r="U183" s="40"/>
      <c r="V183" s="40"/>
      <c r="W183" s="40"/>
      <c r="X183" s="40"/>
      <c r="Y183" s="40"/>
      <c r="Z183" s="40"/>
      <c r="AA183" s="40"/>
      <c r="AB183" s="40"/>
      <c r="AC183" s="40"/>
      <c r="AD183" s="40"/>
      <c r="AE183" s="40"/>
      <c r="AR183" s="219" t="s">
        <v>225</v>
      </c>
      <c r="AT183" s="219" t="s">
        <v>208</v>
      </c>
      <c r="AU183" s="219" t="s">
        <v>84</v>
      </c>
      <c r="AY183" s="19" t="s">
        <v>207</v>
      </c>
      <c r="BE183" s="220">
        <f>IF(N183="základní",J183,0)</f>
        <v>0</v>
      </c>
      <c r="BF183" s="220">
        <f>IF(N183="snížená",J183,0)</f>
        <v>0</v>
      </c>
      <c r="BG183" s="220">
        <f>IF(N183="zákl. přenesená",J183,0)</f>
        <v>0</v>
      </c>
      <c r="BH183" s="220">
        <f>IF(N183="sníž. přenesená",J183,0)</f>
        <v>0</v>
      </c>
      <c r="BI183" s="220">
        <f>IF(N183="nulová",J183,0)</f>
        <v>0</v>
      </c>
      <c r="BJ183" s="19" t="s">
        <v>82</v>
      </c>
      <c r="BK183" s="220">
        <f>ROUND(I183*H183,2)</f>
        <v>0</v>
      </c>
      <c r="BL183" s="19" t="s">
        <v>225</v>
      </c>
      <c r="BM183" s="219" t="s">
        <v>1116</v>
      </c>
    </row>
    <row r="184" s="2" customFormat="1">
      <c r="A184" s="40"/>
      <c r="B184" s="41"/>
      <c r="C184" s="42"/>
      <c r="D184" s="221" t="s">
        <v>215</v>
      </c>
      <c r="E184" s="42"/>
      <c r="F184" s="222" t="s">
        <v>414</v>
      </c>
      <c r="G184" s="42"/>
      <c r="H184" s="42"/>
      <c r="I184" s="223"/>
      <c r="J184" s="42"/>
      <c r="K184" s="42"/>
      <c r="L184" s="46"/>
      <c r="M184" s="224"/>
      <c r="N184" s="225"/>
      <c r="O184" s="86"/>
      <c r="P184" s="86"/>
      <c r="Q184" s="86"/>
      <c r="R184" s="86"/>
      <c r="S184" s="86"/>
      <c r="T184" s="87"/>
      <c r="U184" s="40"/>
      <c r="V184" s="40"/>
      <c r="W184" s="40"/>
      <c r="X184" s="40"/>
      <c r="Y184" s="40"/>
      <c r="Z184" s="40"/>
      <c r="AA184" s="40"/>
      <c r="AB184" s="40"/>
      <c r="AC184" s="40"/>
      <c r="AD184" s="40"/>
      <c r="AE184" s="40"/>
      <c r="AT184" s="19" t="s">
        <v>215</v>
      </c>
      <c r="AU184" s="19" t="s">
        <v>84</v>
      </c>
    </row>
    <row r="185" s="2" customFormat="1" ht="24.15" customHeight="1">
      <c r="A185" s="40"/>
      <c r="B185" s="41"/>
      <c r="C185" s="208" t="s">
        <v>932</v>
      </c>
      <c r="D185" s="208" t="s">
        <v>208</v>
      </c>
      <c r="E185" s="209" t="s">
        <v>416</v>
      </c>
      <c r="F185" s="210" t="s">
        <v>417</v>
      </c>
      <c r="G185" s="211" t="s">
        <v>305</v>
      </c>
      <c r="H185" s="212">
        <v>4.6079999999999997</v>
      </c>
      <c r="I185" s="213"/>
      <c r="J185" s="214">
        <f>ROUND(I185*H185,2)</f>
        <v>0</v>
      </c>
      <c r="K185" s="210" t="s">
        <v>212</v>
      </c>
      <c r="L185" s="46"/>
      <c r="M185" s="215" t="s">
        <v>19</v>
      </c>
      <c r="N185" s="216" t="s">
        <v>46</v>
      </c>
      <c r="O185" s="86"/>
      <c r="P185" s="217">
        <f>O185*H185</f>
        <v>0</v>
      </c>
      <c r="Q185" s="217">
        <v>0</v>
      </c>
      <c r="R185" s="217">
        <f>Q185*H185</f>
        <v>0</v>
      </c>
      <c r="S185" s="217">
        <v>0</v>
      </c>
      <c r="T185" s="218">
        <f>S185*H185</f>
        <v>0</v>
      </c>
      <c r="U185" s="40"/>
      <c r="V185" s="40"/>
      <c r="W185" s="40"/>
      <c r="X185" s="40"/>
      <c r="Y185" s="40"/>
      <c r="Z185" s="40"/>
      <c r="AA185" s="40"/>
      <c r="AB185" s="40"/>
      <c r="AC185" s="40"/>
      <c r="AD185" s="40"/>
      <c r="AE185" s="40"/>
      <c r="AR185" s="219" t="s">
        <v>225</v>
      </c>
      <c r="AT185" s="219" t="s">
        <v>208</v>
      </c>
      <c r="AU185" s="219" t="s">
        <v>84</v>
      </c>
      <c r="AY185" s="19" t="s">
        <v>207</v>
      </c>
      <c r="BE185" s="220">
        <f>IF(N185="základní",J185,0)</f>
        <v>0</v>
      </c>
      <c r="BF185" s="220">
        <f>IF(N185="snížená",J185,0)</f>
        <v>0</v>
      </c>
      <c r="BG185" s="220">
        <f>IF(N185="zákl. přenesená",J185,0)</f>
        <v>0</v>
      </c>
      <c r="BH185" s="220">
        <f>IF(N185="sníž. přenesená",J185,0)</f>
        <v>0</v>
      </c>
      <c r="BI185" s="220">
        <f>IF(N185="nulová",J185,0)</f>
        <v>0</v>
      </c>
      <c r="BJ185" s="19" t="s">
        <v>82</v>
      </c>
      <c r="BK185" s="220">
        <f>ROUND(I185*H185,2)</f>
        <v>0</v>
      </c>
      <c r="BL185" s="19" t="s">
        <v>225</v>
      </c>
      <c r="BM185" s="219" t="s">
        <v>1117</v>
      </c>
    </row>
    <row r="186" s="2" customFormat="1">
      <c r="A186" s="40"/>
      <c r="B186" s="41"/>
      <c r="C186" s="42"/>
      <c r="D186" s="221" t="s">
        <v>215</v>
      </c>
      <c r="E186" s="42"/>
      <c r="F186" s="222" t="s">
        <v>419</v>
      </c>
      <c r="G186" s="42"/>
      <c r="H186" s="42"/>
      <c r="I186" s="223"/>
      <c r="J186" s="42"/>
      <c r="K186" s="42"/>
      <c r="L186" s="46"/>
      <c r="M186" s="224"/>
      <c r="N186" s="225"/>
      <c r="O186" s="86"/>
      <c r="P186" s="86"/>
      <c r="Q186" s="86"/>
      <c r="R186" s="86"/>
      <c r="S186" s="86"/>
      <c r="T186" s="87"/>
      <c r="U186" s="40"/>
      <c r="V186" s="40"/>
      <c r="W186" s="40"/>
      <c r="X186" s="40"/>
      <c r="Y186" s="40"/>
      <c r="Z186" s="40"/>
      <c r="AA186" s="40"/>
      <c r="AB186" s="40"/>
      <c r="AC186" s="40"/>
      <c r="AD186" s="40"/>
      <c r="AE186" s="40"/>
      <c r="AT186" s="19" t="s">
        <v>215</v>
      </c>
      <c r="AU186" s="19" t="s">
        <v>84</v>
      </c>
    </row>
    <row r="187" s="2" customFormat="1" ht="24.15" customHeight="1">
      <c r="A187" s="40"/>
      <c r="B187" s="41"/>
      <c r="C187" s="208" t="s">
        <v>934</v>
      </c>
      <c r="D187" s="208" t="s">
        <v>208</v>
      </c>
      <c r="E187" s="209" t="s">
        <v>421</v>
      </c>
      <c r="F187" s="210" t="s">
        <v>304</v>
      </c>
      <c r="G187" s="211" t="s">
        <v>305</v>
      </c>
      <c r="H187" s="212">
        <v>3.48</v>
      </c>
      <c r="I187" s="213"/>
      <c r="J187" s="214">
        <f>ROUND(I187*H187,2)</f>
        <v>0</v>
      </c>
      <c r="K187" s="210" t="s">
        <v>212</v>
      </c>
      <c r="L187" s="46"/>
      <c r="M187" s="215" t="s">
        <v>19</v>
      </c>
      <c r="N187" s="216" t="s">
        <v>46</v>
      </c>
      <c r="O187" s="86"/>
      <c r="P187" s="217">
        <f>O187*H187</f>
        <v>0</v>
      </c>
      <c r="Q187" s="217">
        <v>0</v>
      </c>
      <c r="R187" s="217">
        <f>Q187*H187</f>
        <v>0</v>
      </c>
      <c r="S187" s="217">
        <v>0</v>
      </c>
      <c r="T187" s="218">
        <f>S187*H187</f>
        <v>0</v>
      </c>
      <c r="U187" s="40"/>
      <c r="V187" s="40"/>
      <c r="W187" s="40"/>
      <c r="X187" s="40"/>
      <c r="Y187" s="40"/>
      <c r="Z187" s="40"/>
      <c r="AA187" s="40"/>
      <c r="AB187" s="40"/>
      <c r="AC187" s="40"/>
      <c r="AD187" s="40"/>
      <c r="AE187" s="40"/>
      <c r="AR187" s="219" t="s">
        <v>225</v>
      </c>
      <c r="AT187" s="219" t="s">
        <v>208</v>
      </c>
      <c r="AU187" s="219" t="s">
        <v>84</v>
      </c>
      <c r="AY187" s="19" t="s">
        <v>207</v>
      </c>
      <c r="BE187" s="220">
        <f>IF(N187="základní",J187,0)</f>
        <v>0</v>
      </c>
      <c r="BF187" s="220">
        <f>IF(N187="snížená",J187,0)</f>
        <v>0</v>
      </c>
      <c r="BG187" s="220">
        <f>IF(N187="zákl. přenesená",J187,0)</f>
        <v>0</v>
      </c>
      <c r="BH187" s="220">
        <f>IF(N187="sníž. přenesená",J187,0)</f>
        <v>0</v>
      </c>
      <c r="BI187" s="220">
        <f>IF(N187="nulová",J187,0)</f>
        <v>0</v>
      </c>
      <c r="BJ187" s="19" t="s">
        <v>82</v>
      </c>
      <c r="BK187" s="220">
        <f>ROUND(I187*H187,2)</f>
        <v>0</v>
      </c>
      <c r="BL187" s="19" t="s">
        <v>225</v>
      </c>
      <c r="BM187" s="219" t="s">
        <v>1118</v>
      </c>
    </row>
    <row r="188" s="2" customFormat="1">
      <c r="A188" s="40"/>
      <c r="B188" s="41"/>
      <c r="C188" s="42"/>
      <c r="D188" s="221" t="s">
        <v>215</v>
      </c>
      <c r="E188" s="42"/>
      <c r="F188" s="222" t="s">
        <v>419</v>
      </c>
      <c r="G188" s="42"/>
      <c r="H188" s="42"/>
      <c r="I188" s="223"/>
      <c r="J188" s="42"/>
      <c r="K188" s="42"/>
      <c r="L188" s="46"/>
      <c r="M188" s="224"/>
      <c r="N188" s="225"/>
      <c r="O188" s="86"/>
      <c r="P188" s="86"/>
      <c r="Q188" s="86"/>
      <c r="R188" s="86"/>
      <c r="S188" s="86"/>
      <c r="T188" s="87"/>
      <c r="U188" s="40"/>
      <c r="V188" s="40"/>
      <c r="W188" s="40"/>
      <c r="X188" s="40"/>
      <c r="Y188" s="40"/>
      <c r="Z188" s="40"/>
      <c r="AA188" s="40"/>
      <c r="AB188" s="40"/>
      <c r="AC188" s="40"/>
      <c r="AD188" s="40"/>
      <c r="AE188" s="40"/>
      <c r="AT188" s="19" t="s">
        <v>215</v>
      </c>
      <c r="AU188" s="19" t="s">
        <v>84</v>
      </c>
    </row>
    <row r="189" s="11" customFormat="1" ht="22.8" customHeight="1">
      <c r="A189" s="11"/>
      <c r="B189" s="194"/>
      <c r="C189" s="195"/>
      <c r="D189" s="196" t="s">
        <v>74</v>
      </c>
      <c r="E189" s="237" t="s">
        <v>423</v>
      </c>
      <c r="F189" s="237" t="s">
        <v>424</v>
      </c>
      <c r="G189" s="195"/>
      <c r="H189" s="195"/>
      <c r="I189" s="198"/>
      <c r="J189" s="238">
        <f>BK189</f>
        <v>0</v>
      </c>
      <c r="K189" s="195"/>
      <c r="L189" s="200"/>
      <c r="M189" s="201"/>
      <c r="N189" s="202"/>
      <c r="O189" s="202"/>
      <c r="P189" s="203">
        <f>SUM(P190:P191)</f>
        <v>0</v>
      </c>
      <c r="Q189" s="202"/>
      <c r="R189" s="203">
        <f>SUM(R190:R191)</f>
        <v>0</v>
      </c>
      <c r="S189" s="202"/>
      <c r="T189" s="204">
        <f>SUM(T190:T191)</f>
        <v>0</v>
      </c>
      <c r="U189" s="11"/>
      <c r="V189" s="11"/>
      <c r="W189" s="11"/>
      <c r="X189" s="11"/>
      <c r="Y189" s="11"/>
      <c r="Z189" s="11"/>
      <c r="AA189" s="11"/>
      <c r="AB189" s="11"/>
      <c r="AC189" s="11"/>
      <c r="AD189" s="11"/>
      <c r="AE189" s="11"/>
      <c r="AR189" s="205" t="s">
        <v>82</v>
      </c>
      <c r="AT189" s="206" t="s">
        <v>74</v>
      </c>
      <c r="AU189" s="206" t="s">
        <v>82</v>
      </c>
      <c r="AY189" s="205" t="s">
        <v>207</v>
      </c>
      <c r="BK189" s="207">
        <f>SUM(BK190:BK191)</f>
        <v>0</v>
      </c>
    </row>
    <row r="190" s="2" customFormat="1" ht="24.15" customHeight="1">
      <c r="A190" s="40"/>
      <c r="B190" s="41"/>
      <c r="C190" s="208" t="s">
        <v>936</v>
      </c>
      <c r="D190" s="208" t="s">
        <v>208</v>
      </c>
      <c r="E190" s="209" t="s">
        <v>1119</v>
      </c>
      <c r="F190" s="210" t="s">
        <v>1120</v>
      </c>
      <c r="G190" s="211" t="s">
        <v>305</v>
      </c>
      <c r="H190" s="212">
        <v>11.391</v>
      </c>
      <c r="I190" s="213"/>
      <c r="J190" s="214">
        <f>ROUND(I190*H190,2)</f>
        <v>0</v>
      </c>
      <c r="K190" s="210" t="s">
        <v>212</v>
      </c>
      <c r="L190" s="46"/>
      <c r="M190" s="215" t="s">
        <v>19</v>
      </c>
      <c r="N190" s="216" t="s">
        <v>46</v>
      </c>
      <c r="O190" s="86"/>
      <c r="P190" s="217">
        <f>O190*H190</f>
        <v>0</v>
      </c>
      <c r="Q190" s="217">
        <v>0</v>
      </c>
      <c r="R190" s="217">
        <f>Q190*H190</f>
        <v>0</v>
      </c>
      <c r="S190" s="217">
        <v>0</v>
      </c>
      <c r="T190" s="218">
        <f>S190*H190</f>
        <v>0</v>
      </c>
      <c r="U190" s="40"/>
      <c r="V190" s="40"/>
      <c r="W190" s="40"/>
      <c r="X190" s="40"/>
      <c r="Y190" s="40"/>
      <c r="Z190" s="40"/>
      <c r="AA190" s="40"/>
      <c r="AB190" s="40"/>
      <c r="AC190" s="40"/>
      <c r="AD190" s="40"/>
      <c r="AE190" s="40"/>
      <c r="AR190" s="219" t="s">
        <v>225</v>
      </c>
      <c r="AT190" s="219" t="s">
        <v>208</v>
      </c>
      <c r="AU190" s="219" t="s">
        <v>84</v>
      </c>
      <c r="AY190" s="19" t="s">
        <v>207</v>
      </c>
      <c r="BE190" s="220">
        <f>IF(N190="základní",J190,0)</f>
        <v>0</v>
      </c>
      <c r="BF190" s="220">
        <f>IF(N190="snížená",J190,0)</f>
        <v>0</v>
      </c>
      <c r="BG190" s="220">
        <f>IF(N190="zákl. přenesená",J190,0)</f>
        <v>0</v>
      </c>
      <c r="BH190" s="220">
        <f>IF(N190="sníž. přenesená",J190,0)</f>
        <v>0</v>
      </c>
      <c r="BI190" s="220">
        <f>IF(N190="nulová",J190,0)</f>
        <v>0</v>
      </c>
      <c r="BJ190" s="19" t="s">
        <v>82</v>
      </c>
      <c r="BK190" s="220">
        <f>ROUND(I190*H190,2)</f>
        <v>0</v>
      </c>
      <c r="BL190" s="19" t="s">
        <v>225</v>
      </c>
      <c r="BM190" s="219" t="s">
        <v>1121</v>
      </c>
    </row>
    <row r="191" s="2" customFormat="1">
      <c r="A191" s="40"/>
      <c r="B191" s="41"/>
      <c r="C191" s="42"/>
      <c r="D191" s="221" t="s">
        <v>215</v>
      </c>
      <c r="E191" s="42"/>
      <c r="F191" s="222" t="s">
        <v>1122</v>
      </c>
      <c r="G191" s="42"/>
      <c r="H191" s="42"/>
      <c r="I191" s="223"/>
      <c r="J191" s="42"/>
      <c r="K191" s="42"/>
      <c r="L191" s="46"/>
      <c r="M191" s="224"/>
      <c r="N191" s="225"/>
      <c r="O191" s="86"/>
      <c r="P191" s="86"/>
      <c r="Q191" s="86"/>
      <c r="R191" s="86"/>
      <c r="S191" s="86"/>
      <c r="T191" s="87"/>
      <c r="U191" s="40"/>
      <c r="V191" s="40"/>
      <c r="W191" s="40"/>
      <c r="X191" s="40"/>
      <c r="Y191" s="40"/>
      <c r="Z191" s="40"/>
      <c r="AA191" s="40"/>
      <c r="AB191" s="40"/>
      <c r="AC191" s="40"/>
      <c r="AD191" s="40"/>
      <c r="AE191" s="40"/>
      <c r="AT191" s="19" t="s">
        <v>215</v>
      </c>
      <c r="AU191" s="19" t="s">
        <v>84</v>
      </c>
    </row>
    <row r="192" s="11" customFormat="1" ht="25.92" customHeight="1">
      <c r="A192" s="11"/>
      <c r="B192" s="194"/>
      <c r="C192" s="195"/>
      <c r="D192" s="196" t="s">
        <v>74</v>
      </c>
      <c r="E192" s="197" t="s">
        <v>429</v>
      </c>
      <c r="F192" s="197" t="s">
        <v>594</v>
      </c>
      <c r="G192" s="195"/>
      <c r="H192" s="195"/>
      <c r="I192" s="198"/>
      <c r="J192" s="199">
        <f>BK192</f>
        <v>0</v>
      </c>
      <c r="K192" s="195"/>
      <c r="L192" s="200"/>
      <c r="M192" s="201"/>
      <c r="N192" s="202"/>
      <c r="O192" s="202"/>
      <c r="P192" s="203">
        <f>P193</f>
        <v>0</v>
      </c>
      <c r="Q192" s="202"/>
      <c r="R192" s="203">
        <f>R193</f>
        <v>0.00060999999999999997</v>
      </c>
      <c r="S192" s="202"/>
      <c r="T192" s="204">
        <f>T193</f>
        <v>0</v>
      </c>
      <c r="U192" s="11"/>
      <c r="V192" s="11"/>
      <c r="W192" s="11"/>
      <c r="X192" s="11"/>
      <c r="Y192" s="11"/>
      <c r="Z192" s="11"/>
      <c r="AA192" s="11"/>
      <c r="AB192" s="11"/>
      <c r="AC192" s="11"/>
      <c r="AD192" s="11"/>
      <c r="AE192" s="11"/>
      <c r="AR192" s="205" t="s">
        <v>84</v>
      </c>
      <c r="AT192" s="206" t="s">
        <v>74</v>
      </c>
      <c r="AU192" s="206" t="s">
        <v>75</v>
      </c>
      <c r="AY192" s="205" t="s">
        <v>207</v>
      </c>
      <c r="BK192" s="207">
        <f>BK193</f>
        <v>0</v>
      </c>
    </row>
    <row r="193" s="11" customFormat="1" ht="22.8" customHeight="1">
      <c r="A193" s="11"/>
      <c r="B193" s="194"/>
      <c r="C193" s="195"/>
      <c r="D193" s="196" t="s">
        <v>74</v>
      </c>
      <c r="E193" s="237" t="s">
        <v>1123</v>
      </c>
      <c r="F193" s="237" t="s">
        <v>1124</v>
      </c>
      <c r="G193" s="195"/>
      <c r="H193" s="195"/>
      <c r="I193" s="198"/>
      <c r="J193" s="238">
        <f>BK193</f>
        <v>0</v>
      </c>
      <c r="K193" s="195"/>
      <c r="L193" s="200"/>
      <c r="M193" s="201"/>
      <c r="N193" s="202"/>
      <c r="O193" s="202"/>
      <c r="P193" s="203">
        <f>SUM(P194:P197)</f>
        <v>0</v>
      </c>
      <c r="Q193" s="202"/>
      <c r="R193" s="203">
        <f>SUM(R194:R197)</f>
        <v>0.00060999999999999997</v>
      </c>
      <c r="S193" s="202"/>
      <c r="T193" s="204">
        <f>SUM(T194:T197)</f>
        <v>0</v>
      </c>
      <c r="U193" s="11"/>
      <c r="V193" s="11"/>
      <c r="W193" s="11"/>
      <c r="X193" s="11"/>
      <c r="Y193" s="11"/>
      <c r="Z193" s="11"/>
      <c r="AA193" s="11"/>
      <c r="AB193" s="11"/>
      <c r="AC193" s="11"/>
      <c r="AD193" s="11"/>
      <c r="AE193" s="11"/>
      <c r="AR193" s="205" t="s">
        <v>84</v>
      </c>
      <c r="AT193" s="206" t="s">
        <v>74</v>
      </c>
      <c r="AU193" s="206" t="s">
        <v>82</v>
      </c>
      <c r="AY193" s="205" t="s">
        <v>207</v>
      </c>
      <c r="BK193" s="207">
        <f>SUM(BK194:BK197)</f>
        <v>0</v>
      </c>
    </row>
    <row r="194" s="2" customFormat="1" ht="14.4" customHeight="1">
      <c r="A194" s="40"/>
      <c r="B194" s="41"/>
      <c r="C194" s="208" t="s">
        <v>939</v>
      </c>
      <c r="D194" s="208" t="s">
        <v>208</v>
      </c>
      <c r="E194" s="209" t="s">
        <v>1125</v>
      </c>
      <c r="F194" s="210" t="s">
        <v>1126</v>
      </c>
      <c r="G194" s="211" t="s">
        <v>317</v>
      </c>
      <c r="H194" s="212">
        <v>1</v>
      </c>
      <c r="I194" s="213"/>
      <c r="J194" s="214">
        <f>ROUND(I194*H194,2)</f>
        <v>0</v>
      </c>
      <c r="K194" s="210" t="s">
        <v>212</v>
      </c>
      <c r="L194" s="46"/>
      <c r="M194" s="215" t="s">
        <v>19</v>
      </c>
      <c r="N194" s="216" t="s">
        <v>46</v>
      </c>
      <c r="O194" s="86"/>
      <c r="P194" s="217">
        <f>O194*H194</f>
        <v>0</v>
      </c>
      <c r="Q194" s="217">
        <v>0.00060999999999999997</v>
      </c>
      <c r="R194" s="217">
        <f>Q194*H194</f>
        <v>0.00060999999999999997</v>
      </c>
      <c r="S194" s="217">
        <v>0</v>
      </c>
      <c r="T194" s="218">
        <f>S194*H194</f>
        <v>0</v>
      </c>
      <c r="U194" s="40"/>
      <c r="V194" s="40"/>
      <c r="W194" s="40"/>
      <c r="X194" s="40"/>
      <c r="Y194" s="40"/>
      <c r="Z194" s="40"/>
      <c r="AA194" s="40"/>
      <c r="AB194" s="40"/>
      <c r="AC194" s="40"/>
      <c r="AD194" s="40"/>
      <c r="AE194" s="40"/>
      <c r="AR194" s="219" t="s">
        <v>358</v>
      </c>
      <c r="AT194" s="219" t="s">
        <v>208</v>
      </c>
      <c r="AU194" s="219" t="s">
        <v>84</v>
      </c>
      <c r="AY194" s="19" t="s">
        <v>207</v>
      </c>
      <c r="BE194" s="220">
        <f>IF(N194="základní",J194,0)</f>
        <v>0</v>
      </c>
      <c r="BF194" s="220">
        <f>IF(N194="snížená",J194,0)</f>
        <v>0</v>
      </c>
      <c r="BG194" s="220">
        <f>IF(N194="zákl. přenesená",J194,0)</f>
        <v>0</v>
      </c>
      <c r="BH194" s="220">
        <f>IF(N194="sníž. přenesená",J194,0)</f>
        <v>0</v>
      </c>
      <c r="BI194" s="220">
        <f>IF(N194="nulová",J194,0)</f>
        <v>0</v>
      </c>
      <c r="BJ194" s="19" t="s">
        <v>82</v>
      </c>
      <c r="BK194" s="220">
        <f>ROUND(I194*H194,2)</f>
        <v>0</v>
      </c>
      <c r="BL194" s="19" t="s">
        <v>358</v>
      </c>
      <c r="BM194" s="219" t="s">
        <v>1127</v>
      </c>
    </row>
    <row r="195" s="2" customFormat="1">
      <c r="A195" s="40"/>
      <c r="B195" s="41"/>
      <c r="C195" s="42"/>
      <c r="D195" s="221" t="s">
        <v>215</v>
      </c>
      <c r="E195" s="42"/>
      <c r="F195" s="222" t="s">
        <v>1128</v>
      </c>
      <c r="G195" s="42"/>
      <c r="H195" s="42"/>
      <c r="I195" s="223"/>
      <c r="J195" s="42"/>
      <c r="K195" s="42"/>
      <c r="L195" s="46"/>
      <c r="M195" s="224"/>
      <c r="N195" s="225"/>
      <c r="O195" s="86"/>
      <c r="P195" s="86"/>
      <c r="Q195" s="86"/>
      <c r="R195" s="86"/>
      <c r="S195" s="86"/>
      <c r="T195" s="87"/>
      <c r="U195" s="40"/>
      <c r="V195" s="40"/>
      <c r="W195" s="40"/>
      <c r="X195" s="40"/>
      <c r="Y195" s="40"/>
      <c r="Z195" s="40"/>
      <c r="AA195" s="40"/>
      <c r="AB195" s="40"/>
      <c r="AC195" s="40"/>
      <c r="AD195" s="40"/>
      <c r="AE195" s="40"/>
      <c r="AT195" s="19" t="s">
        <v>215</v>
      </c>
      <c r="AU195" s="19" t="s">
        <v>84</v>
      </c>
    </row>
    <row r="196" s="2" customFormat="1" ht="24.15" customHeight="1">
      <c r="A196" s="40"/>
      <c r="B196" s="41"/>
      <c r="C196" s="208" t="s">
        <v>943</v>
      </c>
      <c r="D196" s="208" t="s">
        <v>208</v>
      </c>
      <c r="E196" s="209" t="s">
        <v>1129</v>
      </c>
      <c r="F196" s="210" t="s">
        <v>1130</v>
      </c>
      <c r="G196" s="211" t="s">
        <v>305</v>
      </c>
      <c r="H196" s="212">
        <v>0.001</v>
      </c>
      <c r="I196" s="213"/>
      <c r="J196" s="214">
        <f>ROUND(I196*H196,2)</f>
        <v>0</v>
      </c>
      <c r="K196" s="210" t="s">
        <v>212</v>
      </c>
      <c r="L196" s="46"/>
      <c r="M196" s="215" t="s">
        <v>19</v>
      </c>
      <c r="N196" s="216" t="s">
        <v>46</v>
      </c>
      <c r="O196" s="86"/>
      <c r="P196" s="217">
        <f>O196*H196</f>
        <v>0</v>
      </c>
      <c r="Q196" s="217">
        <v>0</v>
      </c>
      <c r="R196" s="217">
        <f>Q196*H196</f>
        <v>0</v>
      </c>
      <c r="S196" s="217">
        <v>0</v>
      </c>
      <c r="T196" s="218">
        <f>S196*H196</f>
        <v>0</v>
      </c>
      <c r="U196" s="40"/>
      <c r="V196" s="40"/>
      <c r="W196" s="40"/>
      <c r="X196" s="40"/>
      <c r="Y196" s="40"/>
      <c r="Z196" s="40"/>
      <c r="AA196" s="40"/>
      <c r="AB196" s="40"/>
      <c r="AC196" s="40"/>
      <c r="AD196" s="40"/>
      <c r="AE196" s="40"/>
      <c r="AR196" s="219" t="s">
        <v>358</v>
      </c>
      <c r="AT196" s="219" t="s">
        <v>208</v>
      </c>
      <c r="AU196" s="219" t="s">
        <v>84</v>
      </c>
      <c r="AY196" s="19" t="s">
        <v>207</v>
      </c>
      <c r="BE196" s="220">
        <f>IF(N196="základní",J196,0)</f>
        <v>0</v>
      </c>
      <c r="BF196" s="220">
        <f>IF(N196="snížená",J196,0)</f>
        <v>0</v>
      </c>
      <c r="BG196" s="220">
        <f>IF(N196="zákl. přenesená",J196,0)</f>
        <v>0</v>
      </c>
      <c r="BH196" s="220">
        <f>IF(N196="sníž. přenesená",J196,0)</f>
        <v>0</v>
      </c>
      <c r="BI196" s="220">
        <f>IF(N196="nulová",J196,0)</f>
        <v>0</v>
      </c>
      <c r="BJ196" s="19" t="s">
        <v>82</v>
      </c>
      <c r="BK196" s="220">
        <f>ROUND(I196*H196,2)</f>
        <v>0</v>
      </c>
      <c r="BL196" s="19" t="s">
        <v>358</v>
      </c>
      <c r="BM196" s="219" t="s">
        <v>1131</v>
      </c>
    </row>
    <row r="197" s="2" customFormat="1">
      <c r="A197" s="40"/>
      <c r="B197" s="41"/>
      <c r="C197" s="42"/>
      <c r="D197" s="221" t="s">
        <v>215</v>
      </c>
      <c r="E197" s="42"/>
      <c r="F197" s="222" t="s">
        <v>994</v>
      </c>
      <c r="G197" s="42"/>
      <c r="H197" s="42"/>
      <c r="I197" s="223"/>
      <c r="J197" s="42"/>
      <c r="K197" s="42"/>
      <c r="L197" s="46"/>
      <c r="M197" s="224"/>
      <c r="N197" s="225"/>
      <c r="O197" s="86"/>
      <c r="P197" s="86"/>
      <c r="Q197" s="86"/>
      <c r="R197" s="86"/>
      <c r="S197" s="86"/>
      <c r="T197" s="87"/>
      <c r="U197" s="40"/>
      <c r="V197" s="40"/>
      <c r="W197" s="40"/>
      <c r="X197" s="40"/>
      <c r="Y197" s="40"/>
      <c r="Z197" s="40"/>
      <c r="AA197" s="40"/>
      <c r="AB197" s="40"/>
      <c r="AC197" s="40"/>
      <c r="AD197" s="40"/>
      <c r="AE197" s="40"/>
      <c r="AT197" s="19" t="s">
        <v>215</v>
      </c>
      <c r="AU197" s="19" t="s">
        <v>84</v>
      </c>
    </row>
    <row r="198" s="11" customFormat="1" ht="25.92" customHeight="1">
      <c r="A198" s="11"/>
      <c r="B198" s="194"/>
      <c r="C198" s="195"/>
      <c r="D198" s="196" t="s">
        <v>74</v>
      </c>
      <c r="E198" s="197" t="s">
        <v>339</v>
      </c>
      <c r="F198" s="197" t="s">
        <v>1132</v>
      </c>
      <c r="G198" s="195"/>
      <c r="H198" s="195"/>
      <c r="I198" s="198"/>
      <c r="J198" s="199">
        <f>BK198</f>
        <v>0</v>
      </c>
      <c r="K198" s="195"/>
      <c r="L198" s="200"/>
      <c r="M198" s="201"/>
      <c r="N198" s="202"/>
      <c r="O198" s="202"/>
      <c r="P198" s="203">
        <f>P199+P204</f>
        <v>0</v>
      </c>
      <c r="Q198" s="202"/>
      <c r="R198" s="203">
        <f>R199+R204</f>
        <v>0.042067399999999998</v>
      </c>
      <c r="S198" s="202"/>
      <c r="T198" s="204">
        <f>T199+T204</f>
        <v>0</v>
      </c>
      <c r="U198" s="11"/>
      <c r="V198" s="11"/>
      <c r="W198" s="11"/>
      <c r="X198" s="11"/>
      <c r="Y198" s="11"/>
      <c r="Z198" s="11"/>
      <c r="AA198" s="11"/>
      <c r="AB198" s="11"/>
      <c r="AC198" s="11"/>
      <c r="AD198" s="11"/>
      <c r="AE198" s="11"/>
      <c r="AR198" s="205" t="s">
        <v>97</v>
      </c>
      <c r="AT198" s="206" t="s">
        <v>74</v>
      </c>
      <c r="AU198" s="206" t="s">
        <v>75</v>
      </c>
      <c r="AY198" s="205" t="s">
        <v>207</v>
      </c>
      <c r="BK198" s="207">
        <f>BK199+BK204</f>
        <v>0</v>
      </c>
    </row>
    <row r="199" s="11" customFormat="1" ht="22.8" customHeight="1">
      <c r="A199" s="11"/>
      <c r="B199" s="194"/>
      <c r="C199" s="195"/>
      <c r="D199" s="196" t="s">
        <v>74</v>
      </c>
      <c r="E199" s="237" t="s">
        <v>1133</v>
      </c>
      <c r="F199" s="237" t="s">
        <v>1134</v>
      </c>
      <c r="G199" s="195"/>
      <c r="H199" s="195"/>
      <c r="I199" s="198"/>
      <c r="J199" s="238">
        <f>BK199</f>
        <v>0</v>
      </c>
      <c r="K199" s="195"/>
      <c r="L199" s="200"/>
      <c r="M199" s="201"/>
      <c r="N199" s="202"/>
      <c r="O199" s="202"/>
      <c r="P199" s="203">
        <f>SUM(P200:P203)</f>
        <v>0</v>
      </c>
      <c r="Q199" s="202"/>
      <c r="R199" s="203">
        <f>SUM(R200:R203)</f>
        <v>0.042067399999999998</v>
      </c>
      <c r="S199" s="202"/>
      <c r="T199" s="204">
        <f>SUM(T200:T203)</f>
        <v>0</v>
      </c>
      <c r="U199" s="11"/>
      <c r="V199" s="11"/>
      <c r="W199" s="11"/>
      <c r="X199" s="11"/>
      <c r="Y199" s="11"/>
      <c r="Z199" s="11"/>
      <c r="AA199" s="11"/>
      <c r="AB199" s="11"/>
      <c r="AC199" s="11"/>
      <c r="AD199" s="11"/>
      <c r="AE199" s="11"/>
      <c r="AR199" s="205" t="s">
        <v>97</v>
      </c>
      <c r="AT199" s="206" t="s">
        <v>74</v>
      </c>
      <c r="AU199" s="206" t="s">
        <v>82</v>
      </c>
      <c r="AY199" s="205" t="s">
        <v>207</v>
      </c>
      <c r="BK199" s="207">
        <f>SUM(BK200:BK203)</f>
        <v>0</v>
      </c>
    </row>
    <row r="200" s="2" customFormat="1" ht="14.4" customHeight="1">
      <c r="A200" s="40"/>
      <c r="B200" s="41"/>
      <c r="C200" s="208" t="s">
        <v>950</v>
      </c>
      <c r="D200" s="208" t="s">
        <v>208</v>
      </c>
      <c r="E200" s="209" t="s">
        <v>1135</v>
      </c>
      <c r="F200" s="210" t="s">
        <v>1136</v>
      </c>
      <c r="G200" s="211" t="s">
        <v>353</v>
      </c>
      <c r="H200" s="212">
        <v>5</v>
      </c>
      <c r="I200" s="213"/>
      <c r="J200" s="214">
        <f>ROUND(I200*H200,2)</f>
        <v>0</v>
      </c>
      <c r="K200" s="210" t="s">
        <v>212</v>
      </c>
      <c r="L200" s="46"/>
      <c r="M200" s="215" t="s">
        <v>19</v>
      </c>
      <c r="N200" s="216" t="s">
        <v>46</v>
      </c>
      <c r="O200" s="86"/>
      <c r="P200" s="217">
        <f>O200*H200</f>
        <v>0</v>
      </c>
      <c r="Q200" s="217">
        <v>0.0048599999999999997</v>
      </c>
      <c r="R200" s="217">
        <f>Q200*H200</f>
        <v>0.024299999999999999</v>
      </c>
      <c r="S200" s="217">
        <v>0</v>
      </c>
      <c r="T200" s="218">
        <f>S200*H200</f>
        <v>0</v>
      </c>
      <c r="U200" s="40"/>
      <c r="V200" s="40"/>
      <c r="W200" s="40"/>
      <c r="X200" s="40"/>
      <c r="Y200" s="40"/>
      <c r="Z200" s="40"/>
      <c r="AA200" s="40"/>
      <c r="AB200" s="40"/>
      <c r="AC200" s="40"/>
      <c r="AD200" s="40"/>
      <c r="AE200" s="40"/>
      <c r="AR200" s="219" t="s">
        <v>213</v>
      </c>
      <c r="AT200" s="219" t="s">
        <v>208</v>
      </c>
      <c r="AU200" s="219" t="s">
        <v>84</v>
      </c>
      <c r="AY200" s="19" t="s">
        <v>207</v>
      </c>
      <c r="BE200" s="220">
        <f>IF(N200="základní",J200,0)</f>
        <v>0</v>
      </c>
      <c r="BF200" s="220">
        <f>IF(N200="snížená",J200,0)</f>
        <v>0</v>
      </c>
      <c r="BG200" s="220">
        <f>IF(N200="zákl. přenesená",J200,0)</f>
        <v>0</v>
      </c>
      <c r="BH200" s="220">
        <f>IF(N200="sníž. přenesená",J200,0)</f>
        <v>0</v>
      </c>
      <c r="BI200" s="220">
        <f>IF(N200="nulová",J200,0)</f>
        <v>0</v>
      </c>
      <c r="BJ200" s="19" t="s">
        <v>82</v>
      </c>
      <c r="BK200" s="220">
        <f>ROUND(I200*H200,2)</f>
        <v>0</v>
      </c>
      <c r="BL200" s="19" t="s">
        <v>213</v>
      </c>
      <c r="BM200" s="219" t="s">
        <v>1137</v>
      </c>
    </row>
    <row r="201" s="2" customFormat="1">
      <c r="A201" s="40"/>
      <c r="B201" s="41"/>
      <c r="C201" s="42"/>
      <c r="D201" s="221" t="s">
        <v>215</v>
      </c>
      <c r="E201" s="42"/>
      <c r="F201" s="222" t="s">
        <v>1138</v>
      </c>
      <c r="G201" s="42"/>
      <c r="H201" s="42"/>
      <c r="I201" s="223"/>
      <c r="J201" s="42"/>
      <c r="K201" s="42"/>
      <c r="L201" s="46"/>
      <c r="M201" s="224"/>
      <c r="N201" s="225"/>
      <c r="O201" s="86"/>
      <c r="P201" s="86"/>
      <c r="Q201" s="86"/>
      <c r="R201" s="86"/>
      <c r="S201" s="86"/>
      <c r="T201" s="87"/>
      <c r="U201" s="40"/>
      <c r="V201" s="40"/>
      <c r="W201" s="40"/>
      <c r="X201" s="40"/>
      <c r="Y201" s="40"/>
      <c r="Z201" s="40"/>
      <c r="AA201" s="40"/>
      <c r="AB201" s="40"/>
      <c r="AC201" s="40"/>
      <c r="AD201" s="40"/>
      <c r="AE201" s="40"/>
      <c r="AT201" s="19" t="s">
        <v>215</v>
      </c>
      <c r="AU201" s="19" t="s">
        <v>84</v>
      </c>
    </row>
    <row r="202" s="2" customFormat="1" ht="14.4" customHeight="1">
      <c r="A202" s="40"/>
      <c r="B202" s="41"/>
      <c r="C202" s="260" t="s">
        <v>955</v>
      </c>
      <c r="D202" s="260" t="s">
        <v>339</v>
      </c>
      <c r="E202" s="261" t="s">
        <v>1139</v>
      </c>
      <c r="F202" s="262" t="s">
        <v>1140</v>
      </c>
      <c r="G202" s="263" t="s">
        <v>353</v>
      </c>
      <c r="H202" s="264">
        <v>5.1799999999999997</v>
      </c>
      <c r="I202" s="265"/>
      <c r="J202" s="266">
        <f>ROUND(I202*H202,2)</f>
        <v>0</v>
      </c>
      <c r="K202" s="262" t="s">
        <v>19</v>
      </c>
      <c r="L202" s="267"/>
      <c r="M202" s="268" t="s">
        <v>19</v>
      </c>
      <c r="N202" s="269" t="s">
        <v>46</v>
      </c>
      <c r="O202" s="86"/>
      <c r="P202" s="217">
        <f>O202*H202</f>
        <v>0</v>
      </c>
      <c r="Q202" s="217">
        <v>0.0034299999999999999</v>
      </c>
      <c r="R202" s="217">
        <f>Q202*H202</f>
        <v>0.017767399999999999</v>
      </c>
      <c r="S202" s="217">
        <v>0</v>
      </c>
      <c r="T202" s="218">
        <f>S202*H202</f>
        <v>0</v>
      </c>
      <c r="U202" s="40"/>
      <c r="V202" s="40"/>
      <c r="W202" s="40"/>
      <c r="X202" s="40"/>
      <c r="Y202" s="40"/>
      <c r="Z202" s="40"/>
      <c r="AA202" s="40"/>
      <c r="AB202" s="40"/>
      <c r="AC202" s="40"/>
      <c r="AD202" s="40"/>
      <c r="AE202" s="40"/>
      <c r="AR202" s="219" t="s">
        <v>1092</v>
      </c>
      <c r="AT202" s="219" t="s">
        <v>339</v>
      </c>
      <c r="AU202" s="219" t="s">
        <v>84</v>
      </c>
      <c r="AY202" s="19" t="s">
        <v>207</v>
      </c>
      <c r="BE202" s="220">
        <f>IF(N202="základní",J202,0)</f>
        <v>0</v>
      </c>
      <c r="BF202" s="220">
        <f>IF(N202="snížená",J202,0)</f>
        <v>0</v>
      </c>
      <c r="BG202" s="220">
        <f>IF(N202="zákl. přenesená",J202,0)</f>
        <v>0</v>
      </c>
      <c r="BH202" s="220">
        <f>IF(N202="sníž. přenesená",J202,0)</f>
        <v>0</v>
      </c>
      <c r="BI202" s="220">
        <f>IF(N202="nulová",J202,0)</f>
        <v>0</v>
      </c>
      <c r="BJ202" s="19" t="s">
        <v>82</v>
      </c>
      <c r="BK202" s="220">
        <f>ROUND(I202*H202,2)</f>
        <v>0</v>
      </c>
      <c r="BL202" s="19" t="s">
        <v>213</v>
      </c>
      <c r="BM202" s="219" t="s">
        <v>1141</v>
      </c>
    </row>
    <row r="203" s="13" customFormat="1">
      <c r="A203" s="13"/>
      <c r="B203" s="239"/>
      <c r="C203" s="240"/>
      <c r="D203" s="221" t="s">
        <v>293</v>
      </c>
      <c r="E203" s="240"/>
      <c r="F203" s="242" t="s">
        <v>1142</v>
      </c>
      <c r="G203" s="240"/>
      <c r="H203" s="243">
        <v>5.1799999999999997</v>
      </c>
      <c r="I203" s="244"/>
      <c r="J203" s="240"/>
      <c r="K203" s="240"/>
      <c r="L203" s="245"/>
      <c r="M203" s="246"/>
      <c r="N203" s="247"/>
      <c r="O203" s="247"/>
      <c r="P203" s="247"/>
      <c r="Q203" s="247"/>
      <c r="R203" s="247"/>
      <c r="S203" s="247"/>
      <c r="T203" s="248"/>
      <c r="U203" s="13"/>
      <c r="V203" s="13"/>
      <c r="W203" s="13"/>
      <c r="X203" s="13"/>
      <c r="Y203" s="13"/>
      <c r="Z203" s="13"/>
      <c r="AA203" s="13"/>
      <c r="AB203" s="13"/>
      <c r="AC203" s="13"/>
      <c r="AD203" s="13"/>
      <c r="AE203" s="13"/>
      <c r="AT203" s="249" t="s">
        <v>293</v>
      </c>
      <c r="AU203" s="249" t="s">
        <v>84</v>
      </c>
      <c r="AV203" s="13" t="s">
        <v>84</v>
      </c>
      <c r="AW203" s="13" t="s">
        <v>4</v>
      </c>
      <c r="AX203" s="13" t="s">
        <v>82</v>
      </c>
      <c r="AY203" s="249" t="s">
        <v>207</v>
      </c>
    </row>
    <row r="204" s="11" customFormat="1" ht="22.8" customHeight="1">
      <c r="A204" s="11"/>
      <c r="B204" s="194"/>
      <c r="C204" s="195"/>
      <c r="D204" s="196" t="s">
        <v>74</v>
      </c>
      <c r="E204" s="237" t="s">
        <v>1143</v>
      </c>
      <c r="F204" s="237" t="s">
        <v>1144</v>
      </c>
      <c r="G204" s="195"/>
      <c r="H204" s="195"/>
      <c r="I204" s="198"/>
      <c r="J204" s="238">
        <f>BK204</f>
        <v>0</v>
      </c>
      <c r="K204" s="195"/>
      <c r="L204" s="200"/>
      <c r="M204" s="201"/>
      <c r="N204" s="202"/>
      <c r="O204" s="202"/>
      <c r="P204" s="203">
        <f>SUM(P205:P206)</f>
        <v>0</v>
      </c>
      <c r="Q204" s="202"/>
      <c r="R204" s="203">
        <f>SUM(R205:R206)</f>
        <v>0</v>
      </c>
      <c r="S204" s="202"/>
      <c r="T204" s="204">
        <f>SUM(T205:T206)</f>
        <v>0</v>
      </c>
      <c r="U204" s="11"/>
      <c r="V204" s="11"/>
      <c r="W204" s="11"/>
      <c r="X204" s="11"/>
      <c r="Y204" s="11"/>
      <c r="Z204" s="11"/>
      <c r="AA204" s="11"/>
      <c r="AB204" s="11"/>
      <c r="AC204" s="11"/>
      <c r="AD204" s="11"/>
      <c r="AE204" s="11"/>
      <c r="AR204" s="205" t="s">
        <v>97</v>
      </c>
      <c r="AT204" s="206" t="s">
        <v>74</v>
      </c>
      <c r="AU204" s="206" t="s">
        <v>82</v>
      </c>
      <c r="AY204" s="205" t="s">
        <v>207</v>
      </c>
      <c r="BK204" s="207">
        <f>SUM(BK205:BK206)</f>
        <v>0</v>
      </c>
    </row>
    <row r="205" s="2" customFormat="1" ht="14.4" customHeight="1">
      <c r="A205" s="40"/>
      <c r="B205" s="41"/>
      <c r="C205" s="208" t="s">
        <v>961</v>
      </c>
      <c r="D205" s="208" t="s">
        <v>208</v>
      </c>
      <c r="E205" s="209" t="s">
        <v>1145</v>
      </c>
      <c r="F205" s="210" t="s">
        <v>1146</v>
      </c>
      <c r="G205" s="211" t="s">
        <v>290</v>
      </c>
      <c r="H205" s="212">
        <v>7.2000000000000002</v>
      </c>
      <c r="I205" s="213"/>
      <c r="J205" s="214">
        <f>ROUND(I205*H205,2)</f>
        <v>0</v>
      </c>
      <c r="K205" s="210" t="s">
        <v>212</v>
      </c>
      <c r="L205" s="46"/>
      <c r="M205" s="215" t="s">
        <v>19</v>
      </c>
      <c r="N205" s="216" t="s">
        <v>46</v>
      </c>
      <c r="O205" s="86"/>
      <c r="P205" s="217">
        <f>O205*H205</f>
        <v>0</v>
      </c>
      <c r="Q205" s="217">
        <v>0</v>
      </c>
      <c r="R205" s="217">
        <f>Q205*H205</f>
        <v>0</v>
      </c>
      <c r="S205" s="217">
        <v>0</v>
      </c>
      <c r="T205" s="218">
        <f>S205*H205</f>
        <v>0</v>
      </c>
      <c r="U205" s="40"/>
      <c r="V205" s="40"/>
      <c r="W205" s="40"/>
      <c r="X205" s="40"/>
      <c r="Y205" s="40"/>
      <c r="Z205" s="40"/>
      <c r="AA205" s="40"/>
      <c r="AB205" s="40"/>
      <c r="AC205" s="40"/>
      <c r="AD205" s="40"/>
      <c r="AE205" s="40"/>
      <c r="AR205" s="219" t="s">
        <v>213</v>
      </c>
      <c r="AT205" s="219" t="s">
        <v>208</v>
      </c>
      <c r="AU205" s="219" t="s">
        <v>84</v>
      </c>
      <c r="AY205" s="19" t="s">
        <v>207</v>
      </c>
      <c r="BE205" s="220">
        <f>IF(N205="základní",J205,0)</f>
        <v>0</v>
      </c>
      <c r="BF205" s="220">
        <f>IF(N205="snížená",J205,0)</f>
        <v>0</v>
      </c>
      <c r="BG205" s="220">
        <f>IF(N205="zákl. přenesená",J205,0)</f>
        <v>0</v>
      </c>
      <c r="BH205" s="220">
        <f>IF(N205="sníž. přenesená",J205,0)</f>
        <v>0</v>
      </c>
      <c r="BI205" s="220">
        <f>IF(N205="nulová",J205,0)</f>
        <v>0</v>
      </c>
      <c r="BJ205" s="19" t="s">
        <v>82</v>
      </c>
      <c r="BK205" s="220">
        <f>ROUND(I205*H205,2)</f>
        <v>0</v>
      </c>
      <c r="BL205" s="19" t="s">
        <v>213</v>
      </c>
      <c r="BM205" s="219" t="s">
        <v>1147</v>
      </c>
    </row>
    <row r="206" s="2" customFormat="1">
      <c r="A206" s="40"/>
      <c r="B206" s="41"/>
      <c r="C206" s="42"/>
      <c r="D206" s="221" t="s">
        <v>215</v>
      </c>
      <c r="E206" s="42"/>
      <c r="F206" s="222" t="s">
        <v>1148</v>
      </c>
      <c r="G206" s="42"/>
      <c r="H206" s="42"/>
      <c r="I206" s="223"/>
      <c r="J206" s="42"/>
      <c r="K206" s="42"/>
      <c r="L206" s="46"/>
      <c r="M206" s="281"/>
      <c r="N206" s="282"/>
      <c r="O206" s="228"/>
      <c r="P206" s="228"/>
      <c r="Q206" s="228"/>
      <c r="R206" s="228"/>
      <c r="S206" s="228"/>
      <c r="T206" s="283"/>
      <c r="U206" s="40"/>
      <c r="V206" s="40"/>
      <c r="W206" s="40"/>
      <c r="X206" s="40"/>
      <c r="Y206" s="40"/>
      <c r="Z206" s="40"/>
      <c r="AA206" s="40"/>
      <c r="AB206" s="40"/>
      <c r="AC206" s="40"/>
      <c r="AD206" s="40"/>
      <c r="AE206" s="40"/>
      <c r="AT206" s="19" t="s">
        <v>215</v>
      </c>
      <c r="AU206" s="19" t="s">
        <v>84</v>
      </c>
    </row>
    <row r="207" s="2" customFormat="1" ht="6.96" customHeight="1">
      <c r="A207" s="40"/>
      <c r="B207" s="61"/>
      <c r="C207" s="62"/>
      <c r="D207" s="62"/>
      <c r="E207" s="62"/>
      <c r="F207" s="62"/>
      <c r="G207" s="62"/>
      <c r="H207" s="62"/>
      <c r="I207" s="62"/>
      <c r="J207" s="62"/>
      <c r="K207" s="62"/>
      <c r="L207" s="46"/>
      <c r="M207" s="40"/>
      <c r="O207" s="40"/>
      <c r="P207" s="40"/>
      <c r="Q207" s="40"/>
      <c r="R207" s="40"/>
      <c r="S207" s="40"/>
      <c r="T207" s="40"/>
      <c r="U207" s="40"/>
      <c r="V207" s="40"/>
      <c r="W207" s="40"/>
      <c r="X207" s="40"/>
      <c r="Y207" s="40"/>
      <c r="Z207" s="40"/>
      <c r="AA207" s="40"/>
      <c r="AB207" s="40"/>
      <c r="AC207" s="40"/>
      <c r="AD207" s="40"/>
      <c r="AE207" s="40"/>
    </row>
  </sheetData>
  <sheetProtection sheet="1" autoFilter="0" formatColumns="0" formatRows="0" objects="1" scenarios="1" spinCount="100000" saltValue="eOZHR79SbW3YUSa+fKMxk8ZjvHVnCvEJlNUc8NDhKSD7zS22f1ulsdm+7Vthq2hwp6WNT1xoKePMXmxEzzY/IQ==" hashValue="HWr3kn28RkfbTJBqYU0Yx0dZ1gRuqm3sWpmzvQfrOamXiLaWPjhj9zB0Q7hqdkcJJyOZ2IxOTyFiCCjc53RQLA==" algorithmName="SHA-512" password="CC35"/>
  <autoFilter ref="C97:K206"/>
  <mergeCells count="12">
    <mergeCell ref="E7:H7"/>
    <mergeCell ref="E9:H9"/>
    <mergeCell ref="E11:H11"/>
    <mergeCell ref="E20:H20"/>
    <mergeCell ref="E29:H29"/>
    <mergeCell ref="E50:H50"/>
    <mergeCell ref="E52:H52"/>
    <mergeCell ref="E54:H54"/>
    <mergeCell ref="E86:H86"/>
    <mergeCell ref="E88:H88"/>
    <mergeCell ref="E90:H9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140</v>
      </c>
    </row>
    <row r="3" s="1" customFormat="1" ht="6.96" customHeight="1">
      <c r="B3" s="141"/>
      <c r="C3" s="142"/>
      <c r="D3" s="142"/>
      <c r="E3" s="142"/>
      <c r="F3" s="142"/>
      <c r="G3" s="142"/>
      <c r="H3" s="142"/>
      <c r="I3" s="142"/>
      <c r="J3" s="142"/>
      <c r="K3" s="142"/>
      <c r="L3" s="22"/>
      <c r="AT3" s="19" t="s">
        <v>84</v>
      </c>
    </row>
    <row r="4" s="1" customFormat="1" ht="24.96" customHeight="1">
      <c r="B4" s="22"/>
      <c r="D4" s="143" t="s">
        <v>180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c r="B8" s="22"/>
      <c r="D8" s="145" t="s">
        <v>181</v>
      </c>
      <c r="L8" s="22"/>
    </row>
    <row r="9" s="1" customFormat="1" ht="16.5" customHeight="1">
      <c r="B9" s="22"/>
      <c r="E9" s="146" t="s">
        <v>720</v>
      </c>
      <c r="F9" s="1"/>
      <c r="G9" s="1"/>
      <c r="H9" s="1"/>
      <c r="L9" s="22"/>
    </row>
    <row r="10" s="1" customFormat="1" ht="12" customHeight="1">
      <c r="B10" s="22"/>
      <c r="D10" s="145" t="s">
        <v>183</v>
      </c>
      <c r="L10" s="22"/>
    </row>
    <row r="11" s="2" customFormat="1" ht="16.5" customHeight="1">
      <c r="A11" s="40"/>
      <c r="B11" s="46"/>
      <c r="C11" s="40"/>
      <c r="D11" s="40"/>
      <c r="E11" s="158" t="s">
        <v>1149</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263</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1150</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19</v>
      </c>
      <c r="G15" s="40"/>
      <c r="H15" s="40"/>
      <c r="I15" s="145" t="s">
        <v>20</v>
      </c>
      <c r="J15" s="135"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49" t="str">
        <f>'Rekapitulace stavby'!AN8</f>
        <v>17. 6. 2020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39</v>
      </c>
      <c r="E30" s="40"/>
      <c r="F30" s="40"/>
      <c r="G30" s="40"/>
      <c r="H30" s="40"/>
      <c r="I30" s="40"/>
      <c r="J30" s="40"/>
      <c r="K30" s="40"/>
      <c r="L30" s="147"/>
      <c r="S30" s="40"/>
      <c r="T30" s="40"/>
      <c r="U30" s="40"/>
      <c r="V30" s="40"/>
      <c r="W30" s="40"/>
      <c r="X30" s="40"/>
      <c r="Y30" s="40"/>
      <c r="Z30" s="40"/>
      <c r="AA30" s="40"/>
      <c r="AB30" s="40"/>
      <c r="AC30" s="40"/>
      <c r="AD30" s="40"/>
      <c r="AE30" s="40"/>
    </row>
    <row r="31" s="8" customFormat="1" ht="16.5" customHeight="1">
      <c r="A31" s="150"/>
      <c r="B31" s="151"/>
      <c r="C31" s="150"/>
      <c r="D31" s="150"/>
      <c r="E31" s="152" t="s">
        <v>19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41</v>
      </c>
      <c r="E34" s="40"/>
      <c r="F34" s="40"/>
      <c r="G34" s="40"/>
      <c r="H34" s="40"/>
      <c r="I34" s="40"/>
      <c r="J34" s="156">
        <f>ROUND(J96,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43</v>
      </c>
      <c r="G36" s="40"/>
      <c r="H36" s="40"/>
      <c r="I36" s="157" t="s">
        <v>42</v>
      </c>
      <c r="J36" s="157" t="s">
        <v>44</v>
      </c>
      <c r="K36" s="40"/>
      <c r="L36" s="147"/>
      <c r="S36" s="40"/>
      <c r="T36" s="40"/>
      <c r="U36" s="40"/>
      <c r="V36" s="40"/>
      <c r="W36" s="40"/>
      <c r="X36" s="40"/>
      <c r="Y36" s="40"/>
      <c r="Z36" s="40"/>
      <c r="AA36" s="40"/>
      <c r="AB36" s="40"/>
      <c r="AC36" s="40"/>
      <c r="AD36" s="40"/>
      <c r="AE36" s="40"/>
    </row>
    <row r="37" s="2" customFormat="1" ht="14.4" customHeight="1">
      <c r="A37" s="40"/>
      <c r="B37" s="46"/>
      <c r="C37" s="40"/>
      <c r="D37" s="158" t="s">
        <v>45</v>
      </c>
      <c r="E37" s="145" t="s">
        <v>46</v>
      </c>
      <c r="F37" s="159">
        <f>ROUND((SUM(BE96:BE117)),  2)</f>
        <v>0</v>
      </c>
      <c r="G37" s="40"/>
      <c r="H37" s="40"/>
      <c r="I37" s="160">
        <v>0.20999999999999999</v>
      </c>
      <c r="J37" s="159">
        <f>ROUND(((SUM(BE96:BE117))*I37),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47</v>
      </c>
      <c r="F38" s="159">
        <f>ROUND((SUM(BF96:BF117)),  2)</f>
        <v>0</v>
      </c>
      <c r="G38" s="40"/>
      <c r="H38" s="40"/>
      <c r="I38" s="160">
        <v>0.14999999999999999</v>
      </c>
      <c r="J38" s="159">
        <f>ROUND(((SUM(BF96:BF117))*I38),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48</v>
      </c>
      <c r="F39" s="159">
        <f>ROUND((SUM(BG96:BG117)),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49</v>
      </c>
      <c r="F40" s="159">
        <f>ROUND((SUM(BH96:BH117)),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50</v>
      </c>
      <c r="F41" s="159">
        <f>ROUND((SUM(BI96:BI117)),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51</v>
      </c>
      <c r="E43" s="163"/>
      <c r="F43" s="163"/>
      <c r="G43" s="164" t="s">
        <v>52</v>
      </c>
      <c r="H43" s="165" t="s">
        <v>53</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185</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 xml:space="preserve">Rekonstrukce  výpravní budovy v ŽST Planá u Marianských Lázní</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24"/>
      <c r="J53" s="24"/>
      <c r="K53" s="24"/>
      <c r="L53" s="22"/>
    </row>
    <row r="54" s="1" customFormat="1" ht="16.5" customHeight="1">
      <c r="B54" s="23"/>
      <c r="C54" s="24"/>
      <c r="D54" s="24"/>
      <c r="E54" s="172" t="s">
        <v>720</v>
      </c>
      <c r="F54" s="24"/>
      <c r="G54" s="24"/>
      <c r="H54" s="24"/>
      <c r="I54" s="24"/>
      <c r="J54" s="24"/>
      <c r="K54" s="24"/>
      <c r="L54" s="22"/>
    </row>
    <row r="55" s="1" customFormat="1" ht="12" customHeight="1">
      <c r="B55" s="23"/>
      <c r="C55" s="34" t="s">
        <v>183</v>
      </c>
      <c r="D55" s="24"/>
      <c r="E55" s="24"/>
      <c r="F55" s="24"/>
      <c r="G55" s="24"/>
      <c r="H55" s="24"/>
      <c r="I55" s="24"/>
      <c r="J55" s="24"/>
      <c r="K55" s="24"/>
      <c r="L55" s="22"/>
    </row>
    <row r="56" s="2" customFormat="1" ht="16.5" customHeight="1">
      <c r="A56" s="40"/>
      <c r="B56" s="41"/>
      <c r="C56" s="42"/>
      <c r="D56" s="42"/>
      <c r="E56" s="231" t="s">
        <v>1149</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263</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01 - Hromosvod</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17. 6. 2020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Správa železniční dopravní cesty</v>
      </c>
      <c r="G62" s="42"/>
      <c r="H62" s="42"/>
      <c r="I62" s="34" t="s">
        <v>33</v>
      </c>
      <c r="J62" s="38" t="str">
        <f>E25</f>
        <v>Viagnostics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186</v>
      </c>
      <c r="D65" s="174"/>
      <c r="E65" s="174"/>
      <c r="F65" s="174"/>
      <c r="G65" s="174"/>
      <c r="H65" s="174"/>
      <c r="I65" s="174"/>
      <c r="J65" s="175" t="s">
        <v>187</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73</v>
      </c>
      <c r="D67" s="42"/>
      <c r="E67" s="42"/>
      <c r="F67" s="42"/>
      <c r="G67" s="42"/>
      <c r="H67" s="42"/>
      <c r="I67" s="42"/>
      <c r="J67" s="104">
        <f>J96</f>
        <v>0</v>
      </c>
      <c r="K67" s="42"/>
      <c r="L67" s="147"/>
      <c r="S67" s="40"/>
      <c r="T67" s="40"/>
      <c r="U67" s="40"/>
      <c r="V67" s="40"/>
      <c r="W67" s="40"/>
      <c r="X67" s="40"/>
      <c r="Y67" s="40"/>
      <c r="Z67" s="40"/>
      <c r="AA67" s="40"/>
      <c r="AB67" s="40"/>
      <c r="AC67" s="40"/>
      <c r="AD67" s="40"/>
      <c r="AE67" s="40"/>
      <c r="AU67" s="19" t="s">
        <v>188</v>
      </c>
    </row>
    <row r="68" s="9" customFormat="1" ht="24.96" customHeight="1">
      <c r="A68" s="9"/>
      <c r="B68" s="177"/>
      <c r="C68" s="178"/>
      <c r="D68" s="179" t="s">
        <v>568</v>
      </c>
      <c r="E68" s="180"/>
      <c r="F68" s="180"/>
      <c r="G68" s="180"/>
      <c r="H68" s="180"/>
      <c r="I68" s="180"/>
      <c r="J68" s="181">
        <f>J97</f>
        <v>0</v>
      </c>
      <c r="K68" s="178"/>
      <c r="L68" s="182"/>
      <c r="S68" s="9"/>
      <c r="T68" s="9"/>
      <c r="U68" s="9"/>
      <c r="V68" s="9"/>
      <c r="W68" s="9"/>
      <c r="X68" s="9"/>
      <c r="Y68" s="9"/>
      <c r="Z68" s="9"/>
      <c r="AA68" s="9"/>
      <c r="AB68" s="9"/>
      <c r="AC68" s="9"/>
      <c r="AD68" s="9"/>
      <c r="AE68" s="9"/>
    </row>
    <row r="69" s="12" customFormat="1" ht="19.92" customHeight="1">
      <c r="A69" s="12"/>
      <c r="B69" s="232"/>
      <c r="C69" s="127"/>
      <c r="D69" s="233" t="s">
        <v>1151</v>
      </c>
      <c r="E69" s="234"/>
      <c r="F69" s="234"/>
      <c r="G69" s="234"/>
      <c r="H69" s="234"/>
      <c r="I69" s="234"/>
      <c r="J69" s="235">
        <f>J98</f>
        <v>0</v>
      </c>
      <c r="K69" s="127"/>
      <c r="L69" s="236"/>
      <c r="S69" s="12"/>
      <c r="T69" s="12"/>
      <c r="U69" s="12"/>
      <c r="V69" s="12"/>
      <c r="W69" s="12"/>
      <c r="X69" s="12"/>
      <c r="Y69" s="12"/>
      <c r="Z69" s="12"/>
      <c r="AA69" s="12"/>
      <c r="AB69" s="12"/>
      <c r="AC69" s="12"/>
      <c r="AD69" s="12"/>
      <c r="AE69" s="12"/>
    </row>
    <row r="70" s="9" customFormat="1" ht="24.96" customHeight="1">
      <c r="A70" s="9"/>
      <c r="B70" s="177"/>
      <c r="C70" s="178"/>
      <c r="D70" s="179" t="s">
        <v>997</v>
      </c>
      <c r="E70" s="180"/>
      <c r="F70" s="180"/>
      <c r="G70" s="180"/>
      <c r="H70" s="180"/>
      <c r="I70" s="180"/>
      <c r="J70" s="181">
        <f>J112</f>
        <v>0</v>
      </c>
      <c r="K70" s="178"/>
      <c r="L70" s="182"/>
      <c r="S70" s="9"/>
      <c r="T70" s="9"/>
      <c r="U70" s="9"/>
      <c r="V70" s="9"/>
      <c r="W70" s="9"/>
      <c r="X70" s="9"/>
      <c r="Y70" s="9"/>
      <c r="Z70" s="9"/>
      <c r="AA70" s="9"/>
      <c r="AB70" s="9"/>
      <c r="AC70" s="9"/>
      <c r="AD70" s="9"/>
      <c r="AE70" s="9"/>
    </row>
    <row r="71" s="12" customFormat="1" ht="19.92" customHeight="1">
      <c r="A71" s="12"/>
      <c r="B71" s="232"/>
      <c r="C71" s="127"/>
      <c r="D71" s="233" t="s">
        <v>1152</v>
      </c>
      <c r="E71" s="234"/>
      <c r="F71" s="234"/>
      <c r="G71" s="234"/>
      <c r="H71" s="234"/>
      <c r="I71" s="234"/>
      <c r="J71" s="235">
        <f>J113</f>
        <v>0</v>
      </c>
      <c r="K71" s="127"/>
      <c r="L71" s="236"/>
      <c r="S71" s="12"/>
      <c r="T71" s="12"/>
      <c r="U71" s="12"/>
      <c r="V71" s="12"/>
      <c r="W71" s="12"/>
      <c r="X71" s="12"/>
      <c r="Y71" s="12"/>
      <c r="Z71" s="12"/>
      <c r="AA71" s="12"/>
      <c r="AB71" s="12"/>
      <c r="AC71" s="12"/>
      <c r="AD71" s="12"/>
      <c r="AE71" s="12"/>
    </row>
    <row r="72" s="9" customFormat="1" ht="24.96" customHeight="1">
      <c r="A72" s="9"/>
      <c r="B72" s="177"/>
      <c r="C72" s="178"/>
      <c r="D72" s="179" t="s">
        <v>1153</v>
      </c>
      <c r="E72" s="180"/>
      <c r="F72" s="180"/>
      <c r="G72" s="180"/>
      <c r="H72" s="180"/>
      <c r="I72" s="180"/>
      <c r="J72" s="181">
        <f>J116</f>
        <v>0</v>
      </c>
      <c r="K72" s="178"/>
      <c r="L72" s="182"/>
      <c r="S72" s="9"/>
      <c r="T72" s="9"/>
      <c r="U72" s="9"/>
      <c r="V72" s="9"/>
      <c r="W72" s="9"/>
      <c r="X72" s="9"/>
      <c r="Y72" s="9"/>
      <c r="Z72" s="9"/>
      <c r="AA72" s="9"/>
      <c r="AB72" s="9"/>
      <c r="AC72" s="9"/>
      <c r="AD72" s="9"/>
      <c r="AE72" s="9"/>
    </row>
    <row r="73" s="2" customFormat="1" ht="21.84" customHeight="1">
      <c r="A73" s="40"/>
      <c r="B73" s="41"/>
      <c r="C73" s="42"/>
      <c r="D73" s="42"/>
      <c r="E73" s="42"/>
      <c r="F73" s="42"/>
      <c r="G73" s="42"/>
      <c r="H73" s="42"/>
      <c r="I73" s="42"/>
      <c r="J73" s="42"/>
      <c r="K73" s="42"/>
      <c r="L73" s="147"/>
      <c r="S73" s="40"/>
      <c r="T73" s="40"/>
      <c r="U73" s="40"/>
      <c r="V73" s="40"/>
      <c r="W73" s="40"/>
      <c r="X73" s="40"/>
      <c r="Y73" s="40"/>
      <c r="Z73" s="40"/>
      <c r="AA73" s="40"/>
      <c r="AB73" s="40"/>
      <c r="AC73" s="40"/>
      <c r="AD73" s="40"/>
      <c r="AE73" s="40"/>
    </row>
    <row r="74" s="2" customFormat="1" ht="6.96" customHeight="1">
      <c r="A74" s="40"/>
      <c r="B74" s="61"/>
      <c r="C74" s="62"/>
      <c r="D74" s="62"/>
      <c r="E74" s="62"/>
      <c r="F74" s="62"/>
      <c r="G74" s="62"/>
      <c r="H74" s="62"/>
      <c r="I74" s="62"/>
      <c r="J74" s="62"/>
      <c r="K74" s="62"/>
      <c r="L74" s="147"/>
      <c r="S74" s="40"/>
      <c r="T74" s="40"/>
      <c r="U74" s="40"/>
      <c r="V74" s="40"/>
      <c r="W74" s="40"/>
      <c r="X74" s="40"/>
      <c r="Y74" s="40"/>
      <c r="Z74" s="40"/>
      <c r="AA74" s="40"/>
      <c r="AB74" s="40"/>
      <c r="AC74" s="40"/>
      <c r="AD74" s="40"/>
      <c r="AE74" s="40"/>
    </row>
    <row r="78" s="2" customFormat="1" ht="6.96" customHeight="1">
      <c r="A78" s="40"/>
      <c r="B78" s="63"/>
      <c r="C78" s="64"/>
      <c r="D78" s="64"/>
      <c r="E78" s="64"/>
      <c r="F78" s="64"/>
      <c r="G78" s="64"/>
      <c r="H78" s="64"/>
      <c r="I78" s="64"/>
      <c r="J78" s="64"/>
      <c r="K78" s="64"/>
      <c r="L78" s="147"/>
      <c r="S78" s="40"/>
      <c r="T78" s="40"/>
      <c r="U78" s="40"/>
      <c r="V78" s="40"/>
      <c r="W78" s="40"/>
      <c r="X78" s="40"/>
      <c r="Y78" s="40"/>
      <c r="Z78" s="40"/>
      <c r="AA78" s="40"/>
      <c r="AB78" s="40"/>
      <c r="AC78" s="40"/>
      <c r="AD78" s="40"/>
      <c r="AE78" s="40"/>
    </row>
    <row r="79" s="2" customFormat="1" ht="24.96" customHeight="1">
      <c r="A79" s="40"/>
      <c r="B79" s="41"/>
      <c r="C79" s="25" t="s">
        <v>191</v>
      </c>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12" customHeight="1">
      <c r="A81" s="40"/>
      <c r="B81" s="41"/>
      <c r="C81" s="34" t="s">
        <v>16</v>
      </c>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16.5" customHeight="1">
      <c r="A82" s="40"/>
      <c r="B82" s="41"/>
      <c r="C82" s="42"/>
      <c r="D82" s="42"/>
      <c r="E82" s="172" t="str">
        <f>E7</f>
        <v xml:space="preserve">Rekonstrukce  výpravní budovy v ŽST Planá u Marianských Lázní</v>
      </c>
      <c r="F82" s="34"/>
      <c r="G82" s="34"/>
      <c r="H82" s="34"/>
      <c r="I82" s="42"/>
      <c r="J82" s="42"/>
      <c r="K82" s="42"/>
      <c r="L82" s="147"/>
      <c r="S82" s="40"/>
      <c r="T82" s="40"/>
      <c r="U82" s="40"/>
      <c r="V82" s="40"/>
      <c r="W82" s="40"/>
      <c r="X82" s="40"/>
      <c r="Y82" s="40"/>
      <c r="Z82" s="40"/>
      <c r="AA82" s="40"/>
      <c r="AB82" s="40"/>
      <c r="AC82" s="40"/>
      <c r="AD82" s="40"/>
      <c r="AE82" s="40"/>
    </row>
    <row r="83" s="1" customFormat="1" ht="12" customHeight="1">
      <c r="B83" s="23"/>
      <c r="C83" s="34" t="s">
        <v>181</v>
      </c>
      <c r="D83" s="24"/>
      <c r="E83" s="24"/>
      <c r="F83" s="24"/>
      <c r="G83" s="24"/>
      <c r="H83" s="24"/>
      <c r="I83" s="24"/>
      <c r="J83" s="24"/>
      <c r="K83" s="24"/>
      <c r="L83" s="22"/>
    </row>
    <row r="84" s="1" customFormat="1" ht="16.5" customHeight="1">
      <c r="B84" s="23"/>
      <c r="C84" s="24"/>
      <c r="D84" s="24"/>
      <c r="E84" s="172" t="s">
        <v>720</v>
      </c>
      <c r="F84" s="24"/>
      <c r="G84" s="24"/>
      <c r="H84" s="24"/>
      <c r="I84" s="24"/>
      <c r="J84" s="24"/>
      <c r="K84" s="24"/>
      <c r="L84" s="22"/>
    </row>
    <row r="85" s="1" customFormat="1" ht="12" customHeight="1">
      <c r="B85" s="23"/>
      <c r="C85" s="34" t="s">
        <v>183</v>
      </c>
      <c r="D85" s="24"/>
      <c r="E85" s="24"/>
      <c r="F85" s="24"/>
      <c r="G85" s="24"/>
      <c r="H85" s="24"/>
      <c r="I85" s="24"/>
      <c r="J85" s="24"/>
      <c r="K85" s="24"/>
      <c r="L85" s="22"/>
    </row>
    <row r="86" s="2" customFormat="1" ht="16.5" customHeight="1">
      <c r="A86" s="40"/>
      <c r="B86" s="41"/>
      <c r="C86" s="42"/>
      <c r="D86" s="42"/>
      <c r="E86" s="231" t="s">
        <v>1149</v>
      </c>
      <c r="F86" s="42"/>
      <c r="G86" s="42"/>
      <c r="H86" s="42"/>
      <c r="I86" s="42"/>
      <c r="J86" s="42"/>
      <c r="K86" s="42"/>
      <c r="L86" s="147"/>
      <c r="S86" s="40"/>
      <c r="T86" s="40"/>
      <c r="U86" s="40"/>
      <c r="V86" s="40"/>
      <c r="W86" s="40"/>
      <c r="X86" s="40"/>
      <c r="Y86" s="40"/>
      <c r="Z86" s="40"/>
      <c r="AA86" s="40"/>
      <c r="AB86" s="40"/>
      <c r="AC86" s="40"/>
      <c r="AD86" s="40"/>
      <c r="AE86" s="40"/>
    </row>
    <row r="87" s="2" customFormat="1" ht="12" customHeight="1">
      <c r="A87" s="40"/>
      <c r="B87" s="41"/>
      <c r="C87" s="34" t="s">
        <v>263</v>
      </c>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16.5" customHeight="1">
      <c r="A88" s="40"/>
      <c r="B88" s="41"/>
      <c r="C88" s="42"/>
      <c r="D88" s="42"/>
      <c r="E88" s="71" t="str">
        <f>E13</f>
        <v>01 - Hromosvod</v>
      </c>
      <c r="F88" s="42"/>
      <c r="G88" s="42"/>
      <c r="H88" s="42"/>
      <c r="I88" s="42"/>
      <c r="J88" s="42"/>
      <c r="K88" s="42"/>
      <c r="L88" s="147"/>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2" customHeight="1">
      <c r="A90" s="40"/>
      <c r="B90" s="41"/>
      <c r="C90" s="34" t="s">
        <v>21</v>
      </c>
      <c r="D90" s="42"/>
      <c r="E90" s="42"/>
      <c r="F90" s="29" t="str">
        <f>F16</f>
        <v xml:space="preserve"> </v>
      </c>
      <c r="G90" s="42"/>
      <c r="H90" s="42"/>
      <c r="I90" s="34" t="s">
        <v>23</v>
      </c>
      <c r="J90" s="74" t="str">
        <f>IF(J16="","",J16)</f>
        <v>17. 6. 2020</v>
      </c>
      <c r="K90" s="42"/>
      <c r="L90" s="147"/>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2" customFormat="1" ht="15.15" customHeight="1">
      <c r="A92" s="40"/>
      <c r="B92" s="41"/>
      <c r="C92" s="34" t="s">
        <v>25</v>
      </c>
      <c r="D92" s="42"/>
      <c r="E92" s="42"/>
      <c r="F92" s="29" t="str">
        <f>E19</f>
        <v>Správa železniční dopravní cesty</v>
      </c>
      <c r="G92" s="42"/>
      <c r="H92" s="42"/>
      <c r="I92" s="34" t="s">
        <v>33</v>
      </c>
      <c r="J92" s="38" t="str">
        <f>E25</f>
        <v>Viagnostics s.r.o.</v>
      </c>
      <c r="K92" s="42"/>
      <c r="L92" s="147"/>
      <c r="S92" s="40"/>
      <c r="T92" s="40"/>
      <c r="U92" s="40"/>
      <c r="V92" s="40"/>
      <c r="W92" s="40"/>
      <c r="X92" s="40"/>
      <c r="Y92" s="40"/>
      <c r="Z92" s="40"/>
      <c r="AA92" s="40"/>
      <c r="AB92" s="40"/>
      <c r="AC92" s="40"/>
      <c r="AD92" s="40"/>
      <c r="AE92" s="40"/>
    </row>
    <row r="93" s="2" customFormat="1" ht="15.15" customHeight="1">
      <c r="A93" s="40"/>
      <c r="B93" s="41"/>
      <c r="C93" s="34" t="s">
        <v>31</v>
      </c>
      <c r="D93" s="42"/>
      <c r="E93" s="42"/>
      <c r="F93" s="29" t="str">
        <f>IF(E22="","",E22)</f>
        <v>Vyplň údaj</v>
      </c>
      <c r="G93" s="42"/>
      <c r="H93" s="42"/>
      <c r="I93" s="34" t="s">
        <v>38</v>
      </c>
      <c r="J93" s="38" t="str">
        <f>E28</f>
        <v xml:space="preserve"> </v>
      </c>
      <c r="K93" s="42"/>
      <c r="L93" s="147"/>
      <c r="S93" s="40"/>
      <c r="T93" s="40"/>
      <c r="U93" s="40"/>
      <c r="V93" s="40"/>
      <c r="W93" s="40"/>
      <c r="X93" s="40"/>
      <c r="Y93" s="40"/>
      <c r="Z93" s="40"/>
      <c r="AA93" s="40"/>
      <c r="AB93" s="40"/>
      <c r="AC93" s="40"/>
      <c r="AD93" s="40"/>
      <c r="AE93" s="40"/>
    </row>
    <row r="94" s="2" customFormat="1" ht="10.32" customHeight="1">
      <c r="A94" s="40"/>
      <c r="B94" s="41"/>
      <c r="C94" s="42"/>
      <c r="D94" s="42"/>
      <c r="E94" s="42"/>
      <c r="F94" s="42"/>
      <c r="G94" s="42"/>
      <c r="H94" s="42"/>
      <c r="I94" s="42"/>
      <c r="J94" s="42"/>
      <c r="K94" s="42"/>
      <c r="L94" s="147"/>
      <c r="S94" s="40"/>
      <c r="T94" s="40"/>
      <c r="U94" s="40"/>
      <c r="V94" s="40"/>
      <c r="W94" s="40"/>
      <c r="X94" s="40"/>
      <c r="Y94" s="40"/>
      <c r="Z94" s="40"/>
      <c r="AA94" s="40"/>
      <c r="AB94" s="40"/>
      <c r="AC94" s="40"/>
      <c r="AD94" s="40"/>
      <c r="AE94" s="40"/>
    </row>
    <row r="95" s="10" customFormat="1" ht="29.28" customHeight="1">
      <c r="A95" s="183"/>
      <c r="B95" s="184"/>
      <c r="C95" s="185" t="s">
        <v>192</v>
      </c>
      <c r="D95" s="186" t="s">
        <v>60</v>
      </c>
      <c r="E95" s="186" t="s">
        <v>56</v>
      </c>
      <c r="F95" s="186" t="s">
        <v>57</v>
      </c>
      <c r="G95" s="186" t="s">
        <v>193</v>
      </c>
      <c r="H95" s="186" t="s">
        <v>194</v>
      </c>
      <c r="I95" s="186" t="s">
        <v>195</v>
      </c>
      <c r="J95" s="186" t="s">
        <v>187</v>
      </c>
      <c r="K95" s="187" t="s">
        <v>196</v>
      </c>
      <c r="L95" s="188"/>
      <c r="M95" s="94" t="s">
        <v>19</v>
      </c>
      <c r="N95" s="95" t="s">
        <v>45</v>
      </c>
      <c r="O95" s="95" t="s">
        <v>197</v>
      </c>
      <c r="P95" s="95" t="s">
        <v>198</v>
      </c>
      <c r="Q95" s="95" t="s">
        <v>199</v>
      </c>
      <c r="R95" s="95" t="s">
        <v>200</v>
      </c>
      <c r="S95" s="95" t="s">
        <v>201</v>
      </c>
      <c r="T95" s="96" t="s">
        <v>202</v>
      </c>
      <c r="U95" s="183"/>
      <c r="V95" s="183"/>
      <c r="W95" s="183"/>
      <c r="X95" s="183"/>
      <c r="Y95" s="183"/>
      <c r="Z95" s="183"/>
      <c r="AA95" s="183"/>
      <c r="AB95" s="183"/>
      <c r="AC95" s="183"/>
      <c r="AD95" s="183"/>
      <c r="AE95" s="183"/>
    </row>
    <row r="96" s="2" customFormat="1" ht="22.8" customHeight="1">
      <c r="A96" s="40"/>
      <c r="B96" s="41"/>
      <c r="C96" s="101" t="s">
        <v>203</v>
      </c>
      <c r="D96" s="42"/>
      <c r="E96" s="42"/>
      <c r="F96" s="42"/>
      <c r="G96" s="42"/>
      <c r="H96" s="42"/>
      <c r="I96" s="42"/>
      <c r="J96" s="189">
        <f>BK96</f>
        <v>0</v>
      </c>
      <c r="K96" s="42"/>
      <c r="L96" s="46"/>
      <c r="M96" s="97"/>
      <c r="N96" s="190"/>
      <c r="O96" s="98"/>
      <c r="P96" s="191">
        <f>P97+P112+P116</f>
        <v>0</v>
      </c>
      <c r="Q96" s="98"/>
      <c r="R96" s="191">
        <f>R97+R112+R116</f>
        <v>0.053220000000000003</v>
      </c>
      <c r="S96" s="98"/>
      <c r="T96" s="192">
        <f>T97+T112+T116</f>
        <v>0</v>
      </c>
      <c r="U96" s="40"/>
      <c r="V96" s="40"/>
      <c r="W96" s="40"/>
      <c r="X96" s="40"/>
      <c r="Y96" s="40"/>
      <c r="Z96" s="40"/>
      <c r="AA96" s="40"/>
      <c r="AB96" s="40"/>
      <c r="AC96" s="40"/>
      <c r="AD96" s="40"/>
      <c r="AE96" s="40"/>
      <c r="AT96" s="19" t="s">
        <v>74</v>
      </c>
      <c r="AU96" s="19" t="s">
        <v>188</v>
      </c>
      <c r="BK96" s="193">
        <f>BK97+BK112+BK116</f>
        <v>0</v>
      </c>
    </row>
    <row r="97" s="11" customFormat="1" ht="25.92" customHeight="1">
      <c r="A97" s="11"/>
      <c r="B97" s="194"/>
      <c r="C97" s="195"/>
      <c r="D97" s="196" t="s">
        <v>74</v>
      </c>
      <c r="E97" s="197" t="s">
        <v>429</v>
      </c>
      <c r="F97" s="197" t="s">
        <v>594</v>
      </c>
      <c r="G97" s="195"/>
      <c r="H97" s="195"/>
      <c r="I97" s="198"/>
      <c r="J97" s="199">
        <f>BK97</f>
        <v>0</v>
      </c>
      <c r="K97" s="195"/>
      <c r="L97" s="200"/>
      <c r="M97" s="201"/>
      <c r="N97" s="202"/>
      <c r="O97" s="202"/>
      <c r="P97" s="203">
        <f>P98</f>
        <v>0</v>
      </c>
      <c r="Q97" s="202"/>
      <c r="R97" s="203">
        <f>R98</f>
        <v>0.051220000000000002</v>
      </c>
      <c r="S97" s="202"/>
      <c r="T97" s="204">
        <f>T98</f>
        <v>0</v>
      </c>
      <c r="U97" s="11"/>
      <c r="V97" s="11"/>
      <c r="W97" s="11"/>
      <c r="X97" s="11"/>
      <c r="Y97" s="11"/>
      <c r="Z97" s="11"/>
      <c r="AA97" s="11"/>
      <c r="AB97" s="11"/>
      <c r="AC97" s="11"/>
      <c r="AD97" s="11"/>
      <c r="AE97" s="11"/>
      <c r="AR97" s="205" t="s">
        <v>84</v>
      </c>
      <c r="AT97" s="206" t="s">
        <v>74</v>
      </c>
      <c r="AU97" s="206" t="s">
        <v>75</v>
      </c>
      <c r="AY97" s="205" t="s">
        <v>207</v>
      </c>
      <c r="BK97" s="207">
        <f>BK98</f>
        <v>0</v>
      </c>
    </row>
    <row r="98" s="11" customFormat="1" ht="22.8" customHeight="1">
      <c r="A98" s="11"/>
      <c r="B98" s="194"/>
      <c r="C98" s="195"/>
      <c r="D98" s="196" t="s">
        <v>74</v>
      </c>
      <c r="E98" s="237" t="s">
        <v>1154</v>
      </c>
      <c r="F98" s="237" t="s">
        <v>1155</v>
      </c>
      <c r="G98" s="195"/>
      <c r="H98" s="195"/>
      <c r="I98" s="198"/>
      <c r="J98" s="238">
        <f>BK98</f>
        <v>0</v>
      </c>
      <c r="K98" s="195"/>
      <c r="L98" s="200"/>
      <c r="M98" s="201"/>
      <c r="N98" s="202"/>
      <c r="O98" s="202"/>
      <c r="P98" s="203">
        <f>SUM(P99:P111)</f>
        <v>0</v>
      </c>
      <c r="Q98" s="202"/>
      <c r="R98" s="203">
        <f>SUM(R99:R111)</f>
        <v>0.051220000000000002</v>
      </c>
      <c r="S98" s="202"/>
      <c r="T98" s="204">
        <f>SUM(T99:T111)</f>
        <v>0</v>
      </c>
      <c r="U98" s="11"/>
      <c r="V98" s="11"/>
      <c r="W98" s="11"/>
      <c r="X98" s="11"/>
      <c r="Y98" s="11"/>
      <c r="Z98" s="11"/>
      <c r="AA98" s="11"/>
      <c r="AB98" s="11"/>
      <c r="AC98" s="11"/>
      <c r="AD98" s="11"/>
      <c r="AE98" s="11"/>
      <c r="AR98" s="205" t="s">
        <v>84</v>
      </c>
      <c r="AT98" s="206" t="s">
        <v>74</v>
      </c>
      <c r="AU98" s="206" t="s">
        <v>82</v>
      </c>
      <c r="AY98" s="205" t="s">
        <v>207</v>
      </c>
      <c r="BK98" s="207">
        <f>SUM(BK99:BK111)</f>
        <v>0</v>
      </c>
    </row>
    <row r="99" s="2" customFormat="1" ht="24.15" customHeight="1">
      <c r="A99" s="40"/>
      <c r="B99" s="41"/>
      <c r="C99" s="208" t="s">
        <v>82</v>
      </c>
      <c r="D99" s="208" t="s">
        <v>208</v>
      </c>
      <c r="E99" s="209" t="s">
        <v>1156</v>
      </c>
      <c r="F99" s="210" t="s">
        <v>1157</v>
      </c>
      <c r="G99" s="211" t="s">
        <v>317</v>
      </c>
      <c r="H99" s="212">
        <v>1</v>
      </c>
      <c r="I99" s="213"/>
      <c r="J99" s="214">
        <f>ROUND(I99*H99,2)</f>
        <v>0</v>
      </c>
      <c r="K99" s="210" t="s">
        <v>212</v>
      </c>
      <c r="L99" s="46"/>
      <c r="M99" s="215" t="s">
        <v>19</v>
      </c>
      <c r="N99" s="216" t="s">
        <v>46</v>
      </c>
      <c r="O99" s="86"/>
      <c r="P99" s="217">
        <f>O99*H99</f>
        <v>0</v>
      </c>
      <c r="Q99" s="217">
        <v>0</v>
      </c>
      <c r="R99" s="217">
        <f>Q99*H99</f>
        <v>0</v>
      </c>
      <c r="S99" s="217">
        <v>0</v>
      </c>
      <c r="T99" s="218">
        <f>S99*H99</f>
        <v>0</v>
      </c>
      <c r="U99" s="40"/>
      <c r="V99" s="40"/>
      <c r="W99" s="40"/>
      <c r="X99" s="40"/>
      <c r="Y99" s="40"/>
      <c r="Z99" s="40"/>
      <c r="AA99" s="40"/>
      <c r="AB99" s="40"/>
      <c r="AC99" s="40"/>
      <c r="AD99" s="40"/>
      <c r="AE99" s="40"/>
      <c r="AR99" s="219" t="s">
        <v>358</v>
      </c>
      <c r="AT99" s="219" t="s">
        <v>208</v>
      </c>
      <c r="AU99" s="219" t="s">
        <v>84</v>
      </c>
      <c r="AY99" s="19" t="s">
        <v>207</v>
      </c>
      <c r="BE99" s="220">
        <f>IF(N99="základní",J99,0)</f>
        <v>0</v>
      </c>
      <c r="BF99" s="220">
        <f>IF(N99="snížená",J99,0)</f>
        <v>0</v>
      </c>
      <c r="BG99" s="220">
        <f>IF(N99="zákl. přenesená",J99,0)</f>
        <v>0</v>
      </c>
      <c r="BH99" s="220">
        <f>IF(N99="sníž. přenesená",J99,0)</f>
        <v>0</v>
      </c>
      <c r="BI99" s="220">
        <f>IF(N99="nulová",J99,0)</f>
        <v>0</v>
      </c>
      <c r="BJ99" s="19" t="s">
        <v>82</v>
      </c>
      <c r="BK99" s="220">
        <f>ROUND(I99*H99,2)</f>
        <v>0</v>
      </c>
      <c r="BL99" s="19" t="s">
        <v>358</v>
      </c>
      <c r="BM99" s="219" t="s">
        <v>1158</v>
      </c>
    </row>
    <row r="100" s="2" customFormat="1" ht="14.4" customHeight="1">
      <c r="A100" s="40"/>
      <c r="B100" s="41"/>
      <c r="C100" s="260" t="s">
        <v>84</v>
      </c>
      <c r="D100" s="260" t="s">
        <v>339</v>
      </c>
      <c r="E100" s="261" t="s">
        <v>1159</v>
      </c>
      <c r="F100" s="262" t="s">
        <v>1160</v>
      </c>
      <c r="G100" s="263" t="s">
        <v>317</v>
      </c>
      <c r="H100" s="264">
        <v>1</v>
      </c>
      <c r="I100" s="265"/>
      <c r="J100" s="266">
        <f>ROUND(I100*H100,2)</f>
        <v>0</v>
      </c>
      <c r="K100" s="262" t="s">
        <v>19</v>
      </c>
      <c r="L100" s="267"/>
      <c r="M100" s="268" t="s">
        <v>19</v>
      </c>
      <c r="N100" s="269" t="s">
        <v>46</v>
      </c>
      <c r="O100" s="86"/>
      <c r="P100" s="217">
        <f>O100*H100</f>
        <v>0</v>
      </c>
      <c r="Q100" s="217">
        <v>0.00050000000000000001</v>
      </c>
      <c r="R100" s="217">
        <f>Q100*H100</f>
        <v>0.00050000000000000001</v>
      </c>
      <c r="S100" s="217">
        <v>0</v>
      </c>
      <c r="T100" s="218">
        <f>S100*H100</f>
        <v>0</v>
      </c>
      <c r="U100" s="40"/>
      <c r="V100" s="40"/>
      <c r="W100" s="40"/>
      <c r="X100" s="40"/>
      <c r="Y100" s="40"/>
      <c r="Z100" s="40"/>
      <c r="AA100" s="40"/>
      <c r="AB100" s="40"/>
      <c r="AC100" s="40"/>
      <c r="AD100" s="40"/>
      <c r="AE100" s="40"/>
      <c r="AR100" s="219" t="s">
        <v>886</v>
      </c>
      <c r="AT100" s="219" t="s">
        <v>339</v>
      </c>
      <c r="AU100" s="219" t="s">
        <v>84</v>
      </c>
      <c r="AY100" s="19" t="s">
        <v>207</v>
      </c>
      <c r="BE100" s="220">
        <f>IF(N100="základní",J100,0)</f>
        <v>0</v>
      </c>
      <c r="BF100" s="220">
        <f>IF(N100="snížená",J100,0)</f>
        <v>0</v>
      </c>
      <c r="BG100" s="220">
        <f>IF(N100="zákl. přenesená",J100,0)</f>
        <v>0</v>
      </c>
      <c r="BH100" s="220">
        <f>IF(N100="sníž. přenesená",J100,0)</f>
        <v>0</v>
      </c>
      <c r="BI100" s="220">
        <f>IF(N100="nulová",J100,0)</f>
        <v>0</v>
      </c>
      <c r="BJ100" s="19" t="s">
        <v>82</v>
      </c>
      <c r="BK100" s="220">
        <f>ROUND(I100*H100,2)</f>
        <v>0</v>
      </c>
      <c r="BL100" s="19" t="s">
        <v>358</v>
      </c>
      <c r="BM100" s="219" t="s">
        <v>1161</v>
      </c>
    </row>
    <row r="101" s="2" customFormat="1" ht="14.4" customHeight="1">
      <c r="A101" s="40"/>
      <c r="B101" s="41"/>
      <c r="C101" s="208" t="s">
        <v>97</v>
      </c>
      <c r="D101" s="208" t="s">
        <v>208</v>
      </c>
      <c r="E101" s="209" t="s">
        <v>1162</v>
      </c>
      <c r="F101" s="210" t="s">
        <v>1163</v>
      </c>
      <c r="G101" s="211" t="s">
        <v>353</v>
      </c>
      <c r="H101" s="212">
        <v>40</v>
      </c>
      <c r="I101" s="213"/>
      <c r="J101" s="214">
        <f>ROUND(I101*H101,2)</f>
        <v>0</v>
      </c>
      <c r="K101" s="210" t="s">
        <v>212</v>
      </c>
      <c r="L101" s="46"/>
      <c r="M101" s="215" t="s">
        <v>19</v>
      </c>
      <c r="N101" s="216" t="s">
        <v>46</v>
      </c>
      <c r="O101" s="86"/>
      <c r="P101" s="217">
        <f>O101*H101</f>
        <v>0</v>
      </c>
      <c r="Q101" s="217">
        <v>0</v>
      </c>
      <c r="R101" s="217">
        <f>Q101*H101</f>
        <v>0</v>
      </c>
      <c r="S101" s="217">
        <v>0</v>
      </c>
      <c r="T101" s="218">
        <f>S101*H101</f>
        <v>0</v>
      </c>
      <c r="U101" s="40"/>
      <c r="V101" s="40"/>
      <c r="W101" s="40"/>
      <c r="X101" s="40"/>
      <c r="Y101" s="40"/>
      <c r="Z101" s="40"/>
      <c r="AA101" s="40"/>
      <c r="AB101" s="40"/>
      <c r="AC101" s="40"/>
      <c r="AD101" s="40"/>
      <c r="AE101" s="40"/>
      <c r="AR101" s="219" t="s">
        <v>358</v>
      </c>
      <c r="AT101" s="219" t="s">
        <v>208</v>
      </c>
      <c r="AU101" s="219" t="s">
        <v>84</v>
      </c>
      <c r="AY101" s="19" t="s">
        <v>207</v>
      </c>
      <c r="BE101" s="220">
        <f>IF(N101="základní",J101,0)</f>
        <v>0</v>
      </c>
      <c r="BF101" s="220">
        <f>IF(N101="snížená",J101,0)</f>
        <v>0</v>
      </c>
      <c r="BG101" s="220">
        <f>IF(N101="zákl. přenesená",J101,0)</f>
        <v>0</v>
      </c>
      <c r="BH101" s="220">
        <f>IF(N101="sníž. přenesená",J101,0)</f>
        <v>0</v>
      </c>
      <c r="BI101" s="220">
        <f>IF(N101="nulová",J101,0)</f>
        <v>0</v>
      </c>
      <c r="BJ101" s="19" t="s">
        <v>82</v>
      </c>
      <c r="BK101" s="220">
        <f>ROUND(I101*H101,2)</f>
        <v>0</v>
      </c>
      <c r="BL101" s="19" t="s">
        <v>358</v>
      </c>
      <c r="BM101" s="219" t="s">
        <v>1164</v>
      </c>
    </row>
    <row r="102" s="2" customFormat="1">
      <c r="A102" s="40"/>
      <c r="B102" s="41"/>
      <c r="C102" s="42"/>
      <c r="D102" s="221" t="s">
        <v>215</v>
      </c>
      <c r="E102" s="42"/>
      <c r="F102" s="222" t="s">
        <v>1165</v>
      </c>
      <c r="G102" s="42"/>
      <c r="H102" s="42"/>
      <c r="I102" s="223"/>
      <c r="J102" s="42"/>
      <c r="K102" s="42"/>
      <c r="L102" s="46"/>
      <c r="M102" s="224"/>
      <c r="N102" s="225"/>
      <c r="O102" s="86"/>
      <c r="P102" s="86"/>
      <c r="Q102" s="86"/>
      <c r="R102" s="86"/>
      <c r="S102" s="86"/>
      <c r="T102" s="87"/>
      <c r="U102" s="40"/>
      <c r="V102" s="40"/>
      <c r="W102" s="40"/>
      <c r="X102" s="40"/>
      <c r="Y102" s="40"/>
      <c r="Z102" s="40"/>
      <c r="AA102" s="40"/>
      <c r="AB102" s="40"/>
      <c r="AC102" s="40"/>
      <c r="AD102" s="40"/>
      <c r="AE102" s="40"/>
      <c r="AT102" s="19" t="s">
        <v>215</v>
      </c>
      <c r="AU102" s="19" t="s">
        <v>84</v>
      </c>
    </row>
    <row r="103" s="2" customFormat="1" ht="24.15" customHeight="1">
      <c r="A103" s="40"/>
      <c r="B103" s="41"/>
      <c r="C103" s="260" t="s">
        <v>225</v>
      </c>
      <c r="D103" s="260" t="s">
        <v>339</v>
      </c>
      <c r="E103" s="261" t="s">
        <v>1166</v>
      </c>
      <c r="F103" s="262" t="s">
        <v>1167</v>
      </c>
      <c r="G103" s="263" t="s">
        <v>353</v>
      </c>
      <c r="H103" s="264">
        <v>40</v>
      </c>
      <c r="I103" s="265"/>
      <c r="J103" s="266">
        <f>ROUND(I103*H103,2)</f>
        <v>0</v>
      </c>
      <c r="K103" s="262" t="s">
        <v>19</v>
      </c>
      <c r="L103" s="267"/>
      <c r="M103" s="268" t="s">
        <v>19</v>
      </c>
      <c r="N103" s="269" t="s">
        <v>46</v>
      </c>
      <c r="O103" s="86"/>
      <c r="P103" s="217">
        <f>O103*H103</f>
        <v>0</v>
      </c>
      <c r="Q103" s="217">
        <v>0.001</v>
      </c>
      <c r="R103" s="217">
        <f>Q103*H103</f>
        <v>0.040000000000000001</v>
      </c>
      <c r="S103" s="217">
        <v>0</v>
      </c>
      <c r="T103" s="218">
        <f>S103*H103</f>
        <v>0</v>
      </c>
      <c r="U103" s="40"/>
      <c r="V103" s="40"/>
      <c r="W103" s="40"/>
      <c r="X103" s="40"/>
      <c r="Y103" s="40"/>
      <c r="Z103" s="40"/>
      <c r="AA103" s="40"/>
      <c r="AB103" s="40"/>
      <c r="AC103" s="40"/>
      <c r="AD103" s="40"/>
      <c r="AE103" s="40"/>
      <c r="AR103" s="219" t="s">
        <v>886</v>
      </c>
      <c r="AT103" s="219" t="s">
        <v>339</v>
      </c>
      <c r="AU103" s="219" t="s">
        <v>84</v>
      </c>
      <c r="AY103" s="19" t="s">
        <v>207</v>
      </c>
      <c r="BE103" s="220">
        <f>IF(N103="základní",J103,0)</f>
        <v>0</v>
      </c>
      <c r="BF103" s="220">
        <f>IF(N103="snížená",J103,0)</f>
        <v>0</v>
      </c>
      <c r="BG103" s="220">
        <f>IF(N103="zákl. přenesená",J103,0)</f>
        <v>0</v>
      </c>
      <c r="BH103" s="220">
        <f>IF(N103="sníž. přenesená",J103,0)</f>
        <v>0</v>
      </c>
      <c r="BI103" s="220">
        <f>IF(N103="nulová",J103,0)</f>
        <v>0</v>
      </c>
      <c r="BJ103" s="19" t="s">
        <v>82</v>
      </c>
      <c r="BK103" s="220">
        <f>ROUND(I103*H103,2)</f>
        <v>0</v>
      </c>
      <c r="BL103" s="19" t="s">
        <v>358</v>
      </c>
      <c r="BM103" s="219" t="s">
        <v>1168</v>
      </c>
    </row>
    <row r="104" s="2" customFormat="1" ht="14.4" customHeight="1">
      <c r="A104" s="40"/>
      <c r="B104" s="41"/>
      <c r="C104" s="208" t="s">
        <v>206</v>
      </c>
      <c r="D104" s="208" t="s">
        <v>208</v>
      </c>
      <c r="E104" s="209" t="s">
        <v>1169</v>
      </c>
      <c r="F104" s="210" t="s">
        <v>1170</v>
      </c>
      <c r="G104" s="211" t="s">
        <v>317</v>
      </c>
      <c r="H104" s="212">
        <v>1</v>
      </c>
      <c r="I104" s="213"/>
      <c r="J104" s="214">
        <f>ROUND(I104*H104,2)</f>
        <v>0</v>
      </c>
      <c r="K104" s="210" t="s">
        <v>212</v>
      </c>
      <c r="L104" s="46"/>
      <c r="M104" s="215" t="s">
        <v>19</v>
      </c>
      <c r="N104" s="216" t="s">
        <v>46</v>
      </c>
      <c r="O104" s="86"/>
      <c r="P104" s="217">
        <f>O104*H104</f>
        <v>0</v>
      </c>
      <c r="Q104" s="217">
        <v>0</v>
      </c>
      <c r="R104" s="217">
        <f>Q104*H104</f>
        <v>0</v>
      </c>
      <c r="S104" s="217">
        <v>0</v>
      </c>
      <c r="T104" s="218">
        <f>S104*H104</f>
        <v>0</v>
      </c>
      <c r="U104" s="40"/>
      <c r="V104" s="40"/>
      <c r="W104" s="40"/>
      <c r="X104" s="40"/>
      <c r="Y104" s="40"/>
      <c r="Z104" s="40"/>
      <c r="AA104" s="40"/>
      <c r="AB104" s="40"/>
      <c r="AC104" s="40"/>
      <c r="AD104" s="40"/>
      <c r="AE104" s="40"/>
      <c r="AR104" s="219" t="s">
        <v>358</v>
      </c>
      <c r="AT104" s="219" t="s">
        <v>208</v>
      </c>
      <c r="AU104" s="219" t="s">
        <v>84</v>
      </c>
      <c r="AY104" s="19" t="s">
        <v>207</v>
      </c>
      <c r="BE104" s="220">
        <f>IF(N104="základní",J104,0)</f>
        <v>0</v>
      </c>
      <c r="BF104" s="220">
        <f>IF(N104="snížená",J104,0)</f>
        <v>0</v>
      </c>
      <c r="BG104" s="220">
        <f>IF(N104="zákl. přenesená",J104,0)</f>
        <v>0</v>
      </c>
      <c r="BH104" s="220">
        <f>IF(N104="sníž. přenesená",J104,0)</f>
        <v>0</v>
      </c>
      <c r="BI104" s="220">
        <f>IF(N104="nulová",J104,0)</f>
        <v>0</v>
      </c>
      <c r="BJ104" s="19" t="s">
        <v>82</v>
      </c>
      <c r="BK104" s="220">
        <f>ROUND(I104*H104,2)</f>
        <v>0</v>
      </c>
      <c r="BL104" s="19" t="s">
        <v>358</v>
      </c>
      <c r="BM104" s="219" t="s">
        <v>1171</v>
      </c>
    </row>
    <row r="105" s="2" customFormat="1">
      <c r="A105" s="40"/>
      <c r="B105" s="41"/>
      <c r="C105" s="42"/>
      <c r="D105" s="221" t="s">
        <v>215</v>
      </c>
      <c r="E105" s="42"/>
      <c r="F105" s="222" t="s">
        <v>1165</v>
      </c>
      <c r="G105" s="42"/>
      <c r="H105" s="42"/>
      <c r="I105" s="223"/>
      <c r="J105" s="42"/>
      <c r="K105" s="42"/>
      <c r="L105" s="46"/>
      <c r="M105" s="224"/>
      <c r="N105" s="225"/>
      <c r="O105" s="86"/>
      <c r="P105" s="86"/>
      <c r="Q105" s="86"/>
      <c r="R105" s="86"/>
      <c r="S105" s="86"/>
      <c r="T105" s="87"/>
      <c r="U105" s="40"/>
      <c r="V105" s="40"/>
      <c r="W105" s="40"/>
      <c r="X105" s="40"/>
      <c r="Y105" s="40"/>
      <c r="Z105" s="40"/>
      <c r="AA105" s="40"/>
      <c r="AB105" s="40"/>
      <c r="AC105" s="40"/>
      <c r="AD105" s="40"/>
      <c r="AE105" s="40"/>
      <c r="AT105" s="19" t="s">
        <v>215</v>
      </c>
      <c r="AU105" s="19" t="s">
        <v>84</v>
      </c>
    </row>
    <row r="106" s="2" customFormat="1" ht="14.4" customHeight="1">
      <c r="A106" s="40"/>
      <c r="B106" s="41"/>
      <c r="C106" s="260" t="s">
        <v>232</v>
      </c>
      <c r="D106" s="260" t="s">
        <v>339</v>
      </c>
      <c r="E106" s="261" t="s">
        <v>1172</v>
      </c>
      <c r="F106" s="262" t="s">
        <v>1173</v>
      </c>
      <c r="G106" s="263" t="s">
        <v>317</v>
      </c>
      <c r="H106" s="264">
        <v>1</v>
      </c>
      <c r="I106" s="265"/>
      <c r="J106" s="266">
        <f>ROUND(I106*H106,2)</f>
        <v>0</v>
      </c>
      <c r="K106" s="262" t="s">
        <v>212</v>
      </c>
      <c r="L106" s="267"/>
      <c r="M106" s="268" t="s">
        <v>19</v>
      </c>
      <c r="N106" s="269" t="s">
        <v>46</v>
      </c>
      <c r="O106" s="86"/>
      <c r="P106" s="217">
        <f>O106*H106</f>
        <v>0</v>
      </c>
      <c r="Q106" s="217">
        <v>0.00010000000000000001</v>
      </c>
      <c r="R106" s="217">
        <f>Q106*H106</f>
        <v>0.00010000000000000001</v>
      </c>
      <c r="S106" s="217">
        <v>0</v>
      </c>
      <c r="T106" s="218">
        <f>S106*H106</f>
        <v>0</v>
      </c>
      <c r="U106" s="40"/>
      <c r="V106" s="40"/>
      <c r="W106" s="40"/>
      <c r="X106" s="40"/>
      <c r="Y106" s="40"/>
      <c r="Z106" s="40"/>
      <c r="AA106" s="40"/>
      <c r="AB106" s="40"/>
      <c r="AC106" s="40"/>
      <c r="AD106" s="40"/>
      <c r="AE106" s="40"/>
      <c r="AR106" s="219" t="s">
        <v>1092</v>
      </c>
      <c r="AT106" s="219" t="s">
        <v>339</v>
      </c>
      <c r="AU106" s="219" t="s">
        <v>84</v>
      </c>
      <c r="AY106" s="19" t="s">
        <v>207</v>
      </c>
      <c r="BE106" s="220">
        <f>IF(N106="základní",J106,0)</f>
        <v>0</v>
      </c>
      <c r="BF106" s="220">
        <f>IF(N106="snížená",J106,0)</f>
        <v>0</v>
      </c>
      <c r="BG106" s="220">
        <f>IF(N106="zákl. přenesená",J106,0)</f>
        <v>0</v>
      </c>
      <c r="BH106" s="220">
        <f>IF(N106="sníž. přenesená",J106,0)</f>
        <v>0</v>
      </c>
      <c r="BI106" s="220">
        <f>IF(N106="nulová",J106,0)</f>
        <v>0</v>
      </c>
      <c r="BJ106" s="19" t="s">
        <v>82</v>
      </c>
      <c r="BK106" s="220">
        <f>ROUND(I106*H106,2)</f>
        <v>0</v>
      </c>
      <c r="BL106" s="19" t="s">
        <v>213</v>
      </c>
      <c r="BM106" s="219" t="s">
        <v>1174</v>
      </c>
    </row>
    <row r="107" s="2" customFormat="1" ht="14.4" customHeight="1">
      <c r="A107" s="40"/>
      <c r="B107" s="41"/>
      <c r="C107" s="208" t="s">
        <v>236</v>
      </c>
      <c r="D107" s="208" t="s">
        <v>208</v>
      </c>
      <c r="E107" s="209" t="s">
        <v>1175</v>
      </c>
      <c r="F107" s="210" t="s">
        <v>1176</v>
      </c>
      <c r="G107" s="211" t="s">
        <v>317</v>
      </c>
      <c r="H107" s="212">
        <v>1</v>
      </c>
      <c r="I107" s="213"/>
      <c r="J107" s="214">
        <f>ROUND(I107*H107,2)</f>
        <v>0</v>
      </c>
      <c r="K107" s="210" t="s">
        <v>212</v>
      </c>
      <c r="L107" s="46"/>
      <c r="M107" s="215" t="s">
        <v>19</v>
      </c>
      <c r="N107" s="216" t="s">
        <v>46</v>
      </c>
      <c r="O107" s="86"/>
      <c r="P107" s="217">
        <f>O107*H107</f>
        <v>0</v>
      </c>
      <c r="Q107" s="217">
        <v>0</v>
      </c>
      <c r="R107" s="217">
        <f>Q107*H107</f>
        <v>0</v>
      </c>
      <c r="S107" s="217">
        <v>0</v>
      </c>
      <c r="T107" s="218">
        <f>S107*H107</f>
        <v>0</v>
      </c>
      <c r="U107" s="40"/>
      <c r="V107" s="40"/>
      <c r="W107" s="40"/>
      <c r="X107" s="40"/>
      <c r="Y107" s="40"/>
      <c r="Z107" s="40"/>
      <c r="AA107" s="40"/>
      <c r="AB107" s="40"/>
      <c r="AC107" s="40"/>
      <c r="AD107" s="40"/>
      <c r="AE107" s="40"/>
      <c r="AR107" s="219" t="s">
        <v>358</v>
      </c>
      <c r="AT107" s="219" t="s">
        <v>208</v>
      </c>
      <c r="AU107" s="219" t="s">
        <v>84</v>
      </c>
      <c r="AY107" s="19" t="s">
        <v>207</v>
      </c>
      <c r="BE107" s="220">
        <f>IF(N107="základní",J107,0)</f>
        <v>0</v>
      </c>
      <c r="BF107" s="220">
        <f>IF(N107="snížená",J107,0)</f>
        <v>0</v>
      </c>
      <c r="BG107" s="220">
        <f>IF(N107="zákl. přenesená",J107,0)</f>
        <v>0</v>
      </c>
      <c r="BH107" s="220">
        <f>IF(N107="sníž. přenesená",J107,0)</f>
        <v>0</v>
      </c>
      <c r="BI107" s="220">
        <f>IF(N107="nulová",J107,0)</f>
        <v>0</v>
      </c>
      <c r="BJ107" s="19" t="s">
        <v>82</v>
      </c>
      <c r="BK107" s="220">
        <f>ROUND(I107*H107,2)</f>
        <v>0</v>
      </c>
      <c r="BL107" s="19" t="s">
        <v>358</v>
      </c>
      <c r="BM107" s="219" t="s">
        <v>1177</v>
      </c>
    </row>
    <row r="108" s="2" customFormat="1" ht="14.4" customHeight="1">
      <c r="A108" s="40"/>
      <c r="B108" s="41"/>
      <c r="C108" s="260" t="s">
        <v>241</v>
      </c>
      <c r="D108" s="260" t="s">
        <v>339</v>
      </c>
      <c r="E108" s="261" t="s">
        <v>1178</v>
      </c>
      <c r="F108" s="262" t="s">
        <v>1179</v>
      </c>
      <c r="G108" s="263" t="s">
        <v>317</v>
      </c>
      <c r="H108" s="264">
        <v>4</v>
      </c>
      <c r="I108" s="265"/>
      <c r="J108" s="266">
        <f>ROUND(I108*H108,2)</f>
        <v>0</v>
      </c>
      <c r="K108" s="262" t="s">
        <v>19</v>
      </c>
      <c r="L108" s="267"/>
      <c r="M108" s="268" t="s">
        <v>19</v>
      </c>
      <c r="N108" s="269" t="s">
        <v>46</v>
      </c>
      <c r="O108" s="86"/>
      <c r="P108" s="217">
        <f>O108*H108</f>
        <v>0</v>
      </c>
      <c r="Q108" s="217">
        <v>0.00038000000000000002</v>
      </c>
      <c r="R108" s="217">
        <f>Q108*H108</f>
        <v>0.0015200000000000001</v>
      </c>
      <c r="S108" s="217">
        <v>0</v>
      </c>
      <c r="T108" s="218">
        <f>S108*H108</f>
        <v>0</v>
      </c>
      <c r="U108" s="40"/>
      <c r="V108" s="40"/>
      <c r="W108" s="40"/>
      <c r="X108" s="40"/>
      <c r="Y108" s="40"/>
      <c r="Z108" s="40"/>
      <c r="AA108" s="40"/>
      <c r="AB108" s="40"/>
      <c r="AC108" s="40"/>
      <c r="AD108" s="40"/>
      <c r="AE108" s="40"/>
      <c r="AR108" s="219" t="s">
        <v>886</v>
      </c>
      <c r="AT108" s="219" t="s">
        <v>339</v>
      </c>
      <c r="AU108" s="219" t="s">
        <v>84</v>
      </c>
      <c r="AY108" s="19" t="s">
        <v>207</v>
      </c>
      <c r="BE108" s="220">
        <f>IF(N108="základní",J108,0)</f>
        <v>0</v>
      </c>
      <c r="BF108" s="220">
        <f>IF(N108="snížená",J108,0)</f>
        <v>0</v>
      </c>
      <c r="BG108" s="220">
        <f>IF(N108="zákl. přenesená",J108,0)</f>
        <v>0</v>
      </c>
      <c r="BH108" s="220">
        <f>IF(N108="sníž. přenesená",J108,0)</f>
        <v>0</v>
      </c>
      <c r="BI108" s="220">
        <f>IF(N108="nulová",J108,0)</f>
        <v>0</v>
      </c>
      <c r="BJ108" s="19" t="s">
        <v>82</v>
      </c>
      <c r="BK108" s="220">
        <f>ROUND(I108*H108,2)</f>
        <v>0</v>
      </c>
      <c r="BL108" s="19" t="s">
        <v>358</v>
      </c>
      <c r="BM108" s="219" t="s">
        <v>1180</v>
      </c>
    </row>
    <row r="109" s="2" customFormat="1" ht="14.4" customHeight="1">
      <c r="A109" s="40"/>
      <c r="B109" s="41"/>
      <c r="C109" s="208" t="s">
        <v>245</v>
      </c>
      <c r="D109" s="208" t="s">
        <v>208</v>
      </c>
      <c r="E109" s="209" t="s">
        <v>1181</v>
      </c>
      <c r="F109" s="210" t="s">
        <v>1182</v>
      </c>
      <c r="G109" s="211" t="s">
        <v>317</v>
      </c>
      <c r="H109" s="212">
        <v>1</v>
      </c>
      <c r="I109" s="213"/>
      <c r="J109" s="214">
        <f>ROUND(I109*H109,2)</f>
        <v>0</v>
      </c>
      <c r="K109" s="210" t="s">
        <v>212</v>
      </c>
      <c r="L109" s="46"/>
      <c r="M109" s="215" t="s">
        <v>19</v>
      </c>
      <c r="N109" s="216" t="s">
        <v>46</v>
      </c>
      <c r="O109" s="86"/>
      <c r="P109" s="217">
        <f>O109*H109</f>
        <v>0</v>
      </c>
      <c r="Q109" s="217">
        <v>0</v>
      </c>
      <c r="R109" s="217">
        <f>Q109*H109</f>
        <v>0</v>
      </c>
      <c r="S109" s="217">
        <v>0</v>
      </c>
      <c r="T109" s="218">
        <f>S109*H109</f>
        <v>0</v>
      </c>
      <c r="U109" s="40"/>
      <c r="V109" s="40"/>
      <c r="W109" s="40"/>
      <c r="X109" s="40"/>
      <c r="Y109" s="40"/>
      <c r="Z109" s="40"/>
      <c r="AA109" s="40"/>
      <c r="AB109" s="40"/>
      <c r="AC109" s="40"/>
      <c r="AD109" s="40"/>
      <c r="AE109" s="40"/>
      <c r="AR109" s="219" t="s">
        <v>1183</v>
      </c>
      <c r="AT109" s="219" t="s">
        <v>208</v>
      </c>
      <c r="AU109" s="219" t="s">
        <v>84</v>
      </c>
      <c r="AY109" s="19" t="s">
        <v>207</v>
      </c>
      <c r="BE109" s="220">
        <f>IF(N109="základní",J109,0)</f>
        <v>0</v>
      </c>
      <c r="BF109" s="220">
        <f>IF(N109="snížená",J109,0)</f>
        <v>0</v>
      </c>
      <c r="BG109" s="220">
        <f>IF(N109="zákl. přenesená",J109,0)</f>
        <v>0</v>
      </c>
      <c r="BH109" s="220">
        <f>IF(N109="sníž. přenesená",J109,0)</f>
        <v>0</v>
      </c>
      <c r="BI109" s="220">
        <f>IF(N109="nulová",J109,0)</f>
        <v>0</v>
      </c>
      <c r="BJ109" s="19" t="s">
        <v>82</v>
      </c>
      <c r="BK109" s="220">
        <f>ROUND(I109*H109,2)</f>
        <v>0</v>
      </c>
      <c r="BL109" s="19" t="s">
        <v>1183</v>
      </c>
      <c r="BM109" s="219" t="s">
        <v>1184</v>
      </c>
    </row>
    <row r="110" s="2" customFormat="1" ht="14.4" customHeight="1">
      <c r="A110" s="40"/>
      <c r="B110" s="41"/>
      <c r="C110" s="260" t="s">
        <v>249</v>
      </c>
      <c r="D110" s="260" t="s">
        <v>339</v>
      </c>
      <c r="E110" s="261" t="s">
        <v>1185</v>
      </c>
      <c r="F110" s="262" t="s">
        <v>1186</v>
      </c>
      <c r="G110" s="263" t="s">
        <v>317</v>
      </c>
      <c r="H110" s="264">
        <v>1</v>
      </c>
      <c r="I110" s="265"/>
      <c r="J110" s="266">
        <f>ROUND(I110*H110,2)</f>
        <v>0</v>
      </c>
      <c r="K110" s="262" t="s">
        <v>19</v>
      </c>
      <c r="L110" s="267"/>
      <c r="M110" s="268" t="s">
        <v>19</v>
      </c>
      <c r="N110" s="269" t="s">
        <v>46</v>
      </c>
      <c r="O110" s="86"/>
      <c r="P110" s="217">
        <f>O110*H110</f>
        <v>0</v>
      </c>
      <c r="Q110" s="217">
        <v>0.0091000000000000004</v>
      </c>
      <c r="R110" s="217">
        <f>Q110*H110</f>
        <v>0.0091000000000000004</v>
      </c>
      <c r="S110" s="217">
        <v>0</v>
      </c>
      <c r="T110" s="218">
        <f>S110*H110</f>
        <v>0</v>
      </c>
      <c r="U110" s="40"/>
      <c r="V110" s="40"/>
      <c r="W110" s="40"/>
      <c r="X110" s="40"/>
      <c r="Y110" s="40"/>
      <c r="Z110" s="40"/>
      <c r="AA110" s="40"/>
      <c r="AB110" s="40"/>
      <c r="AC110" s="40"/>
      <c r="AD110" s="40"/>
      <c r="AE110" s="40"/>
      <c r="AR110" s="219" t="s">
        <v>1183</v>
      </c>
      <c r="AT110" s="219" t="s">
        <v>339</v>
      </c>
      <c r="AU110" s="219" t="s">
        <v>84</v>
      </c>
      <c r="AY110" s="19" t="s">
        <v>207</v>
      </c>
      <c r="BE110" s="220">
        <f>IF(N110="základní",J110,0)</f>
        <v>0</v>
      </c>
      <c r="BF110" s="220">
        <f>IF(N110="snížená",J110,0)</f>
        <v>0</v>
      </c>
      <c r="BG110" s="220">
        <f>IF(N110="zákl. přenesená",J110,0)</f>
        <v>0</v>
      </c>
      <c r="BH110" s="220">
        <f>IF(N110="sníž. přenesená",J110,0)</f>
        <v>0</v>
      </c>
      <c r="BI110" s="220">
        <f>IF(N110="nulová",J110,0)</f>
        <v>0</v>
      </c>
      <c r="BJ110" s="19" t="s">
        <v>82</v>
      </c>
      <c r="BK110" s="220">
        <f>ROUND(I110*H110,2)</f>
        <v>0</v>
      </c>
      <c r="BL110" s="19" t="s">
        <v>1183</v>
      </c>
      <c r="BM110" s="219" t="s">
        <v>1187</v>
      </c>
    </row>
    <row r="111" s="2" customFormat="1" ht="90" customHeight="1">
      <c r="A111" s="40"/>
      <c r="B111" s="41"/>
      <c r="C111" s="208" t="s">
        <v>253</v>
      </c>
      <c r="D111" s="208" t="s">
        <v>208</v>
      </c>
      <c r="E111" s="209" t="s">
        <v>1188</v>
      </c>
      <c r="F111" s="210" t="s">
        <v>1189</v>
      </c>
      <c r="G111" s="211" t="s">
        <v>317</v>
      </c>
      <c r="H111" s="212">
        <v>1</v>
      </c>
      <c r="I111" s="213"/>
      <c r="J111" s="214">
        <f>ROUND(I111*H111,2)</f>
        <v>0</v>
      </c>
      <c r="K111" s="210" t="s">
        <v>19</v>
      </c>
      <c r="L111" s="46"/>
      <c r="M111" s="215" t="s">
        <v>19</v>
      </c>
      <c r="N111" s="216" t="s">
        <v>46</v>
      </c>
      <c r="O111" s="86"/>
      <c r="P111" s="217">
        <f>O111*H111</f>
        <v>0</v>
      </c>
      <c r="Q111" s="217">
        <v>0</v>
      </c>
      <c r="R111" s="217">
        <f>Q111*H111</f>
        <v>0</v>
      </c>
      <c r="S111" s="217">
        <v>0</v>
      </c>
      <c r="T111" s="218">
        <f>S111*H111</f>
        <v>0</v>
      </c>
      <c r="U111" s="40"/>
      <c r="V111" s="40"/>
      <c r="W111" s="40"/>
      <c r="X111" s="40"/>
      <c r="Y111" s="40"/>
      <c r="Z111" s="40"/>
      <c r="AA111" s="40"/>
      <c r="AB111" s="40"/>
      <c r="AC111" s="40"/>
      <c r="AD111" s="40"/>
      <c r="AE111" s="40"/>
      <c r="AR111" s="219" t="s">
        <v>1183</v>
      </c>
      <c r="AT111" s="219" t="s">
        <v>208</v>
      </c>
      <c r="AU111" s="219" t="s">
        <v>84</v>
      </c>
      <c r="AY111" s="19" t="s">
        <v>207</v>
      </c>
      <c r="BE111" s="220">
        <f>IF(N111="základní",J111,0)</f>
        <v>0</v>
      </c>
      <c r="BF111" s="220">
        <f>IF(N111="snížená",J111,0)</f>
        <v>0</v>
      </c>
      <c r="BG111" s="220">
        <f>IF(N111="zákl. přenesená",J111,0)</f>
        <v>0</v>
      </c>
      <c r="BH111" s="220">
        <f>IF(N111="sníž. přenesená",J111,0)</f>
        <v>0</v>
      </c>
      <c r="BI111" s="220">
        <f>IF(N111="nulová",J111,0)</f>
        <v>0</v>
      </c>
      <c r="BJ111" s="19" t="s">
        <v>82</v>
      </c>
      <c r="BK111" s="220">
        <f>ROUND(I111*H111,2)</f>
        <v>0</v>
      </c>
      <c r="BL111" s="19" t="s">
        <v>1183</v>
      </c>
      <c r="BM111" s="219" t="s">
        <v>1190</v>
      </c>
    </row>
    <row r="112" s="11" customFormat="1" ht="25.92" customHeight="1">
      <c r="A112" s="11"/>
      <c r="B112" s="194"/>
      <c r="C112" s="195"/>
      <c r="D112" s="196" t="s">
        <v>74</v>
      </c>
      <c r="E112" s="197" t="s">
        <v>339</v>
      </c>
      <c r="F112" s="197" t="s">
        <v>1132</v>
      </c>
      <c r="G112" s="195"/>
      <c r="H112" s="195"/>
      <c r="I112" s="198"/>
      <c r="J112" s="199">
        <f>BK112</f>
        <v>0</v>
      </c>
      <c r="K112" s="195"/>
      <c r="L112" s="200"/>
      <c r="M112" s="201"/>
      <c r="N112" s="202"/>
      <c r="O112" s="202"/>
      <c r="P112" s="203">
        <f>P113</f>
        <v>0</v>
      </c>
      <c r="Q112" s="202"/>
      <c r="R112" s="203">
        <f>R113</f>
        <v>0.002</v>
      </c>
      <c r="S112" s="202"/>
      <c r="T112" s="204">
        <f>T113</f>
        <v>0</v>
      </c>
      <c r="U112" s="11"/>
      <c r="V112" s="11"/>
      <c r="W112" s="11"/>
      <c r="X112" s="11"/>
      <c r="Y112" s="11"/>
      <c r="Z112" s="11"/>
      <c r="AA112" s="11"/>
      <c r="AB112" s="11"/>
      <c r="AC112" s="11"/>
      <c r="AD112" s="11"/>
      <c r="AE112" s="11"/>
      <c r="AR112" s="205" t="s">
        <v>97</v>
      </c>
      <c r="AT112" s="206" t="s">
        <v>74</v>
      </c>
      <c r="AU112" s="206" t="s">
        <v>75</v>
      </c>
      <c r="AY112" s="205" t="s">
        <v>207</v>
      </c>
      <c r="BK112" s="207">
        <f>BK113</f>
        <v>0</v>
      </c>
    </row>
    <row r="113" s="11" customFormat="1" ht="22.8" customHeight="1">
      <c r="A113" s="11"/>
      <c r="B113" s="194"/>
      <c r="C113" s="195"/>
      <c r="D113" s="196" t="s">
        <v>74</v>
      </c>
      <c r="E113" s="237" t="s">
        <v>1191</v>
      </c>
      <c r="F113" s="237" t="s">
        <v>1192</v>
      </c>
      <c r="G113" s="195"/>
      <c r="H113" s="195"/>
      <c r="I113" s="198"/>
      <c r="J113" s="238">
        <f>BK113</f>
        <v>0</v>
      </c>
      <c r="K113" s="195"/>
      <c r="L113" s="200"/>
      <c r="M113" s="201"/>
      <c r="N113" s="202"/>
      <c r="O113" s="202"/>
      <c r="P113" s="203">
        <f>SUM(P114:P115)</f>
        <v>0</v>
      </c>
      <c r="Q113" s="202"/>
      <c r="R113" s="203">
        <f>SUM(R114:R115)</f>
        <v>0.002</v>
      </c>
      <c r="S113" s="202"/>
      <c r="T113" s="204">
        <f>SUM(T114:T115)</f>
        <v>0</v>
      </c>
      <c r="U113" s="11"/>
      <c r="V113" s="11"/>
      <c r="W113" s="11"/>
      <c r="X113" s="11"/>
      <c r="Y113" s="11"/>
      <c r="Z113" s="11"/>
      <c r="AA113" s="11"/>
      <c r="AB113" s="11"/>
      <c r="AC113" s="11"/>
      <c r="AD113" s="11"/>
      <c r="AE113" s="11"/>
      <c r="AR113" s="205" t="s">
        <v>97</v>
      </c>
      <c r="AT113" s="206" t="s">
        <v>74</v>
      </c>
      <c r="AU113" s="206" t="s">
        <v>82</v>
      </c>
      <c r="AY113" s="205" t="s">
        <v>207</v>
      </c>
      <c r="BK113" s="207">
        <f>SUM(BK114:BK115)</f>
        <v>0</v>
      </c>
    </row>
    <row r="114" s="2" customFormat="1" ht="24.15" customHeight="1">
      <c r="A114" s="40"/>
      <c r="B114" s="41"/>
      <c r="C114" s="208" t="s">
        <v>257</v>
      </c>
      <c r="D114" s="208" t="s">
        <v>208</v>
      </c>
      <c r="E114" s="209" t="s">
        <v>1193</v>
      </c>
      <c r="F114" s="210" t="s">
        <v>1194</v>
      </c>
      <c r="G114" s="211" t="s">
        <v>353</v>
      </c>
      <c r="H114" s="212">
        <v>40</v>
      </c>
      <c r="I114" s="213"/>
      <c r="J114" s="214">
        <f>ROUND(I114*H114,2)</f>
        <v>0</v>
      </c>
      <c r="K114" s="210" t="s">
        <v>212</v>
      </c>
      <c r="L114" s="46"/>
      <c r="M114" s="215" t="s">
        <v>19</v>
      </c>
      <c r="N114" s="216" t="s">
        <v>46</v>
      </c>
      <c r="O114" s="86"/>
      <c r="P114" s="217">
        <f>O114*H114</f>
        <v>0</v>
      </c>
      <c r="Q114" s="217">
        <v>0</v>
      </c>
      <c r="R114" s="217">
        <f>Q114*H114</f>
        <v>0</v>
      </c>
      <c r="S114" s="217">
        <v>0</v>
      </c>
      <c r="T114" s="218">
        <f>S114*H114</f>
        <v>0</v>
      </c>
      <c r="U114" s="40"/>
      <c r="V114" s="40"/>
      <c r="W114" s="40"/>
      <c r="X114" s="40"/>
      <c r="Y114" s="40"/>
      <c r="Z114" s="40"/>
      <c r="AA114" s="40"/>
      <c r="AB114" s="40"/>
      <c r="AC114" s="40"/>
      <c r="AD114" s="40"/>
      <c r="AE114" s="40"/>
      <c r="AR114" s="219" t="s">
        <v>213</v>
      </c>
      <c r="AT114" s="219" t="s">
        <v>208</v>
      </c>
      <c r="AU114" s="219" t="s">
        <v>84</v>
      </c>
      <c r="AY114" s="19" t="s">
        <v>207</v>
      </c>
      <c r="BE114" s="220">
        <f>IF(N114="základní",J114,0)</f>
        <v>0</v>
      </c>
      <c r="BF114" s="220">
        <f>IF(N114="snížená",J114,0)</f>
        <v>0</v>
      </c>
      <c r="BG114" s="220">
        <f>IF(N114="zákl. přenesená",J114,0)</f>
        <v>0</v>
      </c>
      <c r="BH114" s="220">
        <f>IF(N114="sníž. přenesená",J114,0)</f>
        <v>0</v>
      </c>
      <c r="BI114" s="220">
        <f>IF(N114="nulová",J114,0)</f>
        <v>0</v>
      </c>
      <c r="BJ114" s="19" t="s">
        <v>82</v>
      </c>
      <c r="BK114" s="220">
        <f>ROUND(I114*H114,2)</f>
        <v>0</v>
      </c>
      <c r="BL114" s="19" t="s">
        <v>213</v>
      </c>
      <c r="BM114" s="219" t="s">
        <v>1195</v>
      </c>
    </row>
    <row r="115" s="2" customFormat="1" ht="14.4" customHeight="1">
      <c r="A115" s="40"/>
      <c r="B115" s="41"/>
      <c r="C115" s="260" t="s">
        <v>338</v>
      </c>
      <c r="D115" s="260" t="s">
        <v>339</v>
      </c>
      <c r="E115" s="261" t="s">
        <v>1196</v>
      </c>
      <c r="F115" s="262" t="s">
        <v>1197</v>
      </c>
      <c r="G115" s="263" t="s">
        <v>353</v>
      </c>
      <c r="H115" s="264">
        <v>40</v>
      </c>
      <c r="I115" s="265"/>
      <c r="J115" s="266">
        <f>ROUND(I115*H115,2)</f>
        <v>0</v>
      </c>
      <c r="K115" s="262" t="s">
        <v>212</v>
      </c>
      <c r="L115" s="267"/>
      <c r="M115" s="268" t="s">
        <v>19</v>
      </c>
      <c r="N115" s="269" t="s">
        <v>46</v>
      </c>
      <c r="O115" s="86"/>
      <c r="P115" s="217">
        <f>O115*H115</f>
        <v>0</v>
      </c>
      <c r="Q115" s="217">
        <v>5.0000000000000002E-05</v>
      </c>
      <c r="R115" s="217">
        <f>Q115*H115</f>
        <v>0.002</v>
      </c>
      <c r="S115" s="217">
        <v>0</v>
      </c>
      <c r="T115" s="218">
        <f>S115*H115</f>
        <v>0</v>
      </c>
      <c r="U115" s="40"/>
      <c r="V115" s="40"/>
      <c r="W115" s="40"/>
      <c r="X115" s="40"/>
      <c r="Y115" s="40"/>
      <c r="Z115" s="40"/>
      <c r="AA115" s="40"/>
      <c r="AB115" s="40"/>
      <c r="AC115" s="40"/>
      <c r="AD115" s="40"/>
      <c r="AE115" s="40"/>
      <c r="AR115" s="219" t="s">
        <v>1198</v>
      </c>
      <c r="AT115" s="219" t="s">
        <v>339</v>
      </c>
      <c r="AU115" s="219" t="s">
        <v>84</v>
      </c>
      <c r="AY115" s="19" t="s">
        <v>207</v>
      </c>
      <c r="BE115" s="220">
        <f>IF(N115="základní",J115,0)</f>
        <v>0</v>
      </c>
      <c r="BF115" s="220">
        <f>IF(N115="snížená",J115,0)</f>
        <v>0</v>
      </c>
      <c r="BG115" s="220">
        <f>IF(N115="zákl. přenesená",J115,0)</f>
        <v>0</v>
      </c>
      <c r="BH115" s="220">
        <f>IF(N115="sníž. přenesená",J115,0)</f>
        <v>0</v>
      </c>
      <c r="BI115" s="220">
        <f>IF(N115="nulová",J115,0)</f>
        <v>0</v>
      </c>
      <c r="BJ115" s="19" t="s">
        <v>82</v>
      </c>
      <c r="BK115" s="220">
        <f>ROUND(I115*H115,2)</f>
        <v>0</v>
      </c>
      <c r="BL115" s="19" t="s">
        <v>1198</v>
      </c>
      <c r="BM115" s="219" t="s">
        <v>1199</v>
      </c>
    </row>
    <row r="116" s="11" customFormat="1" ht="25.92" customHeight="1">
      <c r="A116" s="11"/>
      <c r="B116" s="194"/>
      <c r="C116" s="195"/>
      <c r="D116" s="196" t="s">
        <v>74</v>
      </c>
      <c r="E116" s="197" t="s">
        <v>1200</v>
      </c>
      <c r="F116" s="197" t="s">
        <v>1201</v>
      </c>
      <c r="G116" s="195"/>
      <c r="H116" s="195"/>
      <c r="I116" s="198"/>
      <c r="J116" s="199">
        <f>BK116</f>
        <v>0</v>
      </c>
      <c r="K116" s="195"/>
      <c r="L116" s="200"/>
      <c r="M116" s="201"/>
      <c r="N116" s="202"/>
      <c r="O116" s="202"/>
      <c r="P116" s="203">
        <f>P117</f>
        <v>0</v>
      </c>
      <c r="Q116" s="202"/>
      <c r="R116" s="203">
        <f>R117</f>
        <v>0</v>
      </c>
      <c r="S116" s="202"/>
      <c r="T116" s="204">
        <f>T117</f>
        <v>0</v>
      </c>
      <c r="U116" s="11"/>
      <c r="V116" s="11"/>
      <c r="W116" s="11"/>
      <c r="X116" s="11"/>
      <c r="Y116" s="11"/>
      <c r="Z116" s="11"/>
      <c r="AA116" s="11"/>
      <c r="AB116" s="11"/>
      <c r="AC116" s="11"/>
      <c r="AD116" s="11"/>
      <c r="AE116" s="11"/>
      <c r="AR116" s="205" t="s">
        <v>225</v>
      </c>
      <c r="AT116" s="206" t="s">
        <v>74</v>
      </c>
      <c r="AU116" s="206" t="s">
        <v>75</v>
      </c>
      <c r="AY116" s="205" t="s">
        <v>207</v>
      </c>
      <c r="BK116" s="207">
        <f>BK117</f>
        <v>0</v>
      </c>
    </row>
    <row r="117" s="2" customFormat="1" ht="14.4" customHeight="1">
      <c r="A117" s="40"/>
      <c r="B117" s="41"/>
      <c r="C117" s="208" t="s">
        <v>346</v>
      </c>
      <c r="D117" s="208" t="s">
        <v>208</v>
      </c>
      <c r="E117" s="209" t="s">
        <v>1202</v>
      </c>
      <c r="F117" s="210" t="s">
        <v>1203</v>
      </c>
      <c r="G117" s="211" t="s">
        <v>1204</v>
      </c>
      <c r="H117" s="212">
        <v>50</v>
      </c>
      <c r="I117" s="213"/>
      <c r="J117" s="214">
        <f>ROUND(I117*H117,2)</f>
        <v>0</v>
      </c>
      <c r="K117" s="210" t="s">
        <v>212</v>
      </c>
      <c r="L117" s="46"/>
      <c r="M117" s="226" t="s">
        <v>19</v>
      </c>
      <c r="N117" s="227" t="s">
        <v>46</v>
      </c>
      <c r="O117" s="228"/>
      <c r="P117" s="229">
        <f>O117*H117</f>
        <v>0</v>
      </c>
      <c r="Q117" s="229">
        <v>0</v>
      </c>
      <c r="R117" s="229">
        <f>Q117*H117</f>
        <v>0</v>
      </c>
      <c r="S117" s="229">
        <v>0</v>
      </c>
      <c r="T117" s="230">
        <f>S117*H117</f>
        <v>0</v>
      </c>
      <c r="U117" s="40"/>
      <c r="V117" s="40"/>
      <c r="W117" s="40"/>
      <c r="X117" s="40"/>
      <c r="Y117" s="40"/>
      <c r="Z117" s="40"/>
      <c r="AA117" s="40"/>
      <c r="AB117" s="40"/>
      <c r="AC117" s="40"/>
      <c r="AD117" s="40"/>
      <c r="AE117" s="40"/>
      <c r="AR117" s="219" t="s">
        <v>1183</v>
      </c>
      <c r="AT117" s="219" t="s">
        <v>208</v>
      </c>
      <c r="AU117" s="219" t="s">
        <v>82</v>
      </c>
      <c r="AY117" s="19" t="s">
        <v>207</v>
      </c>
      <c r="BE117" s="220">
        <f>IF(N117="základní",J117,0)</f>
        <v>0</v>
      </c>
      <c r="BF117" s="220">
        <f>IF(N117="snížená",J117,0)</f>
        <v>0</v>
      </c>
      <c r="BG117" s="220">
        <f>IF(N117="zákl. přenesená",J117,0)</f>
        <v>0</v>
      </c>
      <c r="BH117" s="220">
        <f>IF(N117="sníž. přenesená",J117,0)</f>
        <v>0</v>
      </c>
      <c r="BI117" s="220">
        <f>IF(N117="nulová",J117,0)</f>
        <v>0</v>
      </c>
      <c r="BJ117" s="19" t="s">
        <v>82</v>
      </c>
      <c r="BK117" s="220">
        <f>ROUND(I117*H117,2)</f>
        <v>0</v>
      </c>
      <c r="BL117" s="19" t="s">
        <v>1183</v>
      </c>
      <c r="BM117" s="219" t="s">
        <v>1205</v>
      </c>
    </row>
    <row r="118" s="2" customFormat="1" ht="6.96" customHeight="1">
      <c r="A118" s="40"/>
      <c r="B118" s="61"/>
      <c r="C118" s="62"/>
      <c r="D118" s="62"/>
      <c r="E118" s="62"/>
      <c r="F118" s="62"/>
      <c r="G118" s="62"/>
      <c r="H118" s="62"/>
      <c r="I118" s="62"/>
      <c r="J118" s="62"/>
      <c r="K118" s="62"/>
      <c r="L118" s="46"/>
      <c r="M118" s="40"/>
      <c r="O118" s="40"/>
      <c r="P118" s="40"/>
      <c r="Q118" s="40"/>
      <c r="R118" s="40"/>
      <c r="S118" s="40"/>
      <c r="T118" s="40"/>
      <c r="U118" s="40"/>
      <c r="V118" s="40"/>
      <c r="W118" s="40"/>
      <c r="X118" s="40"/>
      <c r="Y118" s="40"/>
      <c r="Z118" s="40"/>
      <c r="AA118" s="40"/>
      <c r="AB118" s="40"/>
      <c r="AC118" s="40"/>
      <c r="AD118" s="40"/>
      <c r="AE118" s="40"/>
    </row>
  </sheetData>
  <sheetProtection sheet="1" autoFilter="0" formatColumns="0" formatRows="0" objects="1" scenarios="1" spinCount="100000" saltValue="IYA6qTwwMfzbMo/vT5vvEprHZQRltxUHXAeVbmTdQ+rjV3vHefMR1z/11LeEo2DKaXnKU6XfJoggYHA/ixBiYw==" hashValue="ZBQSGGTP3rmgVpKgYOxi5PjNlvGvrFdtOxe8PcdzLiLr+XhCT3tuuHBasDE2BIjFN0wzlFnSFE/wjFBbknYAiQ==" algorithmName="SHA-512" password="CC35"/>
  <autoFilter ref="C95:K117"/>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142</v>
      </c>
    </row>
    <row r="3" s="1" customFormat="1" ht="6.96" customHeight="1">
      <c r="B3" s="141"/>
      <c r="C3" s="142"/>
      <c r="D3" s="142"/>
      <c r="E3" s="142"/>
      <c r="F3" s="142"/>
      <c r="G3" s="142"/>
      <c r="H3" s="142"/>
      <c r="I3" s="142"/>
      <c r="J3" s="142"/>
      <c r="K3" s="142"/>
      <c r="L3" s="22"/>
      <c r="AT3" s="19" t="s">
        <v>84</v>
      </c>
    </row>
    <row r="4" s="1" customFormat="1" ht="24.96" customHeight="1">
      <c r="B4" s="22"/>
      <c r="D4" s="143" t="s">
        <v>180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c r="B8" s="22"/>
      <c r="D8" s="145" t="s">
        <v>181</v>
      </c>
      <c r="L8" s="22"/>
    </row>
    <row r="9" s="1" customFormat="1" ht="16.5" customHeight="1">
      <c r="B9" s="22"/>
      <c r="E9" s="146" t="s">
        <v>720</v>
      </c>
      <c r="F9" s="1"/>
      <c r="G9" s="1"/>
      <c r="H9" s="1"/>
      <c r="L9" s="22"/>
    </row>
    <row r="10" s="1" customFormat="1" ht="12" customHeight="1">
      <c r="B10" s="22"/>
      <c r="D10" s="145" t="s">
        <v>183</v>
      </c>
      <c r="L10" s="22"/>
    </row>
    <row r="11" s="2" customFormat="1" ht="16.5" customHeight="1">
      <c r="A11" s="40"/>
      <c r="B11" s="46"/>
      <c r="C11" s="40"/>
      <c r="D11" s="40"/>
      <c r="E11" s="158" t="s">
        <v>1149</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263</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1206</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19</v>
      </c>
      <c r="G15" s="40"/>
      <c r="H15" s="40"/>
      <c r="I15" s="145" t="s">
        <v>20</v>
      </c>
      <c r="J15" s="135"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49" t="str">
        <f>'Rekapitulace stavby'!AN8</f>
        <v>17. 6. 2020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39</v>
      </c>
      <c r="E30" s="40"/>
      <c r="F30" s="40"/>
      <c r="G30" s="40"/>
      <c r="H30" s="40"/>
      <c r="I30" s="40"/>
      <c r="J30" s="40"/>
      <c r="K30" s="40"/>
      <c r="L30" s="147"/>
      <c r="S30" s="40"/>
      <c r="T30" s="40"/>
      <c r="U30" s="40"/>
      <c r="V30" s="40"/>
      <c r="W30" s="40"/>
      <c r="X30" s="40"/>
      <c r="Y30" s="40"/>
      <c r="Z30" s="40"/>
      <c r="AA30" s="40"/>
      <c r="AB30" s="40"/>
      <c r="AC30" s="40"/>
      <c r="AD30" s="40"/>
      <c r="AE30" s="40"/>
    </row>
    <row r="31" s="8" customFormat="1" ht="16.5" customHeight="1">
      <c r="A31" s="150"/>
      <c r="B31" s="151"/>
      <c r="C31" s="150"/>
      <c r="D31" s="150"/>
      <c r="E31" s="152" t="s">
        <v>19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41</v>
      </c>
      <c r="E34" s="40"/>
      <c r="F34" s="40"/>
      <c r="G34" s="40"/>
      <c r="H34" s="40"/>
      <c r="I34" s="40"/>
      <c r="J34" s="156">
        <f>ROUND(J94,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43</v>
      </c>
      <c r="G36" s="40"/>
      <c r="H36" s="40"/>
      <c r="I36" s="157" t="s">
        <v>42</v>
      </c>
      <c r="J36" s="157" t="s">
        <v>44</v>
      </c>
      <c r="K36" s="40"/>
      <c r="L36" s="147"/>
      <c r="S36" s="40"/>
      <c r="T36" s="40"/>
      <c r="U36" s="40"/>
      <c r="V36" s="40"/>
      <c r="W36" s="40"/>
      <c r="X36" s="40"/>
      <c r="Y36" s="40"/>
      <c r="Z36" s="40"/>
      <c r="AA36" s="40"/>
      <c r="AB36" s="40"/>
      <c r="AC36" s="40"/>
      <c r="AD36" s="40"/>
      <c r="AE36" s="40"/>
    </row>
    <row r="37" s="2" customFormat="1" ht="14.4" customHeight="1">
      <c r="A37" s="40"/>
      <c r="B37" s="46"/>
      <c r="C37" s="40"/>
      <c r="D37" s="158" t="s">
        <v>45</v>
      </c>
      <c r="E37" s="145" t="s">
        <v>46</v>
      </c>
      <c r="F37" s="159">
        <f>ROUND((SUM(BE94:BE112)),  2)</f>
        <v>0</v>
      </c>
      <c r="G37" s="40"/>
      <c r="H37" s="40"/>
      <c r="I37" s="160">
        <v>0.20999999999999999</v>
      </c>
      <c r="J37" s="159">
        <f>ROUND(((SUM(BE94:BE112))*I37),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47</v>
      </c>
      <c r="F38" s="159">
        <f>ROUND((SUM(BF94:BF112)),  2)</f>
        <v>0</v>
      </c>
      <c r="G38" s="40"/>
      <c r="H38" s="40"/>
      <c r="I38" s="160">
        <v>0.14999999999999999</v>
      </c>
      <c r="J38" s="159">
        <f>ROUND(((SUM(BF94:BF112))*I38),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48</v>
      </c>
      <c r="F39" s="159">
        <f>ROUND((SUM(BG94:BG112)),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49</v>
      </c>
      <c r="F40" s="159">
        <f>ROUND((SUM(BH94:BH112)),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50</v>
      </c>
      <c r="F41" s="159">
        <f>ROUND((SUM(BI94:BI112)),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51</v>
      </c>
      <c r="E43" s="163"/>
      <c r="F43" s="163"/>
      <c r="G43" s="164" t="s">
        <v>52</v>
      </c>
      <c r="H43" s="165" t="s">
        <v>53</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185</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 xml:space="preserve">Rekonstrukce  výpravní budovy v ŽST Planá u Marianských Lázní</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24"/>
      <c r="J53" s="24"/>
      <c r="K53" s="24"/>
      <c r="L53" s="22"/>
    </row>
    <row r="54" s="1" customFormat="1" ht="16.5" customHeight="1">
      <c r="B54" s="23"/>
      <c r="C54" s="24"/>
      <c r="D54" s="24"/>
      <c r="E54" s="172" t="s">
        <v>720</v>
      </c>
      <c r="F54" s="24"/>
      <c r="G54" s="24"/>
      <c r="H54" s="24"/>
      <c r="I54" s="24"/>
      <c r="J54" s="24"/>
      <c r="K54" s="24"/>
      <c r="L54" s="22"/>
    </row>
    <row r="55" s="1" customFormat="1" ht="12" customHeight="1">
      <c r="B55" s="23"/>
      <c r="C55" s="34" t="s">
        <v>183</v>
      </c>
      <c r="D55" s="24"/>
      <c r="E55" s="24"/>
      <c r="F55" s="24"/>
      <c r="G55" s="24"/>
      <c r="H55" s="24"/>
      <c r="I55" s="24"/>
      <c r="J55" s="24"/>
      <c r="K55" s="24"/>
      <c r="L55" s="22"/>
    </row>
    <row r="56" s="2" customFormat="1" ht="16.5" customHeight="1">
      <c r="A56" s="40"/>
      <c r="B56" s="41"/>
      <c r="C56" s="42"/>
      <c r="D56" s="42"/>
      <c r="E56" s="231" t="s">
        <v>1149</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263</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02 - Uzemnění</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17. 6. 2020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Správa železniční dopravní cesty</v>
      </c>
      <c r="G62" s="42"/>
      <c r="H62" s="42"/>
      <c r="I62" s="34" t="s">
        <v>33</v>
      </c>
      <c r="J62" s="38" t="str">
        <f>E25</f>
        <v>Viagnostics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186</v>
      </c>
      <c r="D65" s="174"/>
      <c r="E65" s="174"/>
      <c r="F65" s="174"/>
      <c r="G65" s="174"/>
      <c r="H65" s="174"/>
      <c r="I65" s="174"/>
      <c r="J65" s="175" t="s">
        <v>187</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73</v>
      </c>
      <c r="D67" s="42"/>
      <c r="E67" s="42"/>
      <c r="F67" s="42"/>
      <c r="G67" s="42"/>
      <c r="H67" s="42"/>
      <c r="I67" s="42"/>
      <c r="J67" s="104">
        <f>J94</f>
        <v>0</v>
      </c>
      <c r="K67" s="42"/>
      <c r="L67" s="147"/>
      <c r="S67" s="40"/>
      <c r="T67" s="40"/>
      <c r="U67" s="40"/>
      <c r="V67" s="40"/>
      <c r="W67" s="40"/>
      <c r="X67" s="40"/>
      <c r="Y67" s="40"/>
      <c r="Z67" s="40"/>
      <c r="AA67" s="40"/>
      <c r="AB67" s="40"/>
      <c r="AC67" s="40"/>
      <c r="AD67" s="40"/>
      <c r="AE67" s="40"/>
      <c r="AU67" s="19" t="s">
        <v>188</v>
      </c>
    </row>
    <row r="68" s="9" customFormat="1" ht="24.96" customHeight="1">
      <c r="A68" s="9"/>
      <c r="B68" s="177"/>
      <c r="C68" s="178"/>
      <c r="D68" s="179" t="s">
        <v>997</v>
      </c>
      <c r="E68" s="180"/>
      <c r="F68" s="180"/>
      <c r="G68" s="180"/>
      <c r="H68" s="180"/>
      <c r="I68" s="180"/>
      <c r="J68" s="181">
        <f>J95</f>
        <v>0</v>
      </c>
      <c r="K68" s="178"/>
      <c r="L68" s="182"/>
      <c r="S68" s="9"/>
      <c r="T68" s="9"/>
      <c r="U68" s="9"/>
      <c r="V68" s="9"/>
      <c r="W68" s="9"/>
      <c r="X68" s="9"/>
      <c r="Y68" s="9"/>
      <c r="Z68" s="9"/>
      <c r="AA68" s="9"/>
      <c r="AB68" s="9"/>
      <c r="AC68" s="9"/>
      <c r="AD68" s="9"/>
      <c r="AE68" s="9"/>
    </row>
    <row r="69" s="12" customFormat="1" ht="19.92" customHeight="1">
      <c r="A69" s="12"/>
      <c r="B69" s="232"/>
      <c r="C69" s="127"/>
      <c r="D69" s="233" t="s">
        <v>1152</v>
      </c>
      <c r="E69" s="234"/>
      <c r="F69" s="234"/>
      <c r="G69" s="234"/>
      <c r="H69" s="234"/>
      <c r="I69" s="234"/>
      <c r="J69" s="235">
        <f>J96</f>
        <v>0</v>
      </c>
      <c r="K69" s="127"/>
      <c r="L69" s="236"/>
      <c r="S69" s="12"/>
      <c r="T69" s="12"/>
      <c r="U69" s="12"/>
      <c r="V69" s="12"/>
      <c r="W69" s="12"/>
      <c r="X69" s="12"/>
      <c r="Y69" s="12"/>
      <c r="Z69" s="12"/>
      <c r="AA69" s="12"/>
      <c r="AB69" s="12"/>
      <c r="AC69" s="12"/>
      <c r="AD69" s="12"/>
      <c r="AE69" s="12"/>
    </row>
    <row r="70" s="9" customFormat="1" ht="24.96" customHeight="1">
      <c r="A70" s="9"/>
      <c r="B70" s="177"/>
      <c r="C70" s="178"/>
      <c r="D70" s="179" t="s">
        <v>1153</v>
      </c>
      <c r="E70" s="180"/>
      <c r="F70" s="180"/>
      <c r="G70" s="180"/>
      <c r="H70" s="180"/>
      <c r="I70" s="180"/>
      <c r="J70" s="181">
        <f>J111</f>
        <v>0</v>
      </c>
      <c r="K70" s="178"/>
      <c r="L70" s="182"/>
      <c r="S70" s="9"/>
      <c r="T70" s="9"/>
      <c r="U70" s="9"/>
      <c r="V70" s="9"/>
      <c r="W70" s="9"/>
      <c r="X70" s="9"/>
      <c r="Y70" s="9"/>
      <c r="Z70" s="9"/>
      <c r="AA70" s="9"/>
      <c r="AB70" s="9"/>
      <c r="AC70" s="9"/>
      <c r="AD70" s="9"/>
      <c r="AE70" s="9"/>
    </row>
    <row r="71" s="2" customFormat="1" ht="21.84" customHeight="1">
      <c r="A71" s="40"/>
      <c r="B71" s="41"/>
      <c r="C71" s="42"/>
      <c r="D71" s="42"/>
      <c r="E71" s="42"/>
      <c r="F71" s="42"/>
      <c r="G71" s="42"/>
      <c r="H71" s="42"/>
      <c r="I71" s="42"/>
      <c r="J71" s="42"/>
      <c r="K71" s="42"/>
      <c r="L71" s="147"/>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62"/>
      <c r="J72" s="62"/>
      <c r="K72" s="62"/>
      <c r="L72" s="147"/>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64"/>
      <c r="J76" s="64"/>
      <c r="K76" s="64"/>
      <c r="L76" s="147"/>
      <c r="S76" s="40"/>
      <c r="T76" s="40"/>
      <c r="U76" s="40"/>
      <c r="V76" s="40"/>
      <c r="W76" s="40"/>
      <c r="X76" s="40"/>
      <c r="Y76" s="40"/>
      <c r="Z76" s="40"/>
      <c r="AA76" s="40"/>
      <c r="AB76" s="40"/>
      <c r="AC76" s="40"/>
      <c r="AD76" s="40"/>
      <c r="AE76" s="40"/>
    </row>
    <row r="77" s="2" customFormat="1" ht="24.96" customHeight="1">
      <c r="A77" s="40"/>
      <c r="B77" s="41"/>
      <c r="C77" s="25" t="s">
        <v>191</v>
      </c>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16.5" customHeight="1">
      <c r="A80" s="40"/>
      <c r="B80" s="41"/>
      <c r="C80" s="42"/>
      <c r="D80" s="42"/>
      <c r="E80" s="172" t="str">
        <f>E7</f>
        <v xml:space="preserve">Rekonstrukce  výpravní budovy v ŽST Planá u Marianských Lázní</v>
      </c>
      <c r="F80" s="34"/>
      <c r="G80" s="34"/>
      <c r="H80" s="34"/>
      <c r="I80" s="42"/>
      <c r="J80" s="42"/>
      <c r="K80" s="42"/>
      <c r="L80" s="147"/>
      <c r="S80" s="40"/>
      <c r="T80" s="40"/>
      <c r="U80" s="40"/>
      <c r="V80" s="40"/>
      <c r="W80" s="40"/>
      <c r="X80" s="40"/>
      <c r="Y80" s="40"/>
      <c r="Z80" s="40"/>
      <c r="AA80" s="40"/>
      <c r="AB80" s="40"/>
      <c r="AC80" s="40"/>
      <c r="AD80" s="40"/>
      <c r="AE80" s="40"/>
    </row>
    <row r="81" s="1" customFormat="1" ht="12" customHeight="1">
      <c r="B81" s="23"/>
      <c r="C81" s="34" t="s">
        <v>181</v>
      </c>
      <c r="D81" s="24"/>
      <c r="E81" s="24"/>
      <c r="F81" s="24"/>
      <c r="G81" s="24"/>
      <c r="H81" s="24"/>
      <c r="I81" s="24"/>
      <c r="J81" s="24"/>
      <c r="K81" s="24"/>
      <c r="L81" s="22"/>
    </row>
    <row r="82" s="1" customFormat="1" ht="16.5" customHeight="1">
      <c r="B82" s="23"/>
      <c r="C82" s="24"/>
      <c r="D82" s="24"/>
      <c r="E82" s="172" t="s">
        <v>720</v>
      </c>
      <c r="F82" s="24"/>
      <c r="G82" s="24"/>
      <c r="H82" s="24"/>
      <c r="I82" s="24"/>
      <c r="J82" s="24"/>
      <c r="K82" s="24"/>
      <c r="L82" s="22"/>
    </row>
    <row r="83" s="1" customFormat="1" ht="12" customHeight="1">
      <c r="B83" s="23"/>
      <c r="C83" s="34" t="s">
        <v>183</v>
      </c>
      <c r="D83" s="24"/>
      <c r="E83" s="24"/>
      <c r="F83" s="24"/>
      <c r="G83" s="24"/>
      <c r="H83" s="24"/>
      <c r="I83" s="24"/>
      <c r="J83" s="24"/>
      <c r="K83" s="24"/>
      <c r="L83" s="22"/>
    </row>
    <row r="84" s="2" customFormat="1" ht="16.5" customHeight="1">
      <c r="A84" s="40"/>
      <c r="B84" s="41"/>
      <c r="C84" s="42"/>
      <c r="D84" s="42"/>
      <c r="E84" s="231" t="s">
        <v>1149</v>
      </c>
      <c r="F84" s="42"/>
      <c r="G84" s="42"/>
      <c r="H84" s="42"/>
      <c r="I84" s="42"/>
      <c r="J84" s="42"/>
      <c r="K84" s="42"/>
      <c r="L84" s="147"/>
      <c r="S84" s="40"/>
      <c r="T84" s="40"/>
      <c r="U84" s="40"/>
      <c r="V84" s="40"/>
      <c r="W84" s="40"/>
      <c r="X84" s="40"/>
      <c r="Y84" s="40"/>
      <c r="Z84" s="40"/>
      <c r="AA84" s="40"/>
      <c r="AB84" s="40"/>
      <c r="AC84" s="40"/>
      <c r="AD84" s="40"/>
      <c r="AE84" s="40"/>
    </row>
    <row r="85" s="2" customFormat="1" ht="12" customHeight="1">
      <c r="A85" s="40"/>
      <c r="B85" s="41"/>
      <c r="C85" s="34" t="s">
        <v>263</v>
      </c>
      <c r="D85" s="42"/>
      <c r="E85" s="42"/>
      <c r="F85" s="42"/>
      <c r="G85" s="42"/>
      <c r="H85" s="42"/>
      <c r="I85" s="42"/>
      <c r="J85" s="42"/>
      <c r="K85" s="42"/>
      <c r="L85" s="147"/>
      <c r="S85" s="40"/>
      <c r="T85" s="40"/>
      <c r="U85" s="40"/>
      <c r="V85" s="40"/>
      <c r="W85" s="40"/>
      <c r="X85" s="40"/>
      <c r="Y85" s="40"/>
      <c r="Z85" s="40"/>
      <c r="AA85" s="40"/>
      <c r="AB85" s="40"/>
      <c r="AC85" s="40"/>
      <c r="AD85" s="40"/>
      <c r="AE85" s="40"/>
    </row>
    <row r="86" s="2" customFormat="1" ht="16.5" customHeight="1">
      <c r="A86" s="40"/>
      <c r="B86" s="41"/>
      <c r="C86" s="42"/>
      <c r="D86" s="42"/>
      <c r="E86" s="71" t="str">
        <f>E13</f>
        <v>02 - Uzemnění</v>
      </c>
      <c r="F86" s="42"/>
      <c r="G86" s="42"/>
      <c r="H86" s="42"/>
      <c r="I86" s="42"/>
      <c r="J86" s="42"/>
      <c r="K86" s="42"/>
      <c r="L86" s="147"/>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12" customHeight="1">
      <c r="A88" s="40"/>
      <c r="B88" s="41"/>
      <c r="C88" s="34" t="s">
        <v>21</v>
      </c>
      <c r="D88" s="42"/>
      <c r="E88" s="42"/>
      <c r="F88" s="29" t="str">
        <f>F16</f>
        <v xml:space="preserve"> </v>
      </c>
      <c r="G88" s="42"/>
      <c r="H88" s="42"/>
      <c r="I88" s="34" t="s">
        <v>23</v>
      </c>
      <c r="J88" s="74" t="str">
        <f>IF(J16="","",J16)</f>
        <v>17. 6. 2020</v>
      </c>
      <c r="K88" s="42"/>
      <c r="L88" s="147"/>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5.15" customHeight="1">
      <c r="A90" s="40"/>
      <c r="B90" s="41"/>
      <c r="C90" s="34" t="s">
        <v>25</v>
      </c>
      <c r="D90" s="42"/>
      <c r="E90" s="42"/>
      <c r="F90" s="29" t="str">
        <f>E19</f>
        <v>Správa železniční dopravní cesty</v>
      </c>
      <c r="G90" s="42"/>
      <c r="H90" s="42"/>
      <c r="I90" s="34" t="s">
        <v>33</v>
      </c>
      <c r="J90" s="38" t="str">
        <f>E25</f>
        <v>Viagnostics s.r.o.</v>
      </c>
      <c r="K90" s="42"/>
      <c r="L90" s="147"/>
      <c r="S90" s="40"/>
      <c r="T90" s="40"/>
      <c r="U90" s="40"/>
      <c r="V90" s="40"/>
      <c r="W90" s="40"/>
      <c r="X90" s="40"/>
      <c r="Y90" s="40"/>
      <c r="Z90" s="40"/>
      <c r="AA90" s="40"/>
      <c r="AB90" s="40"/>
      <c r="AC90" s="40"/>
      <c r="AD90" s="40"/>
      <c r="AE90" s="40"/>
    </row>
    <row r="91" s="2" customFormat="1" ht="15.15" customHeight="1">
      <c r="A91" s="40"/>
      <c r="B91" s="41"/>
      <c r="C91" s="34" t="s">
        <v>31</v>
      </c>
      <c r="D91" s="42"/>
      <c r="E91" s="42"/>
      <c r="F91" s="29" t="str">
        <f>IF(E22="","",E22)</f>
        <v>Vyplň údaj</v>
      </c>
      <c r="G91" s="42"/>
      <c r="H91" s="42"/>
      <c r="I91" s="34" t="s">
        <v>38</v>
      </c>
      <c r="J91" s="38" t="str">
        <f>E28</f>
        <v xml:space="preserve"> </v>
      </c>
      <c r="K91" s="42"/>
      <c r="L91" s="147"/>
      <c r="S91" s="40"/>
      <c r="T91" s="40"/>
      <c r="U91" s="40"/>
      <c r="V91" s="40"/>
      <c r="W91" s="40"/>
      <c r="X91" s="40"/>
      <c r="Y91" s="40"/>
      <c r="Z91" s="40"/>
      <c r="AA91" s="40"/>
      <c r="AB91" s="40"/>
      <c r="AC91" s="40"/>
      <c r="AD91" s="40"/>
      <c r="AE91" s="40"/>
    </row>
    <row r="92" s="2" customFormat="1" ht="10.32" customHeight="1">
      <c r="A92" s="40"/>
      <c r="B92" s="41"/>
      <c r="C92" s="42"/>
      <c r="D92" s="42"/>
      <c r="E92" s="42"/>
      <c r="F92" s="42"/>
      <c r="G92" s="42"/>
      <c r="H92" s="42"/>
      <c r="I92" s="42"/>
      <c r="J92" s="42"/>
      <c r="K92" s="42"/>
      <c r="L92" s="147"/>
      <c r="S92" s="40"/>
      <c r="T92" s="40"/>
      <c r="U92" s="40"/>
      <c r="V92" s="40"/>
      <c r="W92" s="40"/>
      <c r="X92" s="40"/>
      <c r="Y92" s="40"/>
      <c r="Z92" s="40"/>
      <c r="AA92" s="40"/>
      <c r="AB92" s="40"/>
      <c r="AC92" s="40"/>
      <c r="AD92" s="40"/>
      <c r="AE92" s="40"/>
    </row>
    <row r="93" s="10" customFormat="1" ht="29.28" customHeight="1">
      <c r="A93" s="183"/>
      <c r="B93" s="184"/>
      <c r="C93" s="185" t="s">
        <v>192</v>
      </c>
      <c r="D93" s="186" t="s">
        <v>60</v>
      </c>
      <c r="E93" s="186" t="s">
        <v>56</v>
      </c>
      <c r="F93" s="186" t="s">
        <v>57</v>
      </c>
      <c r="G93" s="186" t="s">
        <v>193</v>
      </c>
      <c r="H93" s="186" t="s">
        <v>194</v>
      </c>
      <c r="I93" s="186" t="s">
        <v>195</v>
      </c>
      <c r="J93" s="186" t="s">
        <v>187</v>
      </c>
      <c r="K93" s="187" t="s">
        <v>196</v>
      </c>
      <c r="L93" s="188"/>
      <c r="M93" s="94" t="s">
        <v>19</v>
      </c>
      <c r="N93" s="95" t="s">
        <v>45</v>
      </c>
      <c r="O93" s="95" t="s">
        <v>197</v>
      </c>
      <c r="P93" s="95" t="s">
        <v>198</v>
      </c>
      <c r="Q93" s="95" t="s">
        <v>199</v>
      </c>
      <c r="R93" s="95" t="s">
        <v>200</v>
      </c>
      <c r="S93" s="95" t="s">
        <v>201</v>
      </c>
      <c r="T93" s="96" t="s">
        <v>202</v>
      </c>
      <c r="U93" s="183"/>
      <c r="V93" s="183"/>
      <c r="W93" s="183"/>
      <c r="X93" s="183"/>
      <c r="Y93" s="183"/>
      <c r="Z93" s="183"/>
      <c r="AA93" s="183"/>
      <c r="AB93" s="183"/>
      <c r="AC93" s="183"/>
      <c r="AD93" s="183"/>
      <c r="AE93" s="183"/>
    </row>
    <row r="94" s="2" customFormat="1" ht="22.8" customHeight="1">
      <c r="A94" s="40"/>
      <c r="B94" s="41"/>
      <c r="C94" s="101" t="s">
        <v>203</v>
      </c>
      <c r="D94" s="42"/>
      <c r="E94" s="42"/>
      <c r="F94" s="42"/>
      <c r="G94" s="42"/>
      <c r="H94" s="42"/>
      <c r="I94" s="42"/>
      <c r="J94" s="189">
        <f>BK94</f>
        <v>0</v>
      </c>
      <c r="K94" s="42"/>
      <c r="L94" s="46"/>
      <c r="M94" s="97"/>
      <c r="N94" s="190"/>
      <c r="O94" s="98"/>
      <c r="P94" s="191">
        <f>P95+P111</f>
        <v>0</v>
      </c>
      <c r="Q94" s="98"/>
      <c r="R94" s="191">
        <f>R95+R111</f>
        <v>0.07954</v>
      </c>
      <c r="S94" s="98"/>
      <c r="T94" s="192">
        <f>T95+T111</f>
        <v>0</v>
      </c>
      <c r="U94" s="40"/>
      <c r="V94" s="40"/>
      <c r="W94" s="40"/>
      <c r="X94" s="40"/>
      <c r="Y94" s="40"/>
      <c r="Z94" s="40"/>
      <c r="AA94" s="40"/>
      <c r="AB94" s="40"/>
      <c r="AC94" s="40"/>
      <c r="AD94" s="40"/>
      <c r="AE94" s="40"/>
      <c r="AT94" s="19" t="s">
        <v>74</v>
      </c>
      <c r="AU94" s="19" t="s">
        <v>188</v>
      </c>
      <c r="BK94" s="193">
        <f>BK95+BK111</f>
        <v>0</v>
      </c>
    </row>
    <row r="95" s="11" customFormat="1" ht="25.92" customHeight="1">
      <c r="A95" s="11"/>
      <c r="B95" s="194"/>
      <c r="C95" s="195"/>
      <c r="D95" s="196" t="s">
        <v>74</v>
      </c>
      <c r="E95" s="197" t="s">
        <v>339</v>
      </c>
      <c r="F95" s="197" t="s">
        <v>1132</v>
      </c>
      <c r="G95" s="195"/>
      <c r="H95" s="195"/>
      <c r="I95" s="198"/>
      <c r="J95" s="199">
        <f>BK95</f>
        <v>0</v>
      </c>
      <c r="K95" s="195"/>
      <c r="L95" s="200"/>
      <c r="M95" s="201"/>
      <c r="N95" s="202"/>
      <c r="O95" s="202"/>
      <c r="P95" s="203">
        <f>P96</f>
        <v>0</v>
      </c>
      <c r="Q95" s="202"/>
      <c r="R95" s="203">
        <f>R96</f>
        <v>0.07954</v>
      </c>
      <c r="S95" s="202"/>
      <c r="T95" s="204">
        <f>T96</f>
        <v>0</v>
      </c>
      <c r="U95" s="11"/>
      <c r="V95" s="11"/>
      <c r="W95" s="11"/>
      <c r="X95" s="11"/>
      <c r="Y95" s="11"/>
      <c r="Z95" s="11"/>
      <c r="AA95" s="11"/>
      <c r="AB95" s="11"/>
      <c r="AC95" s="11"/>
      <c r="AD95" s="11"/>
      <c r="AE95" s="11"/>
      <c r="AR95" s="205" t="s">
        <v>97</v>
      </c>
      <c r="AT95" s="206" t="s">
        <v>74</v>
      </c>
      <c r="AU95" s="206" t="s">
        <v>75</v>
      </c>
      <c r="AY95" s="205" t="s">
        <v>207</v>
      </c>
      <c r="BK95" s="207">
        <f>BK96</f>
        <v>0</v>
      </c>
    </row>
    <row r="96" s="11" customFormat="1" ht="22.8" customHeight="1">
      <c r="A96" s="11"/>
      <c r="B96" s="194"/>
      <c r="C96" s="195"/>
      <c r="D96" s="196" t="s">
        <v>74</v>
      </c>
      <c r="E96" s="237" t="s">
        <v>1191</v>
      </c>
      <c r="F96" s="237" t="s">
        <v>1192</v>
      </c>
      <c r="G96" s="195"/>
      <c r="H96" s="195"/>
      <c r="I96" s="198"/>
      <c r="J96" s="238">
        <f>BK96</f>
        <v>0</v>
      </c>
      <c r="K96" s="195"/>
      <c r="L96" s="200"/>
      <c r="M96" s="201"/>
      <c r="N96" s="202"/>
      <c r="O96" s="202"/>
      <c r="P96" s="203">
        <f>SUM(P97:P110)</f>
        <v>0</v>
      </c>
      <c r="Q96" s="202"/>
      <c r="R96" s="203">
        <f>SUM(R97:R110)</f>
        <v>0.07954</v>
      </c>
      <c r="S96" s="202"/>
      <c r="T96" s="204">
        <f>SUM(T97:T110)</f>
        <v>0</v>
      </c>
      <c r="U96" s="11"/>
      <c r="V96" s="11"/>
      <c r="W96" s="11"/>
      <c r="X96" s="11"/>
      <c r="Y96" s="11"/>
      <c r="Z96" s="11"/>
      <c r="AA96" s="11"/>
      <c r="AB96" s="11"/>
      <c r="AC96" s="11"/>
      <c r="AD96" s="11"/>
      <c r="AE96" s="11"/>
      <c r="AR96" s="205" t="s">
        <v>97</v>
      </c>
      <c r="AT96" s="206" t="s">
        <v>74</v>
      </c>
      <c r="AU96" s="206" t="s">
        <v>82</v>
      </c>
      <c r="AY96" s="205" t="s">
        <v>207</v>
      </c>
      <c r="BK96" s="207">
        <f>SUM(BK97:BK110)</f>
        <v>0</v>
      </c>
    </row>
    <row r="97" s="2" customFormat="1" ht="24.15" customHeight="1">
      <c r="A97" s="40"/>
      <c r="B97" s="41"/>
      <c r="C97" s="208" t="s">
        <v>82</v>
      </c>
      <c r="D97" s="208" t="s">
        <v>208</v>
      </c>
      <c r="E97" s="209" t="s">
        <v>1207</v>
      </c>
      <c r="F97" s="210" t="s">
        <v>1208</v>
      </c>
      <c r="G97" s="211" t="s">
        <v>353</v>
      </c>
      <c r="H97" s="212">
        <v>20</v>
      </c>
      <c r="I97" s="213"/>
      <c r="J97" s="214">
        <f>ROUND(I97*H97,2)</f>
        <v>0</v>
      </c>
      <c r="K97" s="210" t="s">
        <v>212</v>
      </c>
      <c r="L97" s="46"/>
      <c r="M97" s="215" t="s">
        <v>19</v>
      </c>
      <c r="N97" s="216" t="s">
        <v>46</v>
      </c>
      <c r="O97" s="86"/>
      <c r="P97" s="217">
        <f>O97*H97</f>
        <v>0</v>
      </c>
      <c r="Q97" s="217">
        <v>0</v>
      </c>
      <c r="R97" s="217">
        <f>Q97*H97</f>
        <v>0</v>
      </c>
      <c r="S97" s="217">
        <v>0</v>
      </c>
      <c r="T97" s="218">
        <f>S97*H97</f>
        <v>0</v>
      </c>
      <c r="U97" s="40"/>
      <c r="V97" s="40"/>
      <c r="W97" s="40"/>
      <c r="X97" s="40"/>
      <c r="Y97" s="40"/>
      <c r="Z97" s="40"/>
      <c r="AA97" s="40"/>
      <c r="AB97" s="40"/>
      <c r="AC97" s="40"/>
      <c r="AD97" s="40"/>
      <c r="AE97" s="40"/>
      <c r="AR97" s="219" t="s">
        <v>213</v>
      </c>
      <c r="AT97" s="219" t="s">
        <v>208</v>
      </c>
      <c r="AU97" s="219" t="s">
        <v>84</v>
      </c>
      <c r="AY97" s="19" t="s">
        <v>207</v>
      </c>
      <c r="BE97" s="220">
        <f>IF(N97="základní",J97,0)</f>
        <v>0</v>
      </c>
      <c r="BF97" s="220">
        <f>IF(N97="snížená",J97,0)</f>
        <v>0</v>
      </c>
      <c r="BG97" s="220">
        <f>IF(N97="zákl. přenesená",J97,0)</f>
        <v>0</v>
      </c>
      <c r="BH97" s="220">
        <f>IF(N97="sníž. přenesená",J97,0)</f>
        <v>0</v>
      </c>
      <c r="BI97" s="220">
        <f>IF(N97="nulová",J97,0)</f>
        <v>0</v>
      </c>
      <c r="BJ97" s="19" t="s">
        <v>82</v>
      </c>
      <c r="BK97" s="220">
        <f>ROUND(I97*H97,2)</f>
        <v>0</v>
      </c>
      <c r="BL97" s="19" t="s">
        <v>213</v>
      </c>
      <c r="BM97" s="219" t="s">
        <v>1209</v>
      </c>
    </row>
    <row r="98" s="2" customFormat="1" ht="14.4" customHeight="1">
      <c r="A98" s="40"/>
      <c r="B98" s="41"/>
      <c r="C98" s="260" t="s">
        <v>84</v>
      </c>
      <c r="D98" s="260" t="s">
        <v>339</v>
      </c>
      <c r="E98" s="261" t="s">
        <v>1210</v>
      </c>
      <c r="F98" s="262" t="s">
        <v>1211</v>
      </c>
      <c r="G98" s="263" t="s">
        <v>804</v>
      </c>
      <c r="H98" s="264">
        <v>12.4</v>
      </c>
      <c r="I98" s="265"/>
      <c r="J98" s="266">
        <f>ROUND(I98*H98,2)</f>
        <v>0</v>
      </c>
      <c r="K98" s="262" t="s">
        <v>212</v>
      </c>
      <c r="L98" s="267"/>
      <c r="M98" s="268" t="s">
        <v>19</v>
      </c>
      <c r="N98" s="269" t="s">
        <v>46</v>
      </c>
      <c r="O98" s="86"/>
      <c r="P98" s="217">
        <f>O98*H98</f>
        <v>0</v>
      </c>
      <c r="Q98" s="217">
        <v>0.001</v>
      </c>
      <c r="R98" s="217">
        <f>Q98*H98</f>
        <v>0.012400000000000001</v>
      </c>
      <c r="S98" s="217">
        <v>0</v>
      </c>
      <c r="T98" s="218">
        <f>S98*H98</f>
        <v>0</v>
      </c>
      <c r="U98" s="40"/>
      <c r="V98" s="40"/>
      <c r="W98" s="40"/>
      <c r="X98" s="40"/>
      <c r="Y98" s="40"/>
      <c r="Z98" s="40"/>
      <c r="AA98" s="40"/>
      <c r="AB98" s="40"/>
      <c r="AC98" s="40"/>
      <c r="AD98" s="40"/>
      <c r="AE98" s="40"/>
      <c r="AR98" s="219" t="s">
        <v>1198</v>
      </c>
      <c r="AT98" s="219" t="s">
        <v>339</v>
      </c>
      <c r="AU98" s="219" t="s">
        <v>84</v>
      </c>
      <c r="AY98" s="19" t="s">
        <v>207</v>
      </c>
      <c r="BE98" s="220">
        <f>IF(N98="základní",J98,0)</f>
        <v>0</v>
      </c>
      <c r="BF98" s="220">
        <f>IF(N98="snížená",J98,0)</f>
        <v>0</v>
      </c>
      <c r="BG98" s="220">
        <f>IF(N98="zákl. přenesená",J98,0)</f>
        <v>0</v>
      </c>
      <c r="BH98" s="220">
        <f>IF(N98="sníž. přenesená",J98,0)</f>
        <v>0</v>
      </c>
      <c r="BI98" s="220">
        <f>IF(N98="nulová",J98,0)</f>
        <v>0</v>
      </c>
      <c r="BJ98" s="19" t="s">
        <v>82</v>
      </c>
      <c r="BK98" s="220">
        <f>ROUND(I98*H98,2)</f>
        <v>0</v>
      </c>
      <c r="BL98" s="19" t="s">
        <v>1198</v>
      </c>
      <c r="BM98" s="219" t="s">
        <v>1212</v>
      </c>
    </row>
    <row r="99" s="13" customFormat="1">
      <c r="A99" s="13"/>
      <c r="B99" s="239"/>
      <c r="C99" s="240"/>
      <c r="D99" s="221" t="s">
        <v>293</v>
      </c>
      <c r="E99" s="240"/>
      <c r="F99" s="242" t="s">
        <v>1213</v>
      </c>
      <c r="G99" s="240"/>
      <c r="H99" s="243">
        <v>12.4</v>
      </c>
      <c r="I99" s="244"/>
      <c r="J99" s="240"/>
      <c r="K99" s="240"/>
      <c r="L99" s="245"/>
      <c r="M99" s="246"/>
      <c r="N99" s="247"/>
      <c r="O99" s="247"/>
      <c r="P99" s="247"/>
      <c r="Q99" s="247"/>
      <c r="R99" s="247"/>
      <c r="S99" s="247"/>
      <c r="T99" s="248"/>
      <c r="U99" s="13"/>
      <c r="V99" s="13"/>
      <c r="W99" s="13"/>
      <c r="X99" s="13"/>
      <c r="Y99" s="13"/>
      <c r="Z99" s="13"/>
      <c r="AA99" s="13"/>
      <c r="AB99" s="13"/>
      <c r="AC99" s="13"/>
      <c r="AD99" s="13"/>
      <c r="AE99" s="13"/>
      <c r="AT99" s="249" t="s">
        <v>293</v>
      </c>
      <c r="AU99" s="249" t="s">
        <v>84</v>
      </c>
      <c r="AV99" s="13" t="s">
        <v>84</v>
      </c>
      <c r="AW99" s="13" t="s">
        <v>4</v>
      </c>
      <c r="AX99" s="13" t="s">
        <v>82</v>
      </c>
      <c r="AY99" s="249" t="s">
        <v>207</v>
      </c>
    </row>
    <row r="100" s="2" customFormat="1" ht="14.4" customHeight="1">
      <c r="A100" s="40"/>
      <c r="B100" s="41"/>
      <c r="C100" s="208" t="s">
        <v>97</v>
      </c>
      <c r="D100" s="208" t="s">
        <v>208</v>
      </c>
      <c r="E100" s="209" t="s">
        <v>1214</v>
      </c>
      <c r="F100" s="210" t="s">
        <v>1215</v>
      </c>
      <c r="G100" s="211" t="s">
        <v>317</v>
      </c>
      <c r="H100" s="212">
        <v>6</v>
      </c>
      <c r="I100" s="213"/>
      <c r="J100" s="214">
        <f>ROUND(I100*H100,2)</f>
        <v>0</v>
      </c>
      <c r="K100" s="210" t="s">
        <v>19</v>
      </c>
      <c r="L100" s="46"/>
      <c r="M100" s="215" t="s">
        <v>19</v>
      </c>
      <c r="N100" s="216" t="s">
        <v>46</v>
      </c>
      <c r="O100" s="86"/>
      <c r="P100" s="217">
        <f>O100*H100</f>
        <v>0</v>
      </c>
      <c r="Q100" s="217">
        <v>0</v>
      </c>
      <c r="R100" s="217">
        <f>Q100*H100</f>
        <v>0</v>
      </c>
      <c r="S100" s="217">
        <v>0</v>
      </c>
      <c r="T100" s="218">
        <f>S100*H100</f>
        <v>0</v>
      </c>
      <c r="U100" s="40"/>
      <c r="V100" s="40"/>
      <c r="W100" s="40"/>
      <c r="X100" s="40"/>
      <c r="Y100" s="40"/>
      <c r="Z100" s="40"/>
      <c r="AA100" s="40"/>
      <c r="AB100" s="40"/>
      <c r="AC100" s="40"/>
      <c r="AD100" s="40"/>
      <c r="AE100" s="40"/>
      <c r="AR100" s="219" t="s">
        <v>213</v>
      </c>
      <c r="AT100" s="219" t="s">
        <v>208</v>
      </c>
      <c r="AU100" s="219" t="s">
        <v>84</v>
      </c>
      <c r="AY100" s="19" t="s">
        <v>207</v>
      </c>
      <c r="BE100" s="220">
        <f>IF(N100="základní",J100,0)</f>
        <v>0</v>
      </c>
      <c r="BF100" s="220">
        <f>IF(N100="snížená",J100,0)</f>
        <v>0</v>
      </c>
      <c r="BG100" s="220">
        <f>IF(N100="zákl. přenesená",J100,0)</f>
        <v>0</v>
      </c>
      <c r="BH100" s="220">
        <f>IF(N100="sníž. přenesená",J100,0)</f>
        <v>0</v>
      </c>
      <c r="BI100" s="220">
        <f>IF(N100="nulová",J100,0)</f>
        <v>0</v>
      </c>
      <c r="BJ100" s="19" t="s">
        <v>82</v>
      </c>
      <c r="BK100" s="220">
        <f>ROUND(I100*H100,2)</f>
        <v>0</v>
      </c>
      <c r="BL100" s="19" t="s">
        <v>213</v>
      </c>
      <c r="BM100" s="219" t="s">
        <v>1216</v>
      </c>
    </row>
    <row r="101" s="2" customFormat="1" ht="14.4" customHeight="1">
      <c r="A101" s="40"/>
      <c r="B101" s="41"/>
      <c r="C101" s="260" t="s">
        <v>225</v>
      </c>
      <c r="D101" s="260" t="s">
        <v>339</v>
      </c>
      <c r="E101" s="261" t="s">
        <v>1217</v>
      </c>
      <c r="F101" s="262" t="s">
        <v>1218</v>
      </c>
      <c r="G101" s="263" t="s">
        <v>317</v>
      </c>
      <c r="H101" s="264">
        <v>6</v>
      </c>
      <c r="I101" s="265"/>
      <c r="J101" s="266">
        <f>ROUND(I101*H101,2)</f>
        <v>0</v>
      </c>
      <c r="K101" s="262" t="s">
        <v>212</v>
      </c>
      <c r="L101" s="267"/>
      <c r="M101" s="268" t="s">
        <v>19</v>
      </c>
      <c r="N101" s="269" t="s">
        <v>46</v>
      </c>
      <c r="O101" s="86"/>
      <c r="P101" s="217">
        <f>O101*H101</f>
        <v>0</v>
      </c>
      <c r="Q101" s="217">
        <v>0.00023000000000000001</v>
      </c>
      <c r="R101" s="217">
        <f>Q101*H101</f>
        <v>0.0013800000000000002</v>
      </c>
      <c r="S101" s="217">
        <v>0</v>
      </c>
      <c r="T101" s="218">
        <f>S101*H101</f>
        <v>0</v>
      </c>
      <c r="U101" s="40"/>
      <c r="V101" s="40"/>
      <c r="W101" s="40"/>
      <c r="X101" s="40"/>
      <c r="Y101" s="40"/>
      <c r="Z101" s="40"/>
      <c r="AA101" s="40"/>
      <c r="AB101" s="40"/>
      <c r="AC101" s="40"/>
      <c r="AD101" s="40"/>
      <c r="AE101" s="40"/>
      <c r="AR101" s="219" t="s">
        <v>1198</v>
      </c>
      <c r="AT101" s="219" t="s">
        <v>339</v>
      </c>
      <c r="AU101" s="219" t="s">
        <v>84</v>
      </c>
      <c r="AY101" s="19" t="s">
        <v>207</v>
      </c>
      <c r="BE101" s="220">
        <f>IF(N101="základní",J101,0)</f>
        <v>0</v>
      </c>
      <c r="BF101" s="220">
        <f>IF(N101="snížená",J101,0)</f>
        <v>0</v>
      </c>
      <c r="BG101" s="220">
        <f>IF(N101="zákl. přenesená",J101,0)</f>
        <v>0</v>
      </c>
      <c r="BH101" s="220">
        <f>IF(N101="sníž. přenesená",J101,0)</f>
        <v>0</v>
      </c>
      <c r="BI101" s="220">
        <f>IF(N101="nulová",J101,0)</f>
        <v>0</v>
      </c>
      <c r="BJ101" s="19" t="s">
        <v>82</v>
      </c>
      <c r="BK101" s="220">
        <f>ROUND(I101*H101,2)</f>
        <v>0</v>
      </c>
      <c r="BL101" s="19" t="s">
        <v>1198</v>
      </c>
      <c r="BM101" s="219" t="s">
        <v>1219</v>
      </c>
    </row>
    <row r="102" s="2" customFormat="1" ht="14.4" customHeight="1">
      <c r="A102" s="40"/>
      <c r="B102" s="41"/>
      <c r="C102" s="208" t="s">
        <v>206</v>
      </c>
      <c r="D102" s="208" t="s">
        <v>208</v>
      </c>
      <c r="E102" s="209" t="s">
        <v>1214</v>
      </c>
      <c r="F102" s="210" t="s">
        <v>1215</v>
      </c>
      <c r="G102" s="211" t="s">
        <v>317</v>
      </c>
      <c r="H102" s="212">
        <v>6</v>
      </c>
      <c r="I102" s="213"/>
      <c r="J102" s="214">
        <f>ROUND(I102*H102,2)</f>
        <v>0</v>
      </c>
      <c r="K102" s="210" t="s">
        <v>19</v>
      </c>
      <c r="L102" s="46"/>
      <c r="M102" s="215" t="s">
        <v>19</v>
      </c>
      <c r="N102" s="216" t="s">
        <v>46</v>
      </c>
      <c r="O102" s="86"/>
      <c r="P102" s="217">
        <f>O102*H102</f>
        <v>0</v>
      </c>
      <c r="Q102" s="217">
        <v>0</v>
      </c>
      <c r="R102" s="217">
        <f>Q102*H102</f>
        <v>0</v>
      </c>
      <c r="S102" s="217">
        <v>0</v>
      </c>
      <c r="T102" s="218">
        <f>S102*H102</f>
        <v>0</v>
      </c>
      <c r="U102" s="40"/>
      <c r="V102" s="40"/>
      <c r="W102" s="40"/>
      <c r="X102" s="40"/>
      <c r="Y102" s="40"/>
      <c r="Z102" s="40"/>
      <c r="AA102" s="40"/>
      <c r="AB102" s="40"/>
      <c r="AC102" s="40"/>
      <c r="AD102" s="40"/>
      <c r="AE102" s="40"/>
      <c r="AR102" s="219" t="s">
        <v>213</v>
      </c>
      <c r="AT102" s="219" t="s">
        <v>208</v>
      </c>
      <c r="AU102" s="219" t="s">
        <v>84</v>
      </c>
      <c r="AY102" s="19" t="s">
        <v>207</v>
      </c>
      <c r="BE102" s="220">
        <f>IF(N102="základní",J102,0)</f>
        <v>0</v>
      </c>
      <c r="BF102" s="220">
        <f>IF(N102="snížená",J102,0)</f>
        <v>0</v>
      </c>
      <c r="BG102" s="220">
        <f>IF(N102="zákl. přenesená",J102,0)</f>
        <v>0</v>
      </c>
      <c r="BH102" s="220">
        <f>IF(N102="sníž. přenesená",J102,0)</f>
        <v>0</v>
      </c>
      <c r="BI102" s="220">
        <f>IF(N102="nulová",J102,0)</f>
        <v>0</v>
      </c>
      <c r="BJ102" s="19" t="s">
        <v>82</v>
      </c>
      <c r="BK102" s="220">
        <f>ROUND(I102*H102,2)</f>
        <v>0</v>
      </c>
      <c r="BL102" s="19" t="s">
        <v>213</v>
      </c>
      <c r="BM102" s="219" t="s">
        <v>1220</v>
      </c>
    </row>
    <row r="103" s="2" customFormat="1" ht="14.4" customHeight="1">
      <c r="A103" s="40"/>
      <c r="B103" s="41"/>
      <c r="C103" s="260" t="s">
        <v>232</v>
      </c>
      <c r="D103" s="260" t="s">
        <v>339</v>
      </c>
      <c r="E103" s="261" t="s">
        <v>1221</v>
      </c>
      <c r="F103" s="262" t="s">
        <v>1222</v>
      </c>
      <c r="G103" s="263" t="s">
        <v>317</v>
      </c>
      <c r="H103" s="264">
        <v>6</v>
      </c>
      <c r="I103" s="265"/>
      <c r="J103" s="266">
        <f>ROUND(I103*H103,2)</f>
        <v>0</v>
      </c>
      <c r="K103" s="262" t="s">
        <v>212</v>
      </c>
      <c r="L103" s="267"/>
      <c r="M103" s="268" t="s">
        <v>19</v>
      </c>
      <c r="N103" s="269" t="s">
        <v>46</v>
      </c>
      <c r="O103" s="86"/>
      <c r="P103" s="217">
        <f>O103*H103</f>
        <v>0</v>
      </c>
      <c r="Q103" s="217">
        <v>0.00044999999999999999</v>
      </c>
      <c r="R103" s="217">
        <f>Q103*H103</f>
        <v>0.0027000000000000001</v>
      </c>
      <c r="S103" s="217">
        <v>0</v>
      </c>
      <c r="T103" s="218">
        <f>S103*H103</f>
        <v>0</v>
      </c>
      <c r="U103" s="40"/>
      <c r="V103" s="40"/>
      <c r="W103" s="40"/>
      <c r="X103" s="40"/>
      <c r="Y103" s="40"/>
      <c r="Z103" s="40"/>
      <c r="AA103" s="40"/>
      <c r="AB103" s="40"/>
      <c r="AC103" s="40"/>
      <c r="AD103" s="40"/>
      <c r="AE103" s="40"/>
      <c r="AR103" s="219" t="s">
        <v>1198</v>
      </c>
      <c r="AT103" s="219" t="s">
        <v>339</v>
      </c>
      <c r="AU103" s="219" t="s">
        <v>84</v>
      </c>
      <c r="AY103" s="19" t="s">
        <v>207</v>
      </c>
      <c r="BE103" s="220">
        <f>IF(N103="základní",J103,0)</f>
        <v>0</v>
      </c>
      <c r="BF103" s="220">
        <f>IF(N103="snížená",J103,0)</f>
        <v>0</v>
      </c>
      <c r="BG103" s="220">
        <f>IF(N103="zákl. přenesená",J103,0)</f>
        <v>0</v>
      </c>
      <c r="BH103" s="220">
        <f>IF(N103="sníž. přenesená",J103,0)</f>
        <v>0</v>
      </c>
      <c r="BI103" s="220">
        <f>IF(N103="nulová",J103,0)</f>
        <v>0</v>
      </c>
      <c r="BJ103" s="19" t="s">
        <v>82</v>
      </c>
      <c r="BK103" s="220">
        <f>ROUND(I103*H103,2)</f>
        <v>0</v>
      </c>
      <c r="BL103" s="19" t="s">
        <v>1198</v>
      </c>
      <c r="BM103" s="219" t="s">
        <v>1223</v>
      </c>
    </row>
    <row r="104" s="2" customFormat="1" ht="14.4" customHeight="1">
      <c r="A104" s="40"/>
      <c r="B104" s="41"/>
      <c r="C104" s="208" t="s">
        <v>236</v>
      </c>
      <c r="D104" s="208" t="s">
        <v>208</v>
      </c>
      <c r="E104" s="209" t="s">
        <v>1224</v>
      </c>
      <c r="F104" s="210" t="s">
        <v>1225</v>
      </c>
      <c r="G104" s="211" t="s">
        <v>211</v>
      </c>
      <c r="H104" s="212">
        <v>1</v>
      </c>
      <c r="I104" s="213"/>
      <c r="J104" s="214">
        <f>ROUND(I104*H104,2)</f>
        <v>0</v>
      </c>
      <c r="K104" s="210" t="s">
        <v>19</v>
      </c>
      <c r="L104" s="46"/>
      <c r="M104" s="215" t="s">
        <v>19</v>
      </c>
      <c r="N104" s="216" t="s">
        <v>46</v>
      </c>
      <c r="O104" s="86"/>
      <c r="P104" s="217">
        <f>O104*H104</f>
        <v>0</v>
      </c>
      <c r="Q104" s="217">
        <v>0</v>
      </c>
      <c r="R104" s="217">
        <f>Q104*H104</f>
        <v>0</v>
      </c>
      <c r="S104" s="217">
        <v>0</v>
      </c>
      <c r="T104" s="218">
        <f>S104*H104</f>
        <v>0</v>
      </c>
      <c r="U104" s="40"/>
      <c r="V104" s="40"/>
      <c r="W104" s="40"/>
      <c r="X104" s="40"/>
      <c r="Y104" s="40"/>
      <c r="Z104" s="40"/>
      <c r="AA104" s="40"/>
      <c r="AB104" s="40"/>
      <c r="AC104" s="40"/>
      <c r="AD104" s="40"/>
      <c r="AE104" s="40"/>
      <c r="AR104" s="219" t="s">
        <v>213</v>
      </c>
      <c r="AT104" s="219" t="s">
        <v>208</v>
      </c>
      <c r="AU104" s="219" t="s">
        <v>84</v>
      </c>
      <c r="AY104" s="19" t="s">
        <v>207</v>
      </c>
      <c r="BE104" s="220">
        <f>IF(N104="základní",J104,0)</f>
        <v>0</v>
      </c>
      <c r="BF104" s="220">
        <f>IF(N104="snížená",J104,0)</f>
        <v>0</v>
      </c>
      <c r="BG104" s="220">
        <f>IF(N104="zákl. přenesená",J104,0)</f>
        <v>0</v>
      </c>
      <c r="BH104" s="220">
        <f>IF(N104="sníž. přenesená",J104,0)</f>
        <v>0</v>
      </c>
      <c r="BI104" s="220">
        <f>IF(N104="nulová",J104,0)</f>
        <v>0</v>
      </c>
      <c r="BJ104" s="19" t="s">
        <v>82</v>
      </c>
      <c r="BK104" s="220">
        <f>ROUND(I104*H104,2)</f>
        <v>0</v>
      </c>
      <c r="BL104" s="19" t="s">
        <v>213</v>
      </c>
      <c r="BM104" s="219" t="s">
        <v>1226</v>
      </c>
    </row>
    <row r="105" s="2" customFormat="1" ht="14.4" customHeight="1">
      <c r="A105" s="40"/>
      <c r="B105" s="41"/>
      <c r="C105" s="208" t="s">
        <v>241</v>
      </c>
      <c r="D105" s="208" t="s">
        <v>208</v>
      </c>
      <c r="E105" s="209" t="s">
        <v>1227</v>
      </c>
      <c r="F105" s="210" t="s">
        <v>1228</v>
      </c>
      <c r="G105" s="211" t="s">
        <v>211</v>
      </c>
      <c r="H105" s="212">
        <v>1</v>
      </c>
      <c r="I105" s="213"/>
      <c r="J105" s="214">
        <f>ROUND(I105*H105,2)</f>
        <v>0</v>
      </c>
      <c r="K105" s="210" t="s">
        <v>19</v>
      </c>
      <c r="L105" s="46"/>
      <c r="M105" s="215" t="s">
        <v>19</v>
      </c>
      <c r="N105" s="216" t="s">
        <v>46</v>
      </c>
      <c r="O105" s="86"/>
      <c r="P105" s="217">
        <f>O105*H105</f>
        <v>0</v>
      </c>
      <c r="Q105" s="217">
        <v>0</v>
      </c>
      <c r="R105" s="217">
        <f>Q105*H105</f>
        <v>0</v>
      </c>
      <c r="S105" s="217">
        <v>0</v>
      </c>
      <c r="T105" s="218">
        <f>S105*H105</f>
        <v>0</v>
      </c>
      <c r="U105" s="40"/>
      <c r="V105" s="40"/>
      <c r="W105" s="40"/>
      <c r="X105" s="40"/>
      <c r="Y105" s="40"/>
      <c r="Z105" s="40"/>
      <c r="AA105" s="40"/>
      <c r="AB105" s="40"/>
      <c r="AC105" s="40"/>
      <c r="AD105" s="40"/>
      <c r="AE105" s="40"/>
      <c r="AR105" s="219" t="s">
        <v>213</v>
      </c>
      <c r="AT105" s="219" t="s">
        <v>208</v>
      </c>
      <c r="AU105" s="219" t="s">
        <v>84</v>
      </c>
      <c r="AY105" s="19" t="s">
        <v>207</v>
      </c>
      <c r="BE105" s="220">
        <f>IF(N105="základní",J105,0)</f>
        <v>0</v>
      </c>
      <c r="BF105" s="220">
        <f>IF(N105="snížená",J105,0)</f>
        <v>0</v>
      </c>
      <c r="BG105" s="220">
        <f>IF(N105="zákl. přenesená",J105,0)</f>
        <v>0</v>
      </c>
      <c r="BH105" s="220">
        <f>IF(N105="sníž. přenesená",J105,0)</f>
        <v>0</v>
      </c>
      <c r="BI105" s="220">
        <f>IF(N105="nulová",J105,0)</f>
        <v>0</v>
      </c>
      <c r="BJ105" s="19" t="s">
        <v>82</v>
      </c>
      <c r="BK105" s="220">
        <f>ROUND(I105*H105,2)</f>
        <v>0</v>
      </c>
      <c r="BL105" s="19" t="s">
        <v>213</v>
      </c>
      <c r="BM105" s="219" t="s">
        <v>1229</v>
      </c>
    </row>
    <row r="106" s="2" customFormat="1" ht="24.15" customHeight="1">
      <c r="A106" s="40"/>
      <c r="B106" s="41"/>
      <c r="C106" s="208" t="s">
        <v>245</v>
      </c>
      <c r="D106" s="208" t="s">
        <v>208</v>
      </c>
      <c r="E106" s="209" t="s">
        <v>1230</v>
      </c>
      <c r="F106" s="210" t="s">
        <v>1231</v>
      </c>
      <c r="G106" s="211" t="s">
        <v>317</v>
      </c>
      <c r="H106" s="212">
        <v>6</v>
      </c>
      <c r="I106" s="213"/>
      <c r="J106" s="214">
        <f>ROUND(I106*H106,2)</f>
        <v>0</v>
      </c>
      <c r="K106" s="210" t="s">
        <v>212</v>
      </c>
      <c r="L106" s="46"/>
      <c r="M106" s="215" t="s">
        <v>19</v>
      </c>
      <c r="N106" s="216" t="s">
        <v>46</v>
      </c>
      <c r="O106" s="86"/>
      <c r="P106" s="217">
        <f>O106*H106</f>
        <v>0</v>
      </c>
      <c r="Q106" s="217">
        <v>0.00093000000000000005</v>
      </c>
      <c r="R106" s="217">
        <f>Q106*H106</f>
        <v>0.0055799999999999999</v>
      </c>
      <c r="S106" s="217">
        <v>0</v>
      </c>
      <c r="T106" s="218">
        <f>S106*H106</f>
        <v>0</v>
      </c>
      <c r="U106" s="40"/>
      <c r="V106" s="40"/>
      <c r="W106" s="40"/>
      <c r="X106" s="40"/>
      <c r="Y106" s="40"/>
      <c r="Z106" s="40"/>
      <c r="AA106" s="40"/>
      <c r="AB106" s="40"/>
      <c r="AC106" s="40"/>
      <c r="AD106" s="40"/>
      <c r="AE106" s="40"/>
      <c r="AR106" s="219" t="s">
        <v>213</v>
      </c>
      <c r="AT106" s="219" t="s">
        <v>208</v>
      </c>
      <c r="AU106" s="219" t="s">
        <v>84</v>
      </c>
      <c r="AY106" s="19" t="s">
        <v>207</v>
      </c>
      <c r="BE106" s="220">
        <f>IF(N106="základní",J106,0)</f>
        <v>0</v>
      </c>
      <c r="BF106" s="220">
        <f>IF(N106="snížená",J106,0)</f>
        <v>0</v>
      </c>
      <c r="BG106" s="220">
        <f>IF(N106="zákl. přenesená",J106,0)</f>
        <v>0</v>
      </c>
      <c r="BH106" s="220">
        <f>IF(N106="sníž. přenesená",J106,0)</f>
        <v>0</v>
      </c>
      <c r="BI106" s="220">
        <f>IF(N106="nulová",J106,0)</f>
        <v>0</v>
      </c>
      <c r="BJ106" s="19" t="s">
        <v>82</v>
      </c>
      <c r="BK106" s="220">
        <f>ROUND(I106*H106,2)</f>
        <v>0</v>
      </c>
      <c r="BL106" s="19" t="s">
        <v>213</v>
      </c>
      <c r="BM106" s="219" t="s">
        <v>1232</v>
      </c>
    </row>
    <row r="107" s="2" customFormat="1">
      <c r="A107" s="40"/>
      <c r="B107" s="41"/>
      <c r="C107" s="42"/>
      <c r="D107" s="221" t="s">
        <v>215</v>
      </c>
      <c r="E107" s="42"/>
      <c r="F107" s="222" t="s">
        <v>1233</v>
      </c>
      <c r="G107" s="42"/>
      <c r="H107" s="42"/>
      <c r="I107" s="223"/>
      <c r="J107" s="42"/>
      <c r="K107" s="42"/>
      <c r="L107" s="46"/>
      <c r="M107" s="224"/>
      <c r="N107" s="225"/>
      <c r="O107" s="86"/>
      <c r="P107" s="86"/>
      <c r="Q107" s="86"/>
      <c r="R107" s="86"/>
      <c r="S107" s="86"/>
      <c r="T107" s="87"/>
      <c r="U107" s="40"/>
      <c r="V107" s="40"/>
      <c r="W107" s="40"/>
      <c r="X107" s="40"/>
      <c r="Y107" s="40"/>
      <c r="Z107" s="40"/>
      <c r="AA107" s="40"/>
      <c r="AB107" s="40"/>
      <c r="AC107" s="40"/>
      <c r="AD107" s="40"/>
      <c r="AE107" s="40"/>
      <c r="AT107" s="19" t="s">
        <v>215</v>
      </c>
      <c r="AU107" s="19" t="s">
        <v>84</v>
      </c>
    </row>
    <row r="108" s="2" customFormat="1" ht="14.4" customHeight="1">
      <c r="A108" s="40"/>
      <c r="B108" s="41"/>
      <c r="C108" s="260" t="s">
        <v>249</v>
      </c>
      <c r="D108" s="260" t="s">
        <v>339</v>
      </c>
      <c r="E108" s="261" t="s">
        <v>1234</v>
      </c>
      <c r="F108" s="262" t="s">
        <v>1235</v>
      </c>
      <c r="G108" s="263" t="s">
        <v>317</v>
      </c>
      <c r="H108" s="264">
        <v>6</v>
      </c>
      <c r="I108" s="265"/>
      <c r="J108" s="266">
        <f>ROUND(I108*H108,2)</f>
        <v>0</v>
      </c>
      <c r="K108" s="262" t="s">
        <v>19</v>
      </c>
      <c r="L108" s="267"/>
      <c r="M108" s="268" t="s">
        <v>19</v>
      </c>
      <c r="N108" s="269" t="s">
        <v>46</v>
      </c>
      <c r="O108" s="86"/>
      <c r="P108" s="217">
        <f>O108*H108</f>
        <v>0</v>
      </c>
      <c r="Q108" s="217">
        <v>0.00958</v>
      </c>
      <c r="R108" s="217">
        <f>Q108*H108</f>
        <v>0.057480000000000003</v>
      </c>
      <c r="S108" s="217">
        <v>0</v>
      </c>
      <c r="T108" s="218">
        <f>S108*H108</f>
        <v>0</v>
      </c>
      <c r="U108" s="40"/>
      <c r="V108" s="40"/>
      <c r="W108" s="40"/>
      <c r="X108" s="40"/>
      <c r="Y108" s="40"/>
      <c r="Z108" s="40"/>
      <c r="AA108" s="40"/>
      <c r="AB108" s="40"/>
      <c r="AC108" s="40"/>
      <c r="AD108" s="40"/>
      <c r="AE108" s="40"/>
      <c r="AR108" s="219" t="s">
        <v>1198</v>
      </c>
      <c r="AT108" s="219" t="s">
        <v>339</v>
      </c>
      <c r="AU108" s="219" t="s">
        <v>84</v>
      </c>
      <c r="AY108" s="19" t="s">
        <v>207</v>
      </c>
      <c r="BE108" s="220">
        <f>IF(N108="základní",J108,0)</f>
        <v>0</v>
      </c>
      <c r="BF108" s="220">
        <f>IF(N108="snížená",J108,0)</f>
        <v>0</v>
      </c>
      <c r="BG108" s="220">
        <f>IF(N108="zákl. přenesená",J108,0)</f>
        <v>0</v>
      </c>
      <c r="BH108" s="220">
        <f>IF(N108="sníž. přenesená",J108,0)</f>
        <v>0</v>
      </c>
      <c r="BI108" s="220">
        <f>IF(N108="nulová",J108,0)</f>
        <v>0</v>
      </c>
      <c r="BJ108" s="19" t="s">
        <v>82</v>
      </c>
      <c r="BK108" s="220">
        <f>ROUND(I108*H108,2)</f>
        <v>0</v>
      </c>
      <c r="BL108" s="19" t="s">
        <v>1198</v>
      </c>
      <c r="BM108" s="219" t="s">
        <v>1236</v>
      </c>
    </row>
    <row r="109" s="2" customFormat="1" ht="14.4" customHeight="1">
      <c r="A109" s="40"/>
      <c r="B109" s="41"/>
      <c r="C109" s="260" t="s">
        <v>253</v>
      </c>
      <c r="D109" s="260" t="s">
        <v>339</v>
      </c>
      <c r="E109" s="261" t="s">
        <v>1237</v>
      </c>
      <c r="F109" s="262" t="s">
        <v>1238</v>
      </c>
      <c r="G109" s="263" t="s">
        <v>353</v>
      </c>
      <c r="H109" s="264">
        <v>20</v>
      </c>
      <c r="I109" s="265"/>
      <c r="J109" s="266">
        <f>ROUND(I109*H109,2)</f>
        <v>0</v>
      </c>
      <c r="K109" s="262" t="s">
        <v>212</v>
      </c>
      <c r="L109" s="267"/>
      <c r="M109" s="268" t="s">
        <v>19</v>
      </c>
      <c r="N109" s="269" t="s">
        <v>46</v>
      </c>
      <c r="O109" s="86"/>
      <c r="P109" s="217">
        <f>O109*H109</f>
        <v>0</v>
      </c>
      <c r="Q109" s="217">
        <v>0</v>
      </c>
      <c r="R109" s="217">
        <f>Q109*H109</f>
        <v>0</v>
      </c>
      <c r="S109" s="217">
        <v>0</v>
      </c>
      <c r="T109" s="218">
        <f>S109*H109</f>
        <v>0</v>
      </c>
      <c r="U109" s="40"/>
      <c r="V109" s="40"/>
      <c r="W109" s="40"/>
      <c r="X109" s="40"/>
      <c r="Y109" s="40"/>
      <c r="Z109" s="40"/>
      <c r="AA109" s="40"/>
      <c r="AB109" s="40"/>
      <c r="AC109" s="40"/>
      <c r="AD109" s="40"/>
      <c r="AE109" s="40"/>
      <c r="AR109" s="219" t="s">
        <v>1198</v>
      </c>
      <c r="AT109" s="219" t="s">
        <v>339</v>
      </c>
      <c r="AU109" s="219" t="s">
        <v>84</v>
      </c>
      <c r="AY109" s="19" t="s">
        <v>207</v>
      </c>
      <c r="BE109" s="220">
        <f>IF(N109="základní",J109,0)</f>
        <v>0</v>
      </c>
      <c r="BF109" s="220">
        <f>IF(N109="snížená",J109,0)</f>
        <v>0</v>
      </c>
      <c r="BG109" s="220">
        <f>IF(N109="zákl. přenesená",J109,0)</f>
        <v>0</v>
      </c>
      <c r="BH109" s="220">
        <f>IF(N109="sníž. přenesená",J109,0)</f>
        <v>0</v>
      </c>
      <c r="BI109" s="220">
        <f>IF(N109="nulová",J109,0)</f>
        <v>0</v>
      </c>
      <c r="BJ109" s="19" t="s">
        <v>82</v>
      </c>
      <c r="BK109" s="220">
        <f>ROUND(I109*H109,2)</f>
        <v>0</v>
      </c>
      <c r="BL109" s="19" t="s">
        <v>1198</v>
      </c>
      <c r="BM109" s="219" t="s">
        <v>1239</v>
      </c>
    </row>
    <row r="110" s="2" customFormat="1" ht="14.4" customHeight="1">
      <c r="A110" s="40"/>
      <c r="B110" s="41"/>
      <c r="C110" s="260" t="s">
        <v>257</v>
      </c>
      <c r="D110" s="260" t="s">
        <v>339</v>
      </c>
      <c r="E110" s="261" t="s">
        <v>1240</v>
      </c>
      <c r="F110" s="262" t="s">
        <v>1241</v>
      </c>
      <c r="G110" s="263" t="s">
        <v>317</v>
      </c>
      <c r="H110" s="264">
        <v>1</v>
      </c>
      <c r="I110" s="265"/>
      <c r="J110" s="266">
        <f>ROUND(I110*H110,2)</f>
        <v>0</v>
      </c>
      <c r="K110" s="262" t="s">
        <v>19</v>
      </c>
      <c r="L110" s="267"/>
      <c r="M110" s="268" t="s">
        <v>19</v>
      </c>
      <c r="N110" s="269" t="s">
        <v>46</v>
      </c>
      <c r="O110" s="86"/>
      <c r="P110" s="217">
        <f>O110*H110</f>
        <v>0</v>
      </c>
      <c r="Q110" s="217">
        <v>0</v>
      </c>
      <c r="R110" s="217">
        <f>Q110*H110</f>
        <v>0</v>
      </c>
      <c r="S110" s="217">
        <v>0</v>
      </c>
      <c r="T110" s="218">
        <f>S110*H110</f>
        <v>0</v>
      </c>
      <c r="U110" s="40"/>
      <c r="V110" s="40"/>
      <c r="W110" s="40"/>
      <c r="X110" s="40"/>
      <c r="Y110" s="40"/>
      <c r="Z110" s="40"/>
      <c r="AA110" s="40"/>
      <c r="AB110" s="40"/>
      <c r="AC110" s="40"/>
      <c r="AD110" s="40"/>
      <c r="AE110" s="40"/>
      <c r="AR110" s="219" t="s">
        <v>1198</v>
      </c>
      <c r="AT110" s="219" t="s">
        <v>339</v>
      </c>
      <c r="AU110" s="219" t="s">
        <v>84</v>
      </c>
      <c r="AY110" s="19" t="s">
        <v>207</v>
      </c>
      <c r="BE110" s="220">
        <f>IF(N110="základní",J110,0)</f>
        <v>0</v>
      </c>
      <c r="BF110" s="220">
        <f>IF(N110="snížená",J110,0)</f>
        <v>0</v>
      </c>
      <c r="BG110" s="220">
        <f>IF(N110="zákl. přenesená",J110,0)</f>
        <v>0</v>
      </c>
      <c r="BH110" s="220">
        <f>IF(N110="sníž. přenesená",J110,0)</f>
        <v>0</v>
      </c>
      <c r="BI110" s="220">
        <f>IF(N110="nulová",J110,0)</f>
        <v>0</v>
      </c>
      <c r="BJ110" s="19" t="s">
        <v>82</v>
      </c>
      <c r="BK110" s="220">
        <f>ROUND(I110*H110,2)</f>
        <v>0</v>
      </c>
      <c r="BL110" s="19" t="s">
        <v>1198</v>
      </c>
      <c r="BM110" s="219" t="s">
        <v>1242</v>
      </c>
    </row>
    <row r="111" s="11" customFormat="1" ht="25.92" customHeight="1">
      <c r="A111" s="11"/>
      <c r="B111" s="194"/>
      <c r="C111" s="195"/>
      <c r="D111" s="196" t="s">
        <v>74</v>
      </c>
      <c r="E111" s="197" t="s">
        <v>1200</v>
      </c>
      <c r="F111" s="197" t="s">
        <v>1201</v>
      </c>
      <c r="G111" s="195"/>
      <c r="H111" s="195"/>
      <c r="I111" s="198"/>
      <c r="J111" s="199">
        <f>BK111</f>
        <v>0</v>
      </c>
      <c r="K111" s="195"/>
      <c r="L111" s="200"/>
      <c r="M111" s="201"/>
      <c r="N111" s="202"/>
      <c r="O111" s="202"/>
      <c r="P111" s="203">
        <f>P112</f>
        <v>0</v>
      </c>
      <c r="Q111" s="202"/>
      <c r="R111" s="203">
        <f>R112</f>
        <v>0</v>
      </c>
      <c r="S111" s="202"/>
      <c r="T111" s="204">
        <f>T112</f>
        <v>0</v>
      </c>
      <c r="U111" s="11"/>
      <c r="V111" s="11"/>
      <c r="W111" s="11"/>
      <c r="X111" s="11"/>
      <c r="Y111" s="11"/>
      <c r="Z111" s="11"/>
      <c r="AA111" s="11"/>
      <c r="AB111" s="11"/>
      <c r="AC111" s="11"/>
      <c r="AD111" s="11"/>
      <c r="AE111" s="11"/>
      <c r="AR111" s="205" t="s">
        <v>225</v>
      </c>
      <c r="AT111" s="206" t="s">
        <v>74</v>
      </c>
      <c r="AU111" s="206" t="s">
        <v>75</v>
      </c>
      <c r="AY111" s="205" t="s">
        <v>207</v>
      </c>
      <c r="BK111" s="207">
        <f>BK112</f>
        <v>0</v>
      </c>
    </row>
    <row r="112" s="2" customFormat="1" ht="14.4" customHeight="1">
      <c r="A112" s="40"/>
      <c r="B112" s="41"/>
      <c r="C112" s="208" t="s">
        <v>338</v>
      </c>
      <c r="D112" s="208" t="s">
        <v>208</v>
      </c>
      <c r="E112" s="209" t="s">
        <v>1202</v>
      </c>
      <c r="F112" s="210" t="s">
        <v>1203</v>
      </c>
      <c r="G112" s="211" t="s">
        <v>1204</v>
      </c>
      <c r="H112" s="212">
        <v>30</v>
      </c>
      <c r="I112" s="213"/>
      <c r="J112" s="214">
        <f>ROUND(I112*H112,2)</f>
        <v>0</v>
      </c>
      <c r="K112" s="210" t="s">
        <v>212</v>
      </c>
      <c r="L112" s="46"/>
      <c r="M112" s="226" t="s">
        <v>19</v>
      </c>
      <c r="N112" s="227" t="s">
        <v>46</v>
      </c>
      <c r="O112" s="228"/>
      <c r="P112" s="229">
        <f>O112*H112</f>
        <v>0</v>
      </c>
      <c r="Q112" s="229">
        <v>0</v>
      </c>
      <c r="R112" s="229">
        <f>Q112*H112</f>
        <v>0</v>
      </c>
      <c r="S112" s="229">
        <v>0</v>
      </c>
      <c r="T112" s="230">
        <f>S112*H112</f>
        <v>0</v>
      </c>
      <c r="U112" s="40"/>
      <c r="V112" s="40"/>
      <c r="W112" s="40"/>
      <c r="X112" s="40"/>
      <c r="Y112" s="40"/>
      <c r="Z112" s="40"/>
      <c r="AA112" s="40"/>
      <c r="AB112" s="40"/>
      <c r="AC112" s="40"/>
      <c r="AD112" s="40"/>
      <c r="AE112" s="40"/>
      <c r="AR112" s="219" t="s">
        <v>1183</v>
      </c>
      <c r="AT112" s="219" t="s">
        <v>208</v>
      </c>
      <c r="AU112" s="219" t="s">
        <v>82</v>
      </c>
      <c r="AY112" s="19" t="s">
        <v>207</v>
      </c>
      <c r="BE112" s="220">
        <f>IF(N112="základní",J112,0)</f>
        <v>0</v>
      </c>
      <c r="BF112" s="220">
        <f>IF(N112="snížená",J112,0)</f>
        <v>0</v>
      </c>
      <c r="BG112" s="220">
        <f>IF(N112="zákl. přenesená",J112,0)</f>
        <v>0</v>
      </c>
      <c r="BH112" s="220">
        <f>IF(N112="sníž. přenesená",J112,0)</f>
        <v>0</v>
      </c>
      <c r="BI112" s="220">
        <f>IF(N112="nulová",J112,0)</f>
        <v>0</v>
      </c>
      <c r="BJ112" s="19" t="s">
        <v>82</v>
      </c>
      <c r="BK112" s="220">
        <f>ROUND(I112*H112,2)</f>
        <v>0</v>
      </c>
      <c r="BL112" s="19" t="s">
        <v>1183</v>
      </c>
      <c r="BM112" s="219" t="s">
        <v>1243</v>
      </c>
    </row>
    <row r="113" s="2" customFormat="1" ht="6.96" customHeight="1">
      <c r="A113" s="40"/>
      <c r="B113" s="61"/>
      <c r="C113" s="62"/>
      <c r="D113" s="62"/>
      <c r="E113" s="62"/>
      <c r="F113" s="62"/>
      <c r="G113" s="62"/>
      <c r="H113" s="62"/>
      <c r="I113" s="62"/>
      <c r="J113" s="62"/>
      <c r="K113" s="62"/>
      <c r="L113" s="46"/>
      <c r="M113" s="40"/>
      <c r="O113" s="40"/>
      <c r="P113" s="40"/>
      <c r="Q113" s="40"/>
      <c r="R113" s="40"/>
      <c r="S113" s="40"/>
      <c r="T113" s="40"/>
      <c r="U113" s="40"/>
      <c r="V113" s="40"/>
      <c r="W113" s="40"/>
      <c r="X113" s="40"/>
      <c r="Y113" s="40"/>
      <c r="Z113" s="40"/>
      <c r="AA113" s="40"/>
      <c r="AB113" s="40"/>
      <c r="AC113" s="40"/>
      <c r="AD113" s="40"/>
      <c r="AE113" s="40"/>
    </row>
  </sheetData>
  <sheetProtection sheet="1" autoFilter="0" formatColumns="0" formatRows="0" objects="1" scenarios="1" spinCount="100000" saltValue="me61OkaxYxh1VhG2nMIgUXHw6KLBKCh7vGXTkxbsbkW3JycKC5+x5WKjjebv/tVwuh9XJtxKDltbrfPb31oyug==" hashValue="1Durf9YY1eSRvFLxCSo/AFaUk3eg4uo8oE4CkSskNvcVOIHHGgxuWXLByhSWTzd+dNjDx0uuIipVdM7V/eXwJg==" algorithmName="SHA-512" password="CC35"/>
  <autoFilter ref="C93:K112"/>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147</v>
      </c>
      <c r="AZ2" s="285" t="s">
        <v>1244</v>
      </c>
      <c r="BA2" s="285" t="s">
        <v>1245</v>
      </c>
      <c r="BB2" s="285" t="s">
        <v>19</v>
      </c>
      <c r="BC2" s="285" t="s">
        <v>1246</v>
      </c>
      <c r="BD2" s="285" t="s">
        <v>97</v>
      </c>
    </row>
    <row r="3" s="1" customFormat="1" ht="6.96" customHeight="1">
      <c r="B3" s="141"/>
      <c r="C3" s="142"/>
      <c r="D3" s="142"/>
      <c r="E3" s="142"/>
      <c r="F3" s="142"/>
      <c r="G3" s="142"/>
      <c r="H3" s="142"/>
      <c r="I3" s="142"/>
      <c r="J3" s="142"/>
      <c r="K3" s="142"/>
      <c r="L3" s="22"/>
      <c r="AT3" s="19" t="s">
        <v>84</v>
      </c>
      <c r="AZ3" s="285" t="s">
        <v>1247</v>
      </c>
      <c r="BA3" s="285" t="s">
        <v>1248</v>
      </c>
      <c r="BB3" s="285" t="s">
        <v>19</v>
      </c>
      <c r="BC3" s="285" t="s">
        <v>1249</v>
      </c>
      <c r="BD3" s="285" t="s">
        <v>97</v>
      </c>
    </row>
    <row r="4" s="1" customFormat="1" ht="24.96" customHeight="1">
      <c r="B4" s="22"/>
      <c r="D4" s="143" t="s">
        <v>180</v>
      </c>
      <c r="L4" s="22"/>
      <c r="M4" s="144" t="s">
        <v>10</v>
      </c>
      <c r="AT4" s="19" t="s">
        <v>4</v>
      </c>
      <c r="AZ4" s="285" t="s">
        <v>1250</v>
      </c>
      <c r="BA4" s="285" t="s">
        <v>1251</v>
      </c>
      <c r="BB4" s="285" t="s">
        <v>19</v>
      </c>
      <c r="BC4" s="285" t="s">
        <v>1252</v>
      </c>
      <c r="BD4" s="285" t="s">
        <v>97</v>
      </c>
    </row>
    <row r="5" s="1" customFormat="1" ht="6.96" customHeight="1">
      <c r="B5" s="22"/>
      <c r="L5" s="22"/>
      <c r="AZ5" s="285" t="s">
        <v>1253</v>
      </c>
      <c r="BA5" s="285" t="s">
        <v>1254</v>
      </c>
      <c r="BB5" s="285" t="s">
        <v>19</v>
      </c>
      <c r="BC5" s="285" t="s">
        <v>1255</v>
      </c>
      <c r="BD5" s="285" t="s">
        <v>97</v>
      </c>
    </row>
    <row r="6" s="1" customFormat="1" ht="12" customHeight="1">
      <c r="B6" s="22"/>
      <c r="D6" s="145" t="s">
        <v>16</v>
      </c>
      <c r="L6" s="22"/>
      <c r="AZ6" s="285" t="s">
        <v>1256</v>
      </c>
      <c r="BA6" s="285" t="s">
        <v>1257</v>
      </c>
      <c r="BB6" s="285" t="s">
        <v>19</v>
      </c>
      <c r="BC6" s="285" t="s">
        <v>1258</v>
      </c>
      <c r="BD6" s="285" t="s">
        <v>97</v>
      </c>
    </row>
    <row r="7" s="1" customFormat="1" ht="16.5" customHeight="1">
      <c r="B7" s="22"/>
      <c r="E7" s="146" t="str">
        <f>'Rekapitulace stavby'!K6</f>
        <v xml:space="preserve">Rekonstrukce  výpravní budovy v ŽST Planá u Marianských Lázní</v>
      </c>
      <c r="F7" s="145"/>
      <c r="G7" s="145"/>
      <c r="H7" s="145"/>
      <c r="L7" s="22"/>
      <c r="AZ7" s="285" t="s">
        <v>1259</v>
      </c>
      <c r="BA7" s="285" t="s">
        <v>1260</v>
      </c>
      <c r="BB7" s="285" t="s">
        <v>19</v>
      </c>
      <c r="BC7" s="285" t="s">
        <v>1261</v>
      </c>
      <c r="BD7" s="285" t="s">
        <v>97</v>
      </c>
    </row>
    <row r="8">
      <c r="B8" s="22"/>
      <c r="D8" s="145" t="s">
        <v>181</v>
      </c>
      <c r="L8" s="22"/>
      <c r="AZ8" s="285" t="s">
        <v>1262</v>
      </c>
      <c r="BA8" s="285" t="s">
        <v>1263</v>
      </c>
      <c r="BB8" s="285" t="s">
        <v>19</v>
      </c>
      <c r="BC8" s="285" t="s">
        <v>1264</v>
      </c>
      <c r="BD8" s="285" t="s">
        <v>97</v>
      </c>
    </row>
    <row r="9" s="1" customFormat="1" ht="16.5" customHeight="1">
      <c r="B9" s="22"/>
      <c r="E9" s="146" t="s">
        <v>720</v>
      </c>
      <c r="F9" s="1"/>
      <c r="G9" s="1"/>
      <c r="H9" s="1"/>
      <c r="L9" s="22"/>
      <c r="AZ9" s="285" t="s">
        <v>1265</v>
      </c>
      <c r="BA9" s="285" t="s">
        <v>1266</v>
      </c>
      <c r="BB9" s="285" t="s">
        <v>19</v>
      </c>
      <c r="BC9" s="285" t="s">
        <v>1267</v>
      </c>
      <c r="BD9" s="285" t="s">
        <v>97</v>
      </c>
    </row>
    <row r="10" s="1" customFormat="1" ht="12" customHeight="1">
      <c r="B10" s="22"/>
      <c r="D10" s="145" t="s">
        <v>183</v>
      </c>
      <c r="L10" s="22"/>
      <c r="AZ10" s="285" t="s">
        <v>1268</v>
      </c>
      <c r="BA10" s="285" t="s">
        <v>1269</v>
      </c>
      <c r="BB10" s="285" t="s">
        <v>19</v>
      </c>
      <c r="BC10" s="285" t="s">
        <v>1270</v>
      </c>
      <c r="BD10" s="285" t="s">
        <v>97</v>
      </c>
    </row>
    <row r="11" s="2" customFormat="1" ht="16.5" customHeight="1">
      <c r="A11" s="40"/>
      <c r="B11" s="46"/>
      <c r="C11" s="40"/>
      <c r="D11" s="40"/>
      <c r="E11" s="158" t="s">
        <v>1271</v>
      </c>
      <c r="F11" s="40"/>
      <c r="G11" s="40"/>
      <c r="H11" s="40"/>
      <c r="I11" s="40"/>
      <c r="J11" s="40"/>
      <c r="K11" s="40"/>
      <c r="L11" s="147"/>
      <c r="S11" s="40"/>
      <c r="T11" s="40"/>
      <c r="U11" s="40"/>
      <c r="V11" s="40"/>
      <c r="W11" s="40"/>
      <c r="X11" s="40"/>
      <c r="Y11" s="40"/>
      <c r="Z11" s="40"/>
      <c r="AA11" s="40"/>
      <c r="AB11" s="40"/>
      <c r="AC11" s="40"/>
      <c r="AD11" s="40"/>
      <c r="AE11" s="40"/>
      <c r="AZ11" s="285" t="s">
        <v>1272</v>
      </c>
      <c r="BA11" s="285" t="s">
        <v>1273</v>
      </c>
      <c r="BB11" s="285" t="s">
        <v>19</v>
      </c>
      <c r="BC11" s="285" t="s">
        <v>1274</v>
      </c>
      <c r="BD11" s="285" t="s">
        <v>97</v>
      </c>
    </row>
    <row r="12" s="2" customFormat="1" ht="12" customHeight="1">
      <c r="A12" s="40"/>
      <c r="B12" s="46"/>
      <c r="C12" s="40"/>
      <c r="D12" s="145" t="s">
        <v>263</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1275</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19</v>
      </c>
      <c r="G15" s="40"/>
      <c r="H15" s="40"/>
      <c r="I15" s="145" t="s">
        <v>20</v>
      </c>
      <c r="J15" s="135"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49" t="str">
        <f>'Rekapitulace stavby'!AN8</f>
        <v>17. 6. 2020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39</v>
      </c>
      <c r="E30" s="40"/>
      <c r="F30" s="40"/>
      <c r="G30" s="40"/>
      <c r="H30" s="40"/>
      <c r="I30" s="40"/>
      <c r="J30" s="40"/>
      <c r="K30" s="40"/>
      <c r="L30" s="147"/>
      <c r="S30" s="40"/>
      <c r="T30" s="40"/>
      <c r="U30" s="40"/>
      <c r="V30" s="40"/>
      <c r="W30" s="40"/>
      <c r="X30" s="40"/>
      <c r="Y30" s="40"/>
      <c r="Z30" s="40"/>
      <c r="AA30" s="40"/>
      <c r="AB30" s="40"/>
      <c r="AC30" s="40"/>
      <c r="AD30" s="40"/>
      <c r="AE30" s="40"/>
    </row>
    <row r="31" s="8" customFormat="1" ht="16.5" customHeight="1">
      <c r="A31" s="150"/>
      <c r="B31" s="151"/>
      <c r="C31" s="150"/>
      <c r="D31" s="150"/>
      <c r="E31" s="152" t="s">
        <v>19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41</v>
      </c>
      <c r="E34" s="40"/>
      <c r="F34" s="40"/>
      <c r="G34" s="40"/>
      <c r="H34" s="40"/>
      <c r="I34" s="40"/>
      <c r="J34" s="156">
        <f>ROUND(J119,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43</v>
      </c>
      <c r="G36" s="40"/>
      <c r="H36" s="40"/>
      <c r="I36" s="157" t="s">
        <v>42</v>
      </c>
      <c r="J36" s="157" t="s">
        <v>44</v>
      </c>
      <c r="K36" s="40"/>
      <c r="L36" s="147"/>
      <c r="S36" s="40"/>
      <c r="T36" s="40"/>
      <c r="U36" s="40"/>
      <c r="V36" s="40"/>
      <c r="W36" s="40"/>
      <c r="X36" s="40"/>
      <c r="Y36" s="40"/>
      <c r="Z36" s="40"/>
      <c r="AA36" s="40"/>
      <c r="AB36" s="40"/>
      <c r="AC36" s="40"/>
      <c r="AD36" s="40"/>
      <c r="AE36" s="40"/>
    </row>
    <row r="37" s="2" customFormat="1" ht="14.4" customHeight="1">
      <c r="A37" s="40"/>
      <c r="B37" s="46"/>
      <c r="C37" s="40"/>
      <c r="D37" s="158" t="s">
        <v>45</v>
      </c>
      <c r="E37" s="145" t="s">
        <v>46</v>
      </c>
      <c r="F37" s="159">
        <f>ROUND((SUM(BE119:BE1710)),  2)</f>
        <v>0</v>
      </c>
      <c r="G37" s="40"/>
      <c r="H37" s="40"/>
      <c r="I37" s="160">
        <v>0.20999999999999999</v>
      </c>
      <c r="J37" s="159">
        <f>ROUND(((SUM(BE119:BE1710))*I37),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47</v>
      </c>
      <c r="F38" s="159">
        <f>ROUND((SUM(BF119:BF1710)),  2)</f>
        <v>0</v>
      </c>
      <c r="G38" s="40"/>
      <c r="H38" s="40"/>
      <c r="I38" s="160">
        <v>0.14999999999999999</v>
      </c>
      <c r="J38" s="159">
        <f>ROUND(((SUM(BF119:BF1710))*I38),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48</v>
      </c>
      <c r="F39" s="159">
        <f>ROUND((SUM(BG119:BG1710)),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49</v>
      </c>
      <c r="F40" s="159">
        <f>ROUND((SUM(BH119:BH1710)),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50</v>
      </c>
      <c r="F41" s="159">
        <f>ROUND((SUM(BI119:BI1710)),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51</v>
      </c>
      <c r="E43" s="163"/>
      <c r="F43" s="163"/>
      <c r="G43" s="164" t="s">
        <v>52</v>
      </c>
      <c r="H43" s="165" t="s">
        <v>53</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185</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 xml:space="preserve">Rekonstrukce  výpravní budovy v ŽST Planá u Marianských Lázní</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24"/>
      <c r="J53" s="24"/>
      <c r="K53" s="24"/>
      <c r="L53" s="22"/>
    </row>
    <row r="54" s="1" customFormat="1" ht="16.5" customHeight="1">
      <c r="B54" s="23"/>
      <c r="C54" s="24"/>
      <c r="D54" s="24"/>
      <c r="E54" s="172" t="s">
        <v>720</v>
      </c>
      <c r="F54" s="24"/>
      <c r="G54" s="24"/>
      <c r="H54" s="24"/>
      <c r="I54" s="24"/>
      <c r="J54" s="24"/>
      <c r="K54" s="24"/>
      <c r="L54" s="22"/>
    </row>
    <row r="55" s="1" customFormat="1" ht="12" customHeight="1">
      <c r="B55" s="23"/>
      <c r="C55" s="34" t="s">
        <v>183</v>
      </c>
      <c r="D55" s="24"/>
      <c r="E55" s="24"/>
      <c r="F55" s="24"/>
      <c r="G55" s="24"/>
      <c r="H55" s="24"/>
      <c r="I55" s="24"/>
      <c r="J55" s="24"/>
      <c r="K55" s="24"/>
      <c r="L55" s="22"/>
    </row>
    <row r="56" s="2" customFormat="1" ht="16.5" customHeight="1">
      <c r="A56" s="40"/>
      <c r="B56" s="41"/>
      <c r="C56" s="42"/>
      <c r="D56" s="42"/>
      <c r="E56" s="231" t="s">
        <v>1271</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263</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01 - Stavební část</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17. 6. 2020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Správa železniční dopravní cesty</v>
      </c>
      <c r="G62" s="42"/>
      <c r="H62" s="42"/>
      <c r="I62" s="34" t="s">
        <v>33</v>
      </c>
      <c r="J62" s="38" t="str">
        <f>E25</f>
        <v>Viagnostics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186</v>
      </c>
      <c r="D65" s="174"/>
      <c r="E65" s="174"/>
      <c r="F65" s="174"/>
      <c r="G65" s="174"/>
      <c r="H65" s="174"/>
      <c r="I65" s="174"/>
      <c r="J65" s="175" t="s">
        <v>187</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73</v>
      </c>
      <c r="D67" s="42"/>
      <c r="E67" s="42"/>
      <c r="F67" s="42"/>
      <c r="G67" s="42"/>
      <c r="H67" s="42"/>
      <c r="I67" s="42"/>
      <c r="J67" s="104">
        <f>J119</f>
        <v>0</v>
      </c>
      <c r="K67" s="42"/>
      <c r="L67" s="147"/>
      <c r="S67" s="40"/>
      <c r="T67" s="40"/>
      <c r="U67" s="40"/>
      <c r="V67" s="40"/>
      <c r="W67" s="40"/>
      <c r="X67" s="40"/>
      <c r="Y67" s="40"/>
      <c r="Z67" s="40"/>
      <c r="AA67" s="40"/>
      <c r="AB67" s="40"/>
      <c r="AC67" s="40"/>
      <c r="AD67" s="40"/>
      <c r="AE67" s="40"/>
      <c r="AU67" s="19" t="s">
        <v>188</v>
      </c>
    </row>
    <row r="68" s="9" customFormat="1" ht="24.96" customHeight="1">
      <c r="A68" s="9"/>
      <c r="B68" s="177"/>
      <c r="C68" s="178"/>
      <c r="D68" s="179" t="s">
        <v>265</v>
      </c>
      <c r="E68" s="180"/>
      <c r="F68" s="180"/>
      <c r="G68" s="180"/>
      <c r="H68" s="180"/>
      <c r="I68" s="180"/>
      <c r="J68" s="181">
        <f>J120</f>
        <v>0</v>
      </c>
      <c r="K68" s="178"/>
      <c r="L68" s="182"/>
      <c r="S68" s="9"/>
      <c r="T68" s="9"/>
      <c r="U68" s="9"/>
      <c r="V68" s="9"/>
      <c r="W68" s="9"/>
      <c r="X68" s="9"/>
      <c r="Y68" s="9"/>
      <c r="Z68" s="9"/>
      <c r="AA68" s="9"/>
      <c r="AB68" s="9"/>
      <c r="AC68" s="9"/>
      <c r="AD68" s="9"/>
      <c r="AE68" s="9"/>
    </row>
    <row r="69" s="12" customFormat="1" ht="19.92" customHeight="1">
      <c r="A69" s="12"/>
      <c r="B69" s="232"/>
      <c r="C69" s="127"/>
      <c r="D69" s="233" t="s">
        <v>266</v>
      </c>
      <c r="E69" s="234"/>
      <c r="F69" s="234"/>
      <c r="G69" s="234"/>
      <c r="H69" s="234"/>
      <c r="I69" s="234"/>
      <c r="J69" s="235">
        <f>J121</f>
        <v>0</v>
      </c>
      <c r="K69" s="127"/>
      <c r="L69" s="236"/>
      <c r="S69" s="12"/>
      <c r="T69" s="12"/>
      <c r="U69" s="12"/>
      <c r="V69" s="12"/>
      <c r="W69" s="12"/>
      <c r="X69" s="12"/>
      <c r="Y69" s="12"/>
      <c r="Z69" s="12"/>
      <c r="AA69" s="12"/>
      <c r="AB69" s="12"/>
      <c r="AC69" s="12"/>
      <c r="AD69" s="12"/>
      <c r="AE69" s="12"/>
    </row>
    <row r="70" s="12" customFormat="1" ht="19.92" customHeight="1">
      <c r="A70" s="12"/>
      <c r="B70" s="232"/>
      <c r="C70" s="127"/>
      <c r="D70" s="233" t="s">
        <v>750</v>
      </c>
      <c r="E70" s="234"/>
      <c r="F70" s="234"/>
      <c r="G70" s="234"/>
      <c r="H70" s="234"/>
      <c r="I70" s="234"/>
      <c r="J70" s="235">
        <f>J131</f>
        <v>0</v>
      </c>
      <c r="K70" s="127"/>
      <c r="L70" s="236"/>
      <c r="S70" s="12"/>
      <c r="T70" s="12"/>
      <c r="U70" s="12"/>
      <c r="V70" s="12"/>
      <c r="W70" s="12"/>
      <c r="X70" s="12"/>
      <c r="Y70" s="12"/>
      <c r="Z70" s="12"/>
      <c r="AA70" s="12"/>
      <c r="AB70" s="12"/>
      <c r="AC70" s="12"/>
      <c r="AD70" s="12"/>
      <c r="AE70" s="12"/>
    </row>
    <row r="71" s="12" customFormat="1" ht="19.92" customHeight="1">
      <c r="A71" s="12"/>
      <c r="B71" s="232"/>
      <c r="C71" s="127"/>
      <c r="D71" s="233" t="s">
        <v>751</v>
      </c>
      <c r="E71" s="234"/>
      <c r="F71" s="234"/>
      <c r="G71" s="234"/>
      <c r="H71" s="234"/>
      <c r="I71" s="234"/>
      <c r="J71" s="235">
        <f>J208</f>
        <v>0</v>
      </c>
      <c r="K71" s="127"/>
      <c r="L71" s="236"/>
      <c r="S71" s="12"/>
      <c r="T71" s="12"/>
      <c r="U71" s="12"/>
      <c r="V71" s="12"/>
      <c r="W71" s="12"/>
      <c r="X71" s="12"/>
      <c r="Y71" s="12"/>
      <c r="Z71" s="12"/>
      <c r="AA71" s="12"/>
      <c r="AB71" s="12"/>
      <c r="AC71" s="12"/>
      <c r="AD71" s="12"/>
      <c r="AE71" s="12"/>
    </row>
    <row r="72" s="12" customFormat="1" ht="19.92" customHeight="1">
      <c r="A72" s="12"/>
      <c r="B72" s="232"/>
      <c r="C72" s="127"/>
      <c r="D72" s="233" t="s">
        <v>1276</v>
      </c>
      <c r="E72" s="234"/>
      <c r="F72" s="234"/>
      <c r="G72" s="234"/>
      <c r="H72" s="234"/>
      <c r="I72" s="234"/>
      <c r="J72" s="235">
        <f>J278</f>
        <v>0</v>
      </c>
      <c r="K72" s="127"/>
      <c r="L72" s="236"/>
      <c r="S72" s="12"/>
      <c r="T72" s="12"/>
      <c r="U72" s="12"/>
      <c r="V72" s="12"/>
      <c r="W72" s="12"/>
      <c r="X72" s="12"/>
      <c r="Y72" s="12"/>
      <c r="Z72" s="12"/>
      <c r="AA72" s="12"/>
      <c r="AB72" s="12"/>
      <c r="AC72" s="12"/>
      <c r="AD72" s="12"/>
      <c r="AE72" s="12"/>
    </row>
    <row r="73" s="12" customFormat="1" ht="19.92" customHeight="1">
      <c r="A73" s="12"/>
      <c r="B73" s="232"/>
      <c r="C73" s="127"/>
      <c r="D73" s="233" t="s">
        <v>1277</v>
      </c>
      <c r="E73" s="234"/>
      <c r="F73" s="234"/>
      <c r="G73" s="234"/>
      <c r="H73" s="234"/>
      <c r="I73" s="234"/>
      <c r="J73" s="235">
        <f>J426</f>
        <v>0</v>
      </c>
      <c r="K73" s="127"/>
      <c r="L73" s="236"/>
      <c r="S73" s="12"/>
      <c r="T73" s="12"/>
      <c r="U73" s="12"/>
      <c r="V73" s="12"/>
      <c r="W73" s="12"/>
      <c r="X73" s="12"/>
      <c r="Y73" s="12"/>
      <c r="Z73" s="12"/>
      <c r="AA73" s="12"/>
      <c r="AB73" s="12"/>
      <c r="AC73" s="12"/>
      <c r="AD73" s="12"/>
      <c r="AE73" s="12"/>
    </row>
    <row r="74" s="12" customFormat="1" ht="19.92" customHeight="1">
      <c r="A74" s="12"/>
      <c r="B74" s="232"/>
      <c r="C74" s="127"/>
      <c r="D74" s="233" t="s">
        <v>1278</v>
      </c>
      <c r="E74" s="234"/>
      <c r="F74" s="234"/>
      <c r="G74" s="234"/>
      <c r="H74" s="234"/>
      <c r="I74" s="234"/>
      <c r="J74" s="235">
        <f>J460</f>
        <v>0</v>
      </c>
      <c r="K74" s="127"/>
      <c r="L74" s="236"/>
      <c r="S74" s="12"/>
      <c r="T74" s="12"/>
      <c r="U74" s="12"/>
      <c r="V74" s="12"/>
      <c r="W74" s="12"/>
      <c r="X74" s="12"/>
      <c r="Y74" s="12"/>
      <c r="Z74" s="12"/>
      <c r="AA74" s="12"/>
      <c r="AB74" s="12"/>
      <c r="AC74" s="12"/>
      <c r="AD74" s="12"/>
      <c r="AE74" s="12"/>
    </row>
    <row r="75" s="12" customFormat="1" ht="19.92" customHeight="1">
      <c r="A75" s="12"/>
      <c r="B75" s="232"/>
      <c r="C75" s="127"/>
      <c r="D75" s="233" t="s">
        <v>269</v>
      </c>
      <c r="E75" s="234"/>
      <c r="F75" s="234"/>
      <c r="G75" s="234"/>
      <c r="H75" s="234"/>
      <c r="I75" s="234"/>
      <c r="J75" s="235">
        <f>J470</f>
        <v>0</v>
      </c>
      <c r="K75" s="127"/>
      <c r="L75" s="236"/>
      <c r="S75" s="12"/>
      <c r="T75" s="12"/>
      <c r="U75" s="12"/>
      <c r="V75" s="12"/>
      <c r="W75" s="12"/>
      <c r="X75" s="12"/>
      <c r="Y75" s="12"/>
      <c r="Z75" s="12"/>
      <c r="AA75" s="12"/>
      <c r="AB75" s="12"/>
      <c r="AC75" s="12"/>
      <c r="AD75" s="12"/>
      <c r="AE75" s="12"/>
    </row>
    <row r="76" s="12" customFormat="1" ht="19.92" customHeight="1">
      <c r="A76" s="12"/>
      <c r="B76" s="232"/>
      <c r="C76" s="127"/>
      <c r="D76" s="233" t="s">
        <v>1279</v>
      </c>
      <c r="E76" s="234"/>
      <c r="F76" s="234"/>
      <c r="G76" s="234"/>
      <c r="H76" s="234"/>
      <c r="I76" s="234"/>
      <c r="J76" s="235">
        <f>J479</f>
        <v>0</v>
      </c>
      <c r="K76" s="127"/>
      <c r="L76" s="236"/>
      <c r="S76" s="12"/>
      <c r="T76" s="12"/>
      <c r="U76" s="12"/>
      <c r="V76" s="12"/>
      <c r="W76" s="12"/>
      <c r="X76" s="12"/>
      <c r="Y76" s="12"/>
      <c r="Z76" s="12"/>
      <c r="AA76" s="12"/>
      <c r="AB76" s="12"/>
      <c r="AC76" s="12"/>
      <c r="AD76" s="12"/>
      <c r="AE76" s="12"/>
    </row>
    <row r="77" s="12" customFormat="1" ht="19.92" customHeight="1">
      <c r="A77" s="12"/>
      <c r="B77" s="232"/>
      <c r="C77" s="127"/>
      <c r="D77" s="233" t="s">
        <v>1280</v>
      </c>
      <c r="E77" s="234"/>
      <c r="F77" s="234"/>
      <c r="G77" s="234"/>
      <c r="H77" s="234"/>
      <c r="I77" s="234"/>
      <c r="J77" s="235">
        <f>J487</f>
        <v>0</v>
      </c>
      <c r="K77" s="127"/>
      <c r="L77" s="236"/>
      <c r="S77" s="12"/>
      <c r="T77" s="12"/>
      <c r="U77" s="12"/>
      <c r="V77" s="12"/>
      <c r="W77" s="12"/>
      <c r="X77" s="12"/>
      <c r="Y77" s="12"/>
      <c r="Z77" s="12"/>
      <c r="AA77" s="12"/>
      <c r="AB77" s="12"/>
      <c r="AC77" s="12"/>
      <c r="AD77" s="12"/>
      <c r="AE77" s="12"/>
    </row>
    <row r="78" s="12" customFormat="1" ht="19.92" customHeight="1">
      <c r="A78" s="12"/>
      <c r="B78" s="232"/>
      <c r="C78" s="127"/>
      <c r="D78" s="233" t="s">
        <v>271</v>
      </c>
      <c r="E78" s="234"/>
      <c r="F78" s="234"/>
      <c r="G78" s="234"/>
      <c r="H78" s="234"/>
      <c r="I78" s="234"/>
      <c r="J78" s="235">
        <f>J498</f>
        <v>0</v>
      </c>
      <c r="K78" s="127"/>
      <c r="L78" s="236"/>
      <c r="S78" s="12"/>
      <c r="T78" s="12"/>
      <c r="U78" s="12"/>
      <c r="V78" s="12"/>
      <c r="W78" s="12"/>
      <c r="X78" s="12"/>
      <c r="Y78" s="12"/>
      <c r="Z78" s="12"/>
      <c r="AA78" s="12"/>
      <c r="AB78" s="12"/>
      <c r="AC78" s="12"/>
      <c r="AD78" s="12"/>
      <c r="AE78" s="12"/>
    </row>
    <row r="79" s="12" customFormat="1" ht="19.92" customHeight="1">
      <c r="A79" s="12"/>
      <c r="B79" s="232"/>
      <c r="C79" s="127"/>
      <c r="D79" s="233" t="s">
        <v>272</v>
      </c>
      <c r="E79" s="234"/>
      <c r="F79" s="234"/>
      <c r="G79" s="234"/>
      <c r="H79" s="234"/>
      <c r="I79" s="234"/>
      <c r="J79" s="235">
        <f>J1024</f>
        <v>0</v>
      </c>
      <c r="K79" s="127"/>
      <c r="L79" s="236"/>
      <c r="S79" s="12"/>
      <c r="T79" s="12"/>
      <c r="U79" s="12"/>
      <c r="V79" s="12"/>
      <c r="W79" s="12"/>
      <c r="X79" s="12"/>
      <c r="Y79" s="12"/>
      <c r="Z79" s="12"/>
      <c r="AA79" s="12"/>
      <c r="AB79" s="12"/>
      <c r="AC79" s="12"/>
      <c r="AD79" s="12"/>
      <c r="AE79" s="12"/>
    </row>
    <row r="80" s="12" customFormat="1" ht="19.92" customHeight="1">
      <c r="A80" s="12"/>
      <c r="B80" s="232"/>
      <c r="C80" s="127"/>
      <c r="D80" s="233" t="s">
        <v>273</v>
      </c>
      <c r="E80" s="234"/>
      <c r="F80" s="234"/>
      <c r="G80" s="234"/>
      <c r="H80" s="234"/>
      <c r="I80" s="234"/>
      <c r="J80" s="235">
        <f>J1034</f>
        <v>0</v>
      </c>
      <c r="K80" s="127"/>
      <c r="L80" s="236"/>
      <c r="S80" s="12"/>
      <c r="T80" s="12"/>
      <c r="U80" s="12"/>
      <c r="V80" s="12"/>
      <c r="W80" s="12"/>
      <c r="X80" s="12"/>
      <c r="Y80" s="12"/>
      <c r="Z80" s="12"/>
      <c r="AA80" s="12"/>
      <c r="AB80" s="12"/>
      <c r="AC80" s="12"/>
      <c r="AD80" s="12"/>
      <c r="AE80" s="12"/>
    </row>
    <row r="81" s="9" customFormat="1" ht="24.96" customHeight="1">
      <c r="A81" s="9"/>
      <c r="B81" s="177"/>
      <c r="C81" s="178"/>
      <c r="D81" s="179" t="s">
        <v>568</v>
      </c>
      <c r="E81" s="180"/>
      <c r="F81" s="180"/>
      <c r="G81" s="180"/>
      <c r="H81" s="180"/>
      <c r="I81" s="180"/>
      <c r="J81" s="181">
        <f>J1037</f>
        <v>0</v>
      </c>
      <c r="K81" s="178"/>
      <c r="L81" s="182"/>
      <c r="S81" s="9"/>
      <c r="T81" s="9"/>
      <c r="U81" s="9"/>
      <c r="V81" s="9"/>
      <c r="W81" s="9"/>
      <c r="X81" s="9"/>
      <c r="Y81" s="9"/>
      <c r="Z81" s="9"/>
      <c r="AA81" s="9"/>
      <c r="AB81" s="9"/>
      <c r="AC81" s="9"/>
      <c r="AD81" s="9"/>
      <c r="AE81" s="9"/>
    </row>
    <row r="82" s="12" customFormat="1" ht="19.92" customHeight="1">
      <c r="A82" s="12"/>
      <c r="B82" s="232"/>
      <c r="C82" s="127"/>
      <c r="D82" s="233" t="s">
        <v>753</v>
      </c>
      <c r="E82" s="234"/>
      <c r="F82" s="234"/>
      <c r="G82" s="234"/>
      <c r="H82" s="234"/>
      <c r="I82" s="234"/>
      <c r="J82" s="235">
        <f>J1038</f>
        <v>0</v>
      </c>
      <c r="K82" s="127"/>
      <c r="L82" s="236"/>
      <c r="S82" s="12"/>
      <c r="T82" s="12"/>
      <c r="U82" s="12"/>
      <c r="V82" s="12"/>
      <c r="W82" s="12"/>
      <c r="X82" s="12"/>
      <c r="Y82" s="12"/>
      <c r="Z82" s="12"/>
      <c r="AA82" s="12"/>
      <c r="AB82" s="12"/>
      <c r="AC82" s="12"/>
      <c r="AD82" s="12"/>
      <c r="AE82" s="12"/>
    </row>
    <row r="83" s="12" customFormat="1" ht="19.92" customHeight="1">
      <c r="A83" s="12"/>
      <c r="B83" s="232"/>
      <c r="C83" s="127"/>
      <c r="D83" s="233" t="s">
        <v>754</v>
      </c>
      <c r="E83" s="234"/>
      <c r="F83" s="234"/>
      <c r="G83" s="234"/>
      <c r="H83" s="234"/>
      <c r="I83" s="234"/>
      <c r="J83" s="235">
        <f>J1053</f>
        <v>0</v>
      </c>
      <c r="K83" s="127"/>
      <c r="L83" s="236"/>
      <c r="S83" s="12"/>
      <c r="T83" s="12"/>
      <c r="U83" s="12"/>
      <c r="V83" s="12"/>
      <c r="W83" s="12"/>
      <c r="X83" s="12"/>
      <c r="Y83" s="12"/>
      <c r="Z83" s="12"/>
      <c r="AA83" s="12"/>
      <c r="AB83" s="12"/>
      <c r="AC83" s="12"/>
      <c r="AD83" s="12"/>
      <c r="AE83" s="12"/>
    </row>
    <row r="84" s="12" customFormat="1" ht="19.92" customHeight="1">
      <c r="A84" s="12"/>
      <c r="B84" s="232"/>
      <c r="C84" s="127"/>
      <c r="D84" s="233" t="s">
        <v>1151</v>
      </c>
      <c r="E84" s="234"/>
      <c r="F84" s="234"/>
      <c r="G84" s="234"/>
      <c r="H84" s="234"/>
      <c r="I84" s="234"/>
      <c r="J84" s="235">
        <f>J1096</f>
        <v>0</v>
      </c>
      <c r="K84" s="127"/>
      <c r="L84" s="236"/>
      <c r="S84" s="12"/>
      <c r="T84" s="12"/>
      <c r="U84" s="12"/>
      <c r="V84" s="12"/>
      <c r="W84" s="12"/>
      <c r="X84" s="12"/>
      <c r="Y84" s="12"/>
      <c r="Z84" s="12"/>
      <c r="AA84" s="12"/>
      <c r="AB84" s="12"/>
      <c r="AC84" s="12"/>
      <c r="AD84" s="12"/>
      <c r="AE84" s="12"/>
    </row>
    <row r="85" s="12" customFormat="1" ht="19.92" customHeight="1">
      <c r="A85" s="12"/>
      <c r="B85" s="232"/>
      <c r="C85" s="127"/>
      <c r="D85" s="233" t="s">
        <v>1281</v>
      </c>
      <c r="E85" s="234"/>
      <c r="F85" s="234"/>
      <c r="G85" s="234"/>
      <c r="H85" s="234"/>
      <c r="I85" s="234"/>
      <c r="J85" s="235">
        <f>J1104</f>
        <v>0</v>
      </c>
      <c r="K85" s="127"/>
      <c r="L85" s="236"/>
      <c r="S85" s="12"/>
      <c r="T85" s="12"/>
      <c r="U85" s="12"/>
      <c r="V85" s="12"/>
      <c r="W85" s="12"/>
      <c r="X85" s="12"/>
      <c r="Y85" s="12"/>
      <c r="Z85" s="12"/>
      <c r="AA85" s="12"/>
      <c r="AB85" s="12"/>
      <c r="AC85" s="12"/>
      <c r="AD85" s="12"/>
      <c r="AE85" s="12"/>
    </row>
    <row r="86" s="12" customFormat="1" ht="19.92" customHeight="1">
      <c r="A86" s="12"/>
      <c r="B86" s="232"/>
      <c r="C86" s="127"/>
      <c r="D86" s="233" t="s">
        <v>1282</v>
      </c>
      <c r="E86" s="234"/>
      <c r="F86" s="234"/>
      <c r="G86" s="234"/>
      <c r="H86" s="234"/>
      <c r="I86" s="234"/>
      <c r="J86" s="235">
        <f>J1151</f>
        <v>0</v>
      </c>
      <c r="K86" s="127"/>
      <c r="L86" s="236"/>
      <c r="S86" s="12"/>
      <c r="T86" s="12"/>
      <c r="U86" s="12"/>
      <c r="V86" s="12"/>
      <c r="W86" s="12"/>
      <c r="X86" s="12"/>
      <c r="Y86" s="12"/>
      <c r="Z86" s="12"/>
      <c r="AA86" s="12"/>
      <c r="AB86" s="12"/>
      <c r="AC86" s="12"/>
      <c r="AD86" s="12"/>
      <c r="AE86" s="12"/>
    </row>
    <row r="87" s="12" customFormat="1" ht="19.92" customHeight="1">
      <c r="A87" s="12"/>
      <c r="B87" s="232"/>
      <c r="C87" s="127"/>
      <c r="D87" s="233" t="s">
        <v>1283</v>
      </c>
      <c r="E87" s="234"/>
      <c r="F87" s="234"/>
      <c r="G87" s="234"/>
      <c r="H87" s="234"/>
      <c r="I87" s="234"/>
      <c r="J87" s="235">
        <f>J1293</f>
        <v>0</v>
      </c>
      <c r="K87" s="127"/>
      <c r="L87" s="236"/>
      <c r="S87" s="12"/>
      <c r="T87" s="12"/>
      <c r="U87" s="12"/>
      <c r="V87" s="12"/>
      <c r="W87" s="12"/>
      <c r="X87" s="12"/>
      <c r="Y87" s="12"/>
      <c r="Z87" s="12"/>
      <c r="AA87" s="12"/>
      <c r="AB87" s="12"/>
      <c r="AC87" s="12"/>
      <c r="AD87" s="12"/>
      <c r="AE87" s="12"/>
    </row>
    <row r="88" s="12" customFormat="1" ht="19.92" customHeight="1">
      <c r="A88" s="12"/>
      <c r="B88" s="232"/>
      <c r="C88" s="127"/>
      <c r="D88" s="233" t="s">
        <v>275</v>
      </c>
      <c r="E88" s="234"/>
      <c r="F88" s="234"/>
      <c r="G88" s="234"/>
      <c r="H88" s="234"/>
      <c r="I88" s="234"/>
      <c r="J88" s="235">
        <f>J1414</f>
        <v>0</v>
      </c>
      <c r="K88" s="127"/>
      <c r="L88" s="236"/>
      <c r="S88" s="12"/>
      <c r="T88" s="12"/>
      <c r="U88" s="12"/>
      <c r="V88" s="12"/>
      <c r="W88" s="12"/>
      <c r="X88" s="12"/>
      <c r="Y88" s="12"/>
      <c r="Z88" s="12"/>
      <c r="AA88" s="12"/>
      <c r="AB88" s="12"/>
      <c r="AC88" s="12"/>
      <c r="AD88" s="12"/>
      <c r="AE88" s="12"/>
    </row>
    <row r="89" s="12" customFormat="1" ht="19.92" customHeight="1">
      <c r="A89" s="12"/>
      <c r="B89" s="232"/>
      <c r="C89" s="127"/>
      <c r="D89" s="233" t="s">
        <v>1284</v>
      </c>
      <c r="E89" s="234"/>
      <c r="F89" s="234"/>
      <c r="G89" s="234"/>
      <c r="H89" s="234"/>
      <c r="I89" s="234"/>
      <c r="J89" s="235">
        <f>J1433</f>
        <v>0</v>
      </c>
      <c r="K89" s="127"/>
      <c r="L89" s="236"/>
      <c r="S89" s="12"/>
      <c r="T89" s="12"/>
      <c r="U89" s="12"/>
      <c r="V89" s="12"/>
      <c r="W89" s="12"/>
      <c r="X89" s="12"/>
      <c r="Y89" s="12"/>
      <c r="Z89" s="12"/>
      <c r="AA89" s="12"/>
      <c r="AB89" s="12"/>
      <c r="AC89" s="12"/>
      <c r="AD89" s="12"/>
      <c r="AE89" s="12"/>
    </row>
    <row r="90" s="12" customFormat="1" ht="19.92" customHeight="1">
      <c r="A90" s="12"/>
      <c r="B90" s="232"/>
      <c r="C90" s="127"/>
      <c r="D90" s="233" t="s">
        <v>1285</v>
      </c>
      <c r="E90" s="234"/>
      <c r="F90" s="234"/>
      <c r="G90" s="234"/>
      <c r="H90" s="234"/>
      <c r="I90" s="234"/>
      <c r="J90" s="235">
        <f>J1494</f>
        <v>0</v>
      </c>
      <c r="K90" s="127"/>
      <c r="L90" s="236"/>
      <c r="S90" s="12"/>
      <c r="T90" s="12"/>
      <c r="U90" s="12"/>
      <c r="V90" s="12"/>
      <c r="W90" s="12"/>
      <c r="X90" s="12"/>
      <c r="Y90" s="12"/>
      <c r="Z90" s="12"/>
      <c r="AA90" s="12"/>
      <c r="AB90" s="12"/>
      <c r="AC90" s="12"/>
      <c r="AD90" s="12"/>
      <c r="AE90" s="12"/>
    </row>
    <row r="91" s="12" customFormat="1" ht="19.92" customHeight="1">
      <c r="A91" s="12"/>
      <c r="B91" s="232"/>
      <c r="C91" s="127"/>
      <c r="D91" s="233" t="s">
        <v>1286</v>
      </c>
      <c r="E91" s="234"/>
      <c r="F91" s="234"/>
      <c r="G91" s="234"/>
      <c r="H91" s="234"/>
      <c r="I91" s="234"/>
      <c r="J91" s="235">
        <f>J1518</f>
        <v>0</v>
      </c>
      <c r="K91" s="127"/>
      <c r="L91" s="236"/>
      <c r="S91" s="12"/>
      <c r="T91" s="12"/>
      <c r="U91" s="12"/>
      <c r="V91" s="12"/>
      <c r="W91" s="12"/>
      <c r="X91" s="12"/>
      <c r="Y91" s="12"/>
      <c r="Z91" s="12"/>
      <c r="AA91" s="12"/>
      <c r="AB91" s="12"/>
      <c r="AC91" s="12"/>
      <c r="AD91" s="12"/>
      <c r="AE91" s="12"/>
    </row>
    <row r="92" s="12" customFormat="1" ht="19.92" customHeight="1">
      <c r="A92" s="12"/>
      <c r="B92" s="232"/>
      <c r="C92" s="127"/>
      <c r="D92" s="233" t="s">
        <v>1287</v>
      </c>
      <c r="E92" s="234"/>
      <c r="F92" s="234"/>
      <c r="G92" s="234"/>
      <c r="H92" s="234"/>
      <c r="I92" s="234"/>
      <c r="J92" s="235">
        <f>J1527</f>
        <v>0</v>
      </c>
      <c r="K92" s="127"/>
      <c r="L92" s="236"/>
      <c r="S92" s="12"/>
      <c r="T92" s="12"/>
      <c r="U92" s="12"/>
      <c r="V92" s="12"/>
      <c r="W92" s="12"/>
      <c r="X92" s="12"/>
      <c r="Y92" s="12"/>
      <c r="Z92" s="12"/>
      <c r="AA92" s="12"/>
      <c r="AB92" s="12"/>
      <c r="AC92" s="12"/>
      <c r="AD92" s="12"/>
      <c r="AE92" s="12"/>
    </row>
    <row r="93" s="12" customFormat="1" ht="19.92" customHeight="1">
      <c r="A93" s="12"/>
      <c r="B93" s="232"/>
      <c r="C93" s="127"/>
      <c r="D93" s="233" t="s">
        <v>1288</v>
      </c>
      <c r="E93" s="234"/>
      <c r="F93" s="234"/>
      <c r="G93" s="234"/>
      <c r="H93" s="234"/>
      <c r="I93" s="234"/>
      <c r="J93" s="235">
        <f>J1587</f>
        <v>0</v>
      </c>
      <c r="K93" s="127"/>
      <c r="L93" s="236"/>
      <c r="S93" s="12"/>
      <c r="T93" s="12"/>
      <c r="U93" s="12"/>
      <c r="V93" s="12"/>
      <c r="W93" s="12"/>
      <c r="X93" s="12"/>
      <c r="Y93" s="12"/>
      <c r="Z93" s="12"/>
      <c r="AA93" s="12"/>
      <c r="AB93" s="12"/>
      <c r="AC93" s="12"/>
      <c r="AD93" s="12"/>
      <c r="AE93" s="12"/>
    </row>
    <row r="94" s="12" customFormat="1" ht="19.92" customHeight="1">
      <c r="A94" s="12"/>
      <c r="B94" s="232"/>
      <c r="C94" s="127"/>
      <c r="D94" s="233" t="s">
        <v>1289</v>
      </c>
      <c r="E94" s="234"/>
      <c r="F94" s="234"/>
      <c r="G94" s="234"/>
      <c r="H94" s="234"/>
      <c r="I94" s="234"/>
      <c r="J94" s="235">
        <f>J1592</f>
        <v>0</v>
      </c>
      <c r="K94" s="127"/>
      <c r="L94" s="236"/>
      <c r="S94" s="12"/>
      <c r="T94" s="12"/>
      <c r="U94" s="12"/>
      <c r="V94" s="12"/>
      <c r="W94" s="12"/>
      <c r="X94" s="12"/>
      <c r="Y94" s="12"/>
      <c r="Z94" s="12"/>
      <c r="AA94" s="12"/>
      <c r="AB94" s="12"/>
      <c r="AC94" s="12"/>
      <c r="AD94" s="12"/>
      <c r="AE94" s="12"/>
    </row>
    <row r="95" s="12" customFormat="1" ht="19.92" customHeight="1">
      <c r="A95" s="12"/>
      <c r="B95" s="232"/>
      <c r="C95" s="127"/>
      <c r="D95" s="233" t="s">
        <v>1290</v>
      </c>
      <c r="E95" s="234"/>
      <c r="F95" s="234"/>
      <c r="G95" s="234"/>
      <c r="H95" s="234"/>
      <c r="I95" s="234"/>
      <c r="J95" s="235">
        <f>J1704</f>
        <v>0</v>
      </c>
      <c r="K95" s="127"/>
      <c r="L95" s="236"/>
      <c r="S95" s="12"/>
      <c r="T95" s="12"/>
      <c r="U95" s="12"/>
      <c r="V95" s="12"/>
      <c r="W95" s="12"/>
      <c r="X95" s="12"/>
      <c r="Y95" s="12"/>
      <c r="Z95" s="12"/>
      <c r="AA95" s="12"/>
      <c r="AB95" s="12"/>
      <c r="AC95" s="12"/>
      <c r="AD95" s="12"/>
      <c r="AE95" s="12"/>
    </row>
    <row r="96" s="2" customFormat="1" ht="21.84" customHeight="1">
      <c r="A96" s="40"/>
      <c r="B96" s="41"/>
      <c r="C96" s="42"/>
      <c r="D96" s="42"/>
      <c r="E96" s="42"/>
      <c r="F96" s="42"/>
      <c r="G96" s="42"/>
      <c r="H96" s="42"/>
      <c r="I96" s="42"/>
      <c r="J96" s="42"/>
      <c r="K96" s="42"/>
      <c r="L96" s="147"/>
      <c r="S96" s="40"/>
      <c r="T96" s="40"/>
      <c r="U96" s="40"/>
      <c r="V96" s="40"/>
      <c r="W96" s="40"/>
      <c r="X96" s="40"/>
      <c r="Y96" s="40"/>
      <c r="Z96" s="40"/>
      <c r="AA96" s="40"/>
      <c r="AB96" s="40"/>
      <c r="AC96" s="40"/>
      <c r="AD96" s="40"/>
      <c r="AE96" s="40"/>
    </row>
    <row r="97" s="2" customFormat="1" ht="6.96" customHeight="1">
      <c r="A97" s="40"/>
      <c r="B97" s="61"/>
      <c r="C97" s="62"/>
      <c r="D97" s="62"/>
      <c r="E97" s="62"/>
      <c r="F97" s="62"/>
      <c r="G97" s="62"/>
      <c r="H97" s="62"/>
      <c r="I97" s="62"/>
      <c r="J97" s="62"/>
      <c r="K97" s="62"/>
      <c r="L97" s="147"/>
      <c r="S97" s="40"/>
      <c r="T97" s="40"/>
      <c r="U97" s="40"/>
      <c r="V97" s="40"/>
      <c r="W97" s="40"/>
      <c r="X97" s="40"/>
      <c r="Y97" s="40"/>
      <c r="Z97" s="40"/>
      <c r="AA97" s="40"/>
      <c r="AB97" s="40"/>
      <c r="AC97" s="40"/>
      <c r="AD97" s="40"/>
      <c r="AE97" s="40"/>
    </row>
    <row r="101" s="2" customFormat="1" ht="6.96" customHeight="1">
      <c r="A101" s="40"/>
      <c r="B101" s="63"/>
      <c r="C101" s="64"/>
      <c r="D101" s="64"/>
      <c r="E101" s="64"/>
      <c r="F101" s="64"/>
      <c r="G101" s="64"/>
      <c r="H101" s="64"/>
      <c r="I101" s="64"/>
      <c r="J101" s="64"/>
      <c r="K101" s="64"/>
      <c r="L101" s="147"/>
      <c r="S101" s="40"/>
      <c r="T101" s="40"/>
      <c r="U101" s="40"/>
      <c r="V101" s="40"/>
      <c r="W101" s="40"/>
      <c r="X101" s="40"/>
      <c r="Y101" s="40"/>
      <c r="Z101" s="40"/>
      <c r="AA101" s="40"/>
      <c r="AB101" s="40"/>
      <c r="AC101" s="40"/>
      <c r="AD101" s="40"/>
      <c r="AE101" s="40"/>
    </row>
    <row r="102" s="2" customFormat="1" ht="24.96" customHeight="1">
      <c r="A102" s="40"/>
      <c r="B102" s="41"/>
      <c r="C102" s="25" t="s">
        <v>191</v>
      </c>
      <c r="D102" s="42"/>
      <c r="E102" s="42"/>
      <c r="F102" s="42"/>
      <c r="G102" s="42"/>
      <c r="H102" s="42"/>
      <c r="I102" s="42"/>
      <c r="J102" s="42"/>
      <c r="K102" s="42"/>
      <c r="L102" s="147"/>
      <c r="S102" s="40"/>
      <c r="T102" s="40"/>
      <c r="U102" s="40"/>
      <c r="V102" s="40"/>
      <c r="W102" s="40"/>
      <c r="X102" s="40"/>
      <c r="Y102" s="40"/>
      <c r="Z102" s="40"/>
      <c r="AA102" s="40"/>
      <c r="AB102" s="40"/>
      <c r="AC102" s="40"/>
      <c r="AD102" s="40"/>
      <c r="AE102" s="40"/>
    </row>
    <row r="103" s="2" customFormat="1" ht="6.96" customHeight="1">
      <c r="A103" s="40"/>
      <c r="B103" s="41"/>
      <c r="C103" s="42"/>
      <c r="D103" s="42"/>
      <c r="E103" s="42"/>
      <c r="F103" s="42"/>
      <c r="G103" s="42"/>
      <c r="H103" s="42"/>
      <c r="I103" s="42"/>
      <c r="J103" s="42"/>
      <c r="K103" s="42"/>
      <c r="L103" s="147"/>
      <c r="S103" s="40"/>
      <c r="T103" s="40"/>
      <c r="U103" s="40"/>
      <c r="V103" s="40"/>
      <c r="W103" s="40"/>
      <c r="X103" s="40"/>
      <c r="Y103" s="40"/>
      <c r="Z103" s="40"/>
      <c r="AA103" s="40"/>
      <c r="AB103" s="40"/>
      <c r="AC103" s="40"/>
      <c r="AD103" s="40"/>
      <c r="AE103" s="40"/>
    </row>
    <row r="104" s="2" customFormat="1" ht="12" customHeight="1">
      <c r="A104" s="40"/>
      <c r="B104" s="41"/>
      <c r="C104" s="34" t="s">
        <v>16</v>
      </c>
      <c r="D104" s="42"/>
      <c r="E104" s="42"/>
      <c r="F104" s="42"/>
      <c r="G104" s="42"/>
      <c r="H104" s="42"/>
      <c r="I104" s="42"/>
      <c r="J104" s="42"/>
      <c r="K104" s="42"/>
      <c r="L104" s="147"/>
      <c r="S104" s="40"/>
      <c r="T104" s="40"/>
      <c r="U104" s="40"/>
      <c r="V104" s="40"/>
      <c r="W104" s="40"/>
      <c r="X104" s="40"/>
      <c r="Y104" s="40"/>
      <c r="Z104" s="40"/>
      <c r="AA104" s="40"/>
      <c r="AB104" s="40"/>
      <c r="AC104" s="40"/>
      <c r="AD104" s="40"/>
      <c r="AE104" s="40"/>
    </row>
    <row r="105" s="2" customFormat="1" ht="16.5" customHeight="1">
      <c r="A105" s="40"/>
      <c r="B105" s="41"/>
      <c r="C105" s="42"/>
      <c r="D105" s="42"/>
      <c r="E105" s="172" t="str">
        <f>E7</f>
        <v xml:space="preserve">Rekonstrukce  výpravní budovy v ŽST Planá u Marianských Lázní</v>
      </c>
      <c r="F105" s="34"/>
      <c r="G105" s="34"/>
      <c r="H105" s="34"/>
      <c r="I105" s="42"/>
      <c r="J105" s="42"/>
      <c r="K105" s="42"/>
      <c r="L105" s="147"/>
      <c r="S105" s="40"/>
      <c r="T105" s="40"/>
      <c r="U105" s="40"/>
      <c r="V105" s="40"/>
      <c r="W105" s="40"/>
      <c r="X105" s="40"/>
      <c r="Y105" s="40"/>
      <c r="Z105" s="40"/>
      <c r="AA105" s="40"/>
      <c r="AB105" s="40"/>
      <c r="AC105" s="40"/>
      <c r="AD105" s="40"/>
      <c r="AE105" s="40"/>
    </row>
    <row r="106" s="1" customFormat="1" ht="12" customHeight="1">
      <c r="B106" s="23"/>
      <c r="C106" s="34" t="s">
        <v>181</v>
      </c>
      <c r="D106" s="24"/>
      <c r="E106" s="24"/>
      <c r="F106" s="24"/>
      <c r="G106" s="24"/>
      <c r="H106" s="24"/>
      <c r="I106" s="24"/>
      <c r="J106" s="24"/>
      <c r="K106" s="24"/>
      <c r="L106" s="22"/>
    </row>
    <row r="107" s="1" customFormat="1" ht="16.5" customHeight="1">
      <c r="B107" s="23"/>
      <c r="C107" s="24"/>
      <c r="D107" s="24"/>
      <c r="E107" s="172" t="s">
        <v>720</v>
      </c>
      <c r="F107" s="24"/>
      <c r="G107" s="24"/>
      <c r="H107" s="24"/>
      <c r="I107" s="24"/>
      <c r="J107" s="24"/>
      <c r="K107" s="24"/>
      <c r="L107" s="22"/>
    </row>
    <row r="108" s="1" customFormat="1" ht="12" customHeight="1">
      <c r="B108" s="23"/>
      <c r="C108" s="34" t="s">
        <v>183</v>
      </c>
      <c r="D108" s="24"/>
      <c r="E108" s="24"/>
      <c r="F108" s="24"/>
      <c r="G108" s="24"/>
      <c r="H108" s="24"/>
      <c r="I108" s="24"/>
      <c r="J108" s="24"/>
      <c r="K108" s="24"/>
      <c r="L108" s="22"/>
    </row>
    <row r="109" s="2" customFormat="1" ht="16.5" customHeight="1">
      <c r="A109" s="40"/>
      <c r="B109" s="41"/>
      <c r="C109" s="42"/>
      <c r="D109" s="42"/>
      <c r="E109" s="231" t="s">
        <v>1271</v>
      </c>
      <c r="F109" s="42"/>
      <c r="G109" s="42"/>
      <c r="H109" s="42"/>
      <c r="I109" s="42"/>
      <c r="J109" s="42"/>
      <c r="K109" s="42"/>
      <c r="L109" s="147"/>
      <c r="S109" s="40"/>
      <c r="T109" s="40"/>
      <c r="U109" s="40"/>
      <c r="V109" s="40"/>
      <c r="W109" s="40"/>
      <c r="X109" s="40"/>
      <c r="Y109" s="40"/>
      <c r="Z109" s="40"/>
      <c r="AA109" s="40"/>
      <c r="AB109" s="40"/>
      <c r="AC109" s="40"/>
      <c r="AD109" s="40"/>
      <c r="AE109" s="40"/>
    </row>
    <row r="110" s="2" customFormat="1" ht="12" customHeight="1">
      <c r="A110" s="40"/>
      <c r="B110" s="41"/>
      <c r="C110" s="34" t="s">
        <v>263</v>
      </c>
      <c r="D110" s="42"/>
      <c r="E110" s="42"/>
      <c r="F110" s="42"/>
      <c r="G110" s="42"/>
      <c r="H110" s="42"/>
      <c r="I110" s="42"/>
      <c r="J110" s="42"/>
      <c r="K110" s="42"/>
      <c r="L110" s="147"/>
      <c r="S110" s="40"/>
      <c r="T110" s="40"/>
      <c r="U110" s="40"/>
      <c r="V110" s="40"/>
      <c r="W110" s="40"/>
      <c r="X110" s="40"/>
      <c r="Y110" s="40"/>
      <c r="Z110" s="40"/>
      <c r="AA110" s="40"/>
      <c r="AB110" s="40"/>
      <c r="AC110" s="40"/>
      <c r="AD110" s="40"/>
      <c r="AE110" s="40"/>
    </row>
    <row r="111" s="2" customFormat="1" ht="16.5" customHeight="1">
      <c r="A111" s="40"/>
      <c r="B111" s="41"/>
      <c r="C111" s="42"/>
      <c r="D111" s="42"/>
      <c r="E111" s="71" t="str">
        <f>E13</f>
        <v>01 - Stavební část</v>
      </c>
      <c r="F111" s="42"/>
      <c r="G111" s="42"/>
      <c r="H111" s="42"/>
      <c r="I111" s="42"/>
      <c r="J111" s="42"/>
      <c r="K111" s="42"/>
      <c r="L111" s="147"/>
      <c r="S111" s="40"/>
      <c r="T111" s="40"/>
      <c r="U111" s="40"/>
      <c r="V111" s="40"/>
      <c r="W111" s="40"/>
      <c r="X111" s="40"/>
      <c r="Y111" s="40"/>
      <c r="Z111" s="40"/>
      <c r="AA111" s="40"/>
      <c r="AB111" s="40"/>
      <c r="AC111" s="40"/>
      <c r="AD111" s="40"/>
      <c r="AE111" s="40"/>
    </row>
    <row r="112" s="2" customFormat="1" ht="6.96" customHeight="1">
      <c r="A112" s="40"/>
      <c r="B112" s="41"/>
      <c r="C112" s="42"/>
      <c r="D112" s="42"/>
      <c r="E112" s="42"/>
      <c r="F112" s="42"/>
      <c r="G112" s="42"/>
      <c r="H112" s="42"/>
      <c r="I112" s="42"/>
      <c r="J112" s="42"/>
      <c r="K112" s="42"/>
      <c r="L112" s="147"/>
      <c r="S112" s="40"/>
      <c r="T112" s="40"/>
      <c r="U112" s="40"/>
      <c r="V112" s="40"/>
      <c r="W112" s="40"/>
      <c r="X112" s="40"/>
      <c r="Y112" s="40"/>
      <c r="Z112" s="40"/>
      <c r="AA112" s="40"/>
      <c r="AB112" s="40"/>
      <c r="AC112" s="40"/>
      <c r="AD112" s="40"/>
      <c r="AE112" s="40"/>
    </row>
    <row r="113" s="2" customFormat="1" ht="12" customHeight="1">
      <c r="A113" s="40"/>
      <c r="B113" s="41"/>
      <c r="C113" s="34" t="s">
        <v>21</v>
      </c>
      <c r="D113" s="42"/>
      <c r="E113" s="42"/>
      <c r="F113" s="29" t="str">
        <f>F16</f>
        <v xml:space="preserve"> </v>
      </c>
      <c r="G113" s="42"/>
      <c r="H113" s="42"/>
      <c r="I113" s="34" t="s">
        <v>23</v>
      </c>
      <c r="J113" s="74" t="str">
        <f>IF(J16="","",J16)</f>
        <v>17. 6. 2020</v>
      </c>
      <c r="K113" s="42"/>
      <c r="L113" s="147"/>
      <c r="S113" s="40"/>
      <c r="T113" s="40"/>
      <c r="U113" s="40"/>
      <c r="V113" s="40"/>
      <c r="W113" s="40"/>
      <c r="X113" s="40"/>
      <c r="Y113" s="40"/>
      <c r="Z113" s="40"/>
      <c r="AA113" s="40"/>
      <c r="AB113" s="40"/>
      <c r="AC113" s="40"/>
      <c r="AD113" s="40"/>
      <c r="AE113" s="40"/>
    </row>
    <row r="114" s="2" customFormat="1" ht="6.96" customHeight="1">
      <c r="A114" s="40"/>
      <c r="B114" s="41"/>
      <c r="C114" s="42"/>
      <c r="D114" s="42"/>
      <c r="E114" s="42"/>
      <c r="F114" s="42"/>
      <c r="G114" s="42"/>
      <c r="H114" s="42"/>
      <c r="I114" s="42"/>
      <c r="J114" s="42"/>
      <c r="K114" s="42"/>
      <c r="L114" s="147"/>
      <c r="S114" s="40"/>
      <c r="T114" s="40"/>
      <c r="U114" s="40"/>
      <c r="V114" s="40"/>
      <c r="W114" s="40"/>
      <c r="X114" s="40"/>
      <c r="Y114" s="40"/>
      <c r="Z114" s="40"/>
      <c r="AA114" s="40"/>
      <c r="AB114" s="40"/>
      <c r="AC114" s="40"/>
      <c r="AD114" s="40"/>
      <c r="AE114" s="40"/>
    </row>
    <row r="115" s="2" customFormat="1" ht="15.15" customHeight="1">
      <c r="A115" s="40"/>
      <c r="B115" s="41"/>
      <c r="C115" s="34" t="s">
        <v>25</v>
      </c>
      <c r="D115" s="42"/>
      <c r="E115" s="42"/>
      <c r="F115" s="29" t="str">
        <f>E19</f>
        <v>Správa železniční dopravní cesty</v>
      </c>
      <c r="G115" s="42"/>
      <c r="H115" s="42"/>
      <c r="I115" s="34" t="s">
        <v>33</v>
      </c>
      <c r="J115" s="38" t="str">
        <f>E25</f>
        <v>Viagnostics s.r.o.</v>
      </c>
      <c r="K115" s="42"/>
      <c r="L115" s="147"/>
      <c r="S115" s="40"/>
      <c r="T115" s="40"/>
      <c r="U115" s="40"/>
      <c r="V115" s="40"/>
      <c r="W115" s="40"/>
      <c r="X115" s="40"/>
      <c r="Y115" s="40"/>
      <c r="Z115" s="40"/>
      <c r="AA115" s="40"/>
      <c r="AB115" s="40"/>
      <c r="AC115" s="40"/>
      <c r="AD115" s="40"/>
      <c r="AE115" s="40"/>
    </row>
    <row r="116" s="2" customFormat="1" ht="15.15" customHeight="1">
      <c r="A116" s="40"/>
      <c r="B116" s="41"/>
      <c r="C116" s="34" t="s">
        <v>31</v>
      </c>
      <c r="D116" s="42"/>
      <c r="E116" s="42"/>
      <c r="F116" s="29" t="str">
        <f>IF(E22="","",E22)</f>
        <v>Vyplň údaj</v>
      </c>
      <c r="G116" s="42"/>
      <c r="H116" s="42"/>
      <c r="I116" s="34" t="s">
        <v>38</v>
      </c>
      <c r="J116" s="38" t="str">
        <f>E28</f>
        <v xml:space="preserve"> </v>
      </c>
      <c r="K116" s="42"/>
      <c r="L116" s="147"/>
      <c r="S116" s="40"/>
      <c r="T116" s="40"/>
      <c r="U116" s="40"/>
      <c r="V116" s="40"/>
      <c r="W116" s="40"/>
      <c r="X116" s="40"/>
      <c r="Y116" s="40"/>
      <c r="Z116" s="40"/>
      <c r="AA116" s="40"/>
      <c r="AB116" s="40"/>
      <c r="AC116" s="40"/>
      <c r="AD116" s="40"/>
      <c r="AE116" s="40"/>
    </row>
    <row r="117" s="2" customFormat="1" ht="10.32" customHeight="1">
      <c r="A117" s="40"/>
      <c r="B117" s="41"/>
      <c r="C117" s="42"/>
      <c r="D117" s="42"/>
      <c r="E117" s="42"/>
      <c r="F117" s="42"/>
      <c r="G117" s="42"/>
      <c r="H117" s="42"/>
      <c r="I117" s="42"/>
      <c r="J117" s="42"/>
      <c r="K117" s="42"/>
      <c r="L117" s="147"/>
      <c r="S117" s="40"/>
      <c r="T117" s="40"/>
      <c r="U117" s="40"/>
      <c r="V117" s="40"/>
      <c r="W117" s="40"/>
      <c r="X117" s="40"/>
      <c r="Y117" s="40"/>
      <c r="Z117" s="40"/>
      <c r="AA117" s="40"/>
      <c r="AB117" s="40"/>
      <c r="AC117" s="40"/>
      <c r="AD117" s="40"/>
      <c r="AE117" s="40"/>
    </row>
    <row r="118" s="10" customFormat="1" ht="29.28" customHeight="1">
      <c r="A118" s="183"/>
      <c r="B118" s="184"/>
      <c r="C118" s="185" t="s">
        <v>192</v>
      </c>
      <c r="D118" s="186" t="s">
        <v>60</v>
      </c>
      <c r="E118" s="186" t="s">
        <v>56</v>
      </c>
      <c r="F118" s="186" t="s">
        <v>57</v>
      </c>
      <c r="G118" s="186" t="s">
        <v>193</v>
      </c>
      <c r="H118" s="186" t="s">
        <v>194</v>
      </c>
      <c r="I118" s="186" t="s">
        <v>195</v>
      </c>
      <c r="J118" s="186" t="s">
        <v>187</v>
      </c>
      <c r="K118" s="187" t="s">
        <v>196</v>
      </c>
      <c r="L118" s="188"/>
      <c r="M118" s="94" t="s">
        <v>19</v>
      </c>
      <c r="N118" s="95" t="s">
        <v>45</v>
      </c>
      <c r="O118" s="95" t="s">
        <v>197</v>
      </c>
      <c r="P118" s="95" t="s">
        <v>198</v>
      </c>
      <c r="Q118" s="95" t="s">
        <v>199</v>
      </c>
      <c r="R118" s="95" t="s">
        <v>200</v>
      </c>
      <c r="S118" s="95" t="s">
        <v>201</v>
      </c>
      <c r="T118" s="96" t="s">
        <v>202</v>
      </c>
      <c r="U118" s="183"/>
      <c r="V118" s="183"/>
      <c r="W118" s="183"/>
      <c r="X118" s="183"/>
      <c r="Y118" s="183"/>
      <c r="Z118" s="183"/>
      <c r="AA118" s="183"/>
      <c r="AB118" s="183"/>
      <c r="AC118" s="183"/>
      <c r="AD118" s="183"/>
      <c r="AE118" s="183"/>
    </row>
    <row r="119" s="2" customFormat="1" ht="22.8" customHeight="1">
      <c r="A119" s="40"/>
      <c r="B119" s="41"/>
      <c r="C119" s="101" t="s">
        <v>203</v>
      </c>
      <c r="D119" s="42"/>
      <c r="E119" s="42"/>
      <c r="F119" s="42"/>
      <c r="G119" s="42"/>
      <c r="H119" s="42"/>
      <c r="I119" s="42"/>
      <c r="J119" s="189">
        <f>BK119</f>
        <v>0</v>
      </c>
      <c r="K119" s="42"/>
      <c r="L119" s="46"/>
      <c r="M119" s="97"/>
      <c r="N119" s="190"/>
      <c r="O119" s="98"/>
      <c r="P119" s="191">
        <f>P120+P1037</f>
        <v>0</v>
      </c>
      <c r="Q119" s="98"/>
      <c r="R119" s="191">
        <f>R120+R1037</f>
        <v>396.11434368736241</v>
      </c>
      <c r="S119" s="98"/>
      <c r="T119" s="192">
        <f>T120+T1037</f>
        <v>525.93316516999994</v>
      </c>
      <c r="U119" s="40"/>
      <c r="V119" s="40"/>
      <c r="W119" s="40"/>
      <c r="X119" s="40"/>
      <c r="Y119" s="40"/>
      <c r="Z119" s="40"/>
      <c r="AA119" s="40"/>
      <c r="AB119" s="40"/>
      <c r="AC119" s="40"/>
      <c r="AD119" s="40"/>
      <c r="AE119" s="40"/>
      <c r="AT119" s="19" t="s">
        <v>74</v>
      </c>
      <c r="AU119" s="19" t="s">
        <v>188</v>
      </c>
      <c r="BK119" s="193">
        <f>BK120+BK1037</f>
        <v>0</v>
      </c>
    </row>
    <row r="120" s="11" customFormat="1" ht="25.92" customHeight="1">
      <c r="A120" s="11"/>
      <c r="B120" s="194"/>
      <c r="C120" s="195"/>
      <c r="D120" s="196" t="s">
        <v>74</v>
      </c>
      <c r="E120" s="197" t="s">
        <v>276</v>
      </c>
      <c r="F120" s="197" t="s">
        <v>277</v>
      </c>
      <c r="G120" s="195"/>
      <c r="H120" s="195"/>
      <c r="I120" s="198"/>
      <c r="J120" s="199">
        <f>BK120</f>
        <v>0</v>
      </c>
      <c r="K120" s="195"/>
      <c r="L120" s="200"/>
      <c r="M120" s="201"/>
      <c r="N120" s="202"/>
      <c r="O120" s="202"/>
      <c r="P120" s="203">
        <f>P121+P131+P208+P278+P426+P460+P470+P479+P487+P498+P1024+P1034</f>
        <v>0</v>
      </c>
      <c r="Q120" s="202"/>
      <c r="R120" s="203">
        <f>R121+R131+R208+R278+R426+R460+R470+R479+R487+R498+R1024+R1034</f>
        <v>294.38073510288137</v>
      </c>
      <c r="S120" s="202"/>
      <c r="T120" s="204">
        <f>T121+T131+T208+T278+T426+T460+T470+T479+T487+T498+T1024+T1034</f>
        <v>525.20419799999991</v>
      </c>
      <c r="U120" s="11"/>
      <c r="V120" s="11"/>
      <c r="W120" s="11"/>
      <c r="X120" s="11"/>
      <c r="Y120" s="11"/>
      <c r="Z120" s="11"/>
      <c r="AA120" s="11"/>
      <c r="AB120" s="11"/>
      <c r="AC120" s="11"/>
      <c r="AD120" s="11"/>
      <c r="AE120" s="11"/>
      <c r="AR120" s="205" t="s">
        <v>82</v>
      </c>
      <c r="AT120" s="206" t="s">
        <v>74</v>
      </c>
      <c r="AU120" s="206" t="s">
        <v>75</v>
      </c>
      <c r="AY120" s="205" t="s">
        <v>207</v>
      </c>
      <c r="BK120" s="207">
        <f>BK121+BK131+BK208+BK278+BK426+BK460+BK470+BK479+BK487+BK498+BK1024+BK1034</f>
        <v>0</v>
      </c>
    </row>
    <row r="121" s="11" customFormat="1" ht="22.8" customHeight="1">
      <c r="A121" s="11"/>
      <c r="B121" s="194"/>
      <c r="C121" s="195"/>
      <c r="D121" s="196" t="s">
        <v>74</v>
      </c>
      <c r="E121" s="237" t="s">
        <v>82</v>
      </c>
      <c r="F121" s="237" t="s">
        <v>278</v>
      </c>
      <c r="G121" s="195"/>
      <c r="H121" s="195"/>
      <c r="I121" s="198"/>
      <c r="J121" s="238">
        <f>BK121</f>
        <v>0</v>
      </c>
      <c r="K121" s="195"/>
      <c r="L121" s="200"/>
      <c r="M121" s="201"/>
      <c r="N121" s="202"/>
      <c r="O121" s="202"/>
      <c r="P121" s="203">
        <f>SUM(P122:P130)</f>
        <v>0</v>
      </c>
      <c r="Q121" s="202"/>
      <c r="R121" s="203">
        <f>SUM(R122:R130)</f>
        <v>0</v>
      </c>
      <c r="S121" s="202"/>
      <c r="T121" s="204">
        <f>SUM(T122:T130)</f>
        <v>0</v>
      </c>
      <c r="U121" s="11"/>
      <c r="V121" s="11"/>
      <c r="W121" s="11"/>
      <c r="X121" s="11"/>
      <c r="Y121" s="11"/>
      <c r="Z121" s="11"/>
      <c r="AA121" s="11"/>
      <c r="AB121" s="11"/>
      <c r="AC121" s="11"/>
      <c r="AD121" s="11"/>
      <c r="AE121" s="11"/>
      <c r="AR121" s="205" t="s">
        <v>82</v>
      </c>
      <c r="AT121" s="206" t="s">
        <v>74</v>
      </c>
      <c r="AU121" s="206" t="s">
        <v>82</v>
      </c>
      <c r="AY121" s="205" t="s">
        <v>207</v>
      </c>
      <c r="BK121" s="207">
        <f>SUM(BK122:BK130)</f>
        <v>0</v>
      </c>
    </row>
    <row r="122" s="2" customFormat="1" ht="14.4" customHeight="1">
      <c r="A122" s="40"/>
      <c r="B122" s="41"/>
      <c r="C122" s="208" t="s">
        <v>82</v>
      </c>
      <c r="D122" s="208" t="s">
        <v>208</v>
      </c>
      <c r="E122" s="209" t="s">
        <v>1291</v>
      </c>
      <c r="F122" s="210" t="s">
        <v>1292</v>
      </c>
      <c r="G122" s="211" t="s">
        <v>290</v>
      </c>
      <c r="H122" s="212">
        <v>3.8420000000000001</v>
      </c>
      <c r="I122" s="213"/>
      <c r="J122" s="214">
        <f>ROUND(I122*H122,2)</f>
        <v>0</v>
      </c>
      <c r="K122" s="210" t="s">
        <v>212</v>
      </c>
      <c r="L122" s="46"/>
      <c r="M122" s="215" t="s">
        <v>19</v>
      </c>
      <c r="N122" s="216" t="s">
        <v>46</v>
      </c>
      <c r="O122" s="86"/>
      <c r="P122" s="217">
        <f>O122*H122</f>
        <v>0</v>
      </c>
      <c r="Q122" s="217">
        <v>0</v>
      </c>
      <c r="R122" s="217">
        <f>Q122*H122</f>
        <v>0</v>
      </c>
      <c r="S122" s="217">
        <v>0</v>
      </c>
      <c r="T122" s="218">
        <f>S122*H122</f>
        <v>0</v>
      </c>
      <c r="U122" s="40"/>
      <c r="V122" s="40"/>
      <c r="W122" s="40"/>
      <c r="X122" s="40"/>
      <c r="Y122" s="40"/>
      <c r="Z122" s="40"/>
      <c r="AA122" s="40"/>
      <c r="AB122" s="40"/>
      <c r="AC122" s="40"/>
      <c r="AD122" s="40"/>
      <c r="AE122" s="40"/>
      <c r="AR122" s="219" t="s">
        <v>225</v>
      </c>
      <c r="AT122" s="219" t="s">
        <v>208</v>
      </c>
      <c r="AU122" s="219" t="s">
        <v>84</v>
      </c>
      <c r="AY122" s="19" t="s">
        <v>207</v>
      </c>
      <c r="BE122" s="220">
        <f>IF(N122="základní",J122,0)</f>
        <v>0</v>
      </c>
      <c r="BF122" s="220">
        <f>IF(N122="snížená",J122,0)</f>
        <v>0</v>
      </c>
      <c r="BG122" s="220">
        <f>IF(N122="zákl. přenesená",J122,0)</f>
        <v>0</v>
      </c>
      <c r="BH122" s="220">
        <f>IF(N122="sníž. přenesená",J122,0)</f>
        <v>0</v>
      </c>
      <c r="BI122" s="220">
        <f>IF(N122="nulová",J122,0)</f>
        <v>0</v>
      </c>
      <c r="BJ122" s="19" t="s">
        <v>82</v>
      </c>
      <c r="BK122" s="220">
        <f>ROUND(I122*H122,2)</f>
        <v>0</v>
      </c>
      <c r="BL122" s="19" t="s">
        <v>225</v>
      </c>
      <c r="BM122" s="219" t="s">
        <v>1293</v>
      </c>
    </row>
    <row r="123" s="2" customFormat="1">
      <c r="A123" s="40"/>
      <c r="B123" s="41"/>
      <c r="C123" s="42"/>
      <c r="D123" s="221" t="s">
        <v>215</v>
      </c>
      <c r="E123" s="42"/>
      <c r="F123" s="222" t="s">
        <v>1294</v>
      </c>
      <c r="G123" s="42"/>
      <c r="H123" s="42"/>
      <c r="I123" s="223"/>
      <c r="J123" s="42"/>
      <c r="K123" s="42"/>
      <c r="L123" s="46"/>
      <c r="M123" s="224"/>
      <c r="N123" s="225"/>
      <c r="O123" s="86"/>
      <c r="P123" s="86"/>
      <c r="Q123" s="86"/>
      <c r="R123" s="86"/>
      <c r="S123" s="86"/>
      <c r="T123" s="87"/>
      <c r="U123" s="40"/>
      <c r="V123" s="40"/>
      <c r="W123" s="40"/>
      <c r="X123" s="40"/>
      <c r="Y123" s="40"/>
      <c r="Z123" s="40"/>
      <c r="AA123" s="40"/>
      <c r="AB123" s="40"/>
      <c r="AC123" s="40"/>
      <c r="AD123" s="40"/>
      <c r="AE123" s="40"/>
      <c r="AT123" s="19" t="s">
        <v>215</v>
      </c>
      <c r="AU123" s="19" t="s">
        <v>84</v>
      </c>
    </row>
    <row r="124" s="14" customFormat="1">
      <c r="A124" s="14"/>
      <c r="B124" s="250"/>
      <c r="C124" s="251"/>
      <c r="D124" s="221" t="s">
        <v>293</v>
      </c>
      <c r="E124" s="252" t="s">
        <v>19</v>
      </c>
      <c r="F124" s="253" t="s">
        <v>1295</v>
      </c>
      <c r="G124" s="251"/>
      <c r="H124" s="252" t="s">
        <v>19</v>
      </c>
      <c r="I124" s="254"/>
      <c r="J124" s="251"/>
      <c r="K124" s="251"/>
      <c r="L124" s="255"/>
      <c r="M124" s="256"/>
      <c r="N124" s="257"/>
      <c r="O124" s="257"/>
      <c r="P124" s="257"/>
      <c r="Q124" s="257"/>
      <c r="R124" s="257"/>
      <c r="S124" s="257"/>
      <c r="T124" s="258"/>
      <c r="U124" s="14"/>
      <c r="V124" s="14"/>
      <c r="W124" s="14"/>
      <c r="X124" s="14"/>
      <c r="Y124" s="14"/>
      <c r="Z124" s="14"/>
      <c r="AA124" s="14"/>
      <c r="AB124" s="14"/>
      <c r="AC124" s="14"/>
      <c r="AD124" s="14"/>
      <c r="AE124" s="14"/>
      <c r="AT124" s="259" t="s">
        <v>293</v>
      </c>
      <c r="AU124" s="259" t="s">
        <v>84</v>
      </c>
      <c r="AV124" s="14" t="s">
        <v>82</v>
      </c>
      <c r="AW124" s="14" t="s">
        <v>37</v>
      </c>
      <c r="AX124" s="14" t="s">
        <v>75</v>
      </c>
      <c r="AY124" s="259" t="s">
        <v>207</v>
      </c>
    </row>
    <row r="125" s="13" customFormat="1">
      <c r="A125" s="13"/>
      <c r="B125" s="239"/>
      <c r="C125" s="240"/>
      <c r="D125" s="221" t="s">
        <v>293</v>
      </c>
      <c r="E125" s="241" t="s">
        <v>19</v>
      </c>
      <c r="F125" s="242" t="s">
        <v>1296</v>
      </c>
      <c r="G125" s="240"/>
      <c r="H125" s="243">
        <v>3.8420000000000001</v>
      </c>
      <c r="I125" s="244"/>
      <c r="J125" s="240"/>
      <c r="K125" s="240"/>
      <c r="L125" s="245"/>
      <c r="M125" s="246"/>
      <c r="N125" s="247"/>
      <c r="O125" s="247"/>
      <c r="P125" s="247"/>
      <c r="Q125" s="247"/>
      <c r="R125" s="247"/>
      <c r="S125" s="247"/>
      <c r="T125" s="248"/>
      <c r="U125" s="13"/>
      <c r="V125" s="13"/>
      <c r="W125" s="13"/>
      <c r="X125" s="13"/>
      <c r="Y125" s="13"/>
      <c r="Z125" s="13"/>
      <c r="AA125" s="13"/>
      <c r="AB125" s="13"/>
      <c r="AC125" s="13"/>
      <c r="AD125" s="13"/>
      <c r="AE125" s="13"/>
      <c r="AT125" s="249" t="s">
        <v>293</v>
      </c>
      <c r="AU125" s="249" t="s">
        <v>84</v>
      </c>
      <c r="AV125" s="13" t="s">
        <v>84</v>
      </c>
      <c r="AW125" s="13" t="s">
        <v>37</v>
      </c>
      <c r="AX125" s="13" t="s">
        <v>82</v>
      </c>
      <c r="AY125" s="249" t="s">
        <v>207</v>
      </c>
    </row>
    <row r="126" s="2" customFormat="1" ht="24.15" customHeight="1">
      <c r="A126" s="40"/>
      <c r="B126" s="41"/>
      <c r="C126" s="208" t="s">
        <v>84</v>
      </c>
      <c r="D126" s="208" t="s">
        <v>208</v>
      </c>
      <c r="E126" s="209" t="s">
        <v>1297</v>
      </c>
      <c r="F126" s="210" t="s">
        <v>1298</v>
      </c>
      <c r="G126" s="211" t="s">
        <v>290</v>
      </c>
      <c r="H126" s="212">
        <v>3.8420000000000001</v>
      </c>
      <c r="I126" s="213"/>
      <c r="J126" s="214">
        <f>ROUND(I126*H126,2)</f>
        <v>0</v>
      </c>
      <c r="K126" s="210" t="s">
        <v>212</v>
      </c>
      <c r="L126" s="46"/>
      <c r="M126" s="215" t="s">
        <v>19</v>
      </c>
      <c r="N126" s="216" t="s">
        <v>46</v>
      </c>
      <c r="O126" s="86"/>
      <c r="P126" s="217">
        <f>O126*H126</f>
        <v>0</v>
      </c>
      <c r="Q126" s="217">
        <v>0</v>
      </c>
      <c r="R126" s="217">
        <f>Q126*H126</f>
        <v>0</v>
      </c>
      <c r="S126" s="217">
        <v>0</v>
      </c>
      <c r="T126" s="218">
        <f>S126*H126</f>
        <v>0</v>
      </c>
      <c r="U126" s="40"/>
      <c r="V126" s="40"/>
      <c r="W126" s="40"/>
      <c r="X126" s="40"/>
      <c r="Y126" s="40"/>
      <c r="Z126" s="40"/>
      <c r="AA126" s="40"/>
      <c r="AB126" s="40"/>
      <c r="AC126" s="40"/>
      <c r="AD126" s="40"/>
      <c r="AE126" s="40"/>
      <c r="AR126" s="219" t="s">
        <v>225</v>
      </c>
      <c r="AT126" s="219" t="s">
        <v>208</v>
      </c>
      <c r="AU126" s="219" t="s">
        <v>84</v>
      </c>
      <c r="AY126" s="19" t="s">
        <v>207</v>
      </c>
      <c r="BE126" s="220">
        <f>IF(N126="základní",J126,0)</f>
        <v>0</v>
      </c>
      <c r="BF126" s="220">
        <f>IF(N126="snížená",J126,0)</f>
        <v>0</v>
      </c>
      <c r="BG126" s="220">
        <f>IF(N126="zákl. přenesená",J126,0)</f>
        <v>0</v>
      </c>
      <c r="BH126" s="220">
        <f>IF(N126="sníž. přenesená",J126,0)</f>
        <v>0</v>
      </c>
      <c r="BI126" s="220">
        <f>IF(N126="nulová",J126,0)</f>
        <v>0</v>
      </c>
      <c r="BJ126" s="19" t="s">
        <v>82</v>
      </c>
      <c r="BK126" s="220">
        <f>ROUND(I126*H126,2)</f>
        <v>0</v>
      </c>
      <c r="BL126" s="19" t="s">
        <v>225</v>
      </c>
      <c r="BM126" s="219" t="s">
        <v>1299</v>
      </c>
    </row>
    <row r="127" s="2" customFormat="1">
      <c r="A127" s="40"/>
      <c r="B127" s="41"/>
      <c r="C127" s="42"/>
      <c r="D127" s="221" t="s">
        <v>215</v>
      </c>
      <c r="E127" s="42"/>
      <c r="F127" s="222" t="s">
        <v>1300</v>
      </c>
      <c r="G127" s="42"/>
      <c r="H127" s="42"/>
      <c r="I127" s="223"/>
      <c r="J127" s="42"/>
      <c r="K127" s="42"/>
      <c r="L127" s="46"/>
      <c r="M127" s="224"/>
      <c r="N127" s="225"/>
      <c r="O127" s="86"/>
      <c r="P127" s="86"/>
      <c r="Q127" s="86"/>
      <c r="R127" s="86"/>
      <c r="S127" s="86"/>
      <c r="T127" s="87"/>
      <c r="U127" s="40"/>
      <c r="V127" s="40"/>
      <c r="W127" s="40"/>
      <c r="X127" s="40"/>
      <c r="Y127" s="40"/>
      <c r="Z127" s="40"/>
      <c r="AA127" s="40"/>
      <c r="AB127" s="40"/>
      <c r="AC127" s="40"/>
      <c r="AD127" s="40"/>
      <c r="AE127" s="40"/>
      <c r="AT127" s="19" t="s">
        <v>215</v>
      </c>
      <c r="AU127" s="19" t="s">
        <v>84</v>
      </c>
    </row>
    <row r="128" s="2" customFormat="1" ht="24.15" customHeight="1">
      <c r="A128" s="40"/>
      <c r="B128" s="41"/>
      <c r="C128" s="208" t="s">
        <v>97</v>
      </c>
      <c r="D128" s="208" t="s">
        <v>208</v>
      </c>
      <c r="E128" s="209" t="s">
        <v>1301</v>
      </c>
      <c r="F128" s="210" t="s">
        <v>1302</v>
      </c>
      <c r="G128" s="211" t="s">
        <v>290</v>
      </c>
      <c r="H128" s="212">
        <v>3.8420000000000001</v>
      </c>
      <c r="I128" s="213"/>
      <c r="J128" s="214">
        <f>ROUND(I128*H128,2)</f>
        <v>0</v>
      </c>
      <c r="K128" s="210" t="s">
        <v>212</v>
      </c>
      <c r="L128" s="46"/>
      <c r="M128" s="215" t="s">
        <v>19</v>
      </c>
      <c r="N128" s="216" t="s">
        <v>46</v>
      </c>
      <c r="O128" s="86"/>
      <c r="P128" s="217">
        <f>O128*H128</f>
        <v>0</v>
      </c>
      <c r="Q128" s="217">
        <v>0</v>
      </c>
      <c r="R128" s="217">
        <f>Q128*H128</f>
        <v>0</v>
      </c>
      <c r="S128" s="217">
        <v>0</v>
      </c>
      <c r="T128" s="218">
        <f>S128*H128</f>
        <v>0</v>
      </c>
      <c r="U128" s="40"/>
      <c r="V128" s="40"/>
      <c r="W128" s="40"/>
      <c r="X128" s="40"/>
      <c r="Y128" s="40"/>
      <c r="Z128" s="40"/>
      <c r="AA128" s="40"/>
      <c r="AB128" s="40"/>
      <c r="AC128" s="40"/>
      <c r="AD128" s="40"/>
      <c r="AE128" s="40"/>
      <c r="AR128" s="219" t="s">
        <v>225</v>
      </c>
      <c r="AT128" s="219" t="s">
        <v>208</v>
      </c>
      <c r="AU128" s="219" t="s">
        <v>84</v>
      </c>
      <c r="AY128" s="19" t="s">
        <v>207</v>
      </c>
      <c r="BE128" s="220">
        <f>IF(N128="základní",J128,0)</f>
        <v>0</v>
      </c>
      <c r="BF128" s="220">
        <f>IF(N128="snížená",J128,0)</f>
        <v>0</v>
      </c>
      <c r="BG128" s="220">
        <f>IF(N128="zákl. přenesená",J128,0)</f>
        <v>0</v>
      </c>
      <c r="BH128" s="220">
        <f>IF(N128="sníž. přenesená",J128,0)</f>
        <v>0</v>
      </c>
      <c r="BI128" s="220">
        <f>IF(N128="nulová",J128,0)</f>
        <v>0</v>
      </c>
      <c r="BJ128" s="19" t="s">
        <v>82</v>
      </c>
      <c r="BK128" s="220">
        <f>ROUND(I128*H128,2)</f>
        <v>0</v>
      </c>
      <c r="BL128" s="19" t="s">
        <v>225</v>
      </c>
      <c r="BM128" s="219" t="s">
        <v>1303</v>
      </c>
    </row>
    <row r="129" s="2" customFormat="1" ht="24.15" customHeight="1">
      <c r="A129" s="40"/>
      <c r="B129" s="41"/>
      <c r="C129" s="208" t="s">
        <v>225</v>
      </c>
      <c r="D129" s="208" t="s">
        <v>208</v>
      </c>
      <c r="E129" s="209" t="s">
        <v>1304</v>
      </c>
      <c r="F129" s="210" t="s">
        <v>1305</v>
      </c>
      <c r="G129" s="211" t="s">
        <v>290</v>
      </c>
      <c r="H129" s="212">
        <v>3.8420000000000001</v>
      </c>
      <c r="I129" s="213"/>
      <c r="J129" s="214">
        <f>ROUND(I129*H129,2)</f>
        <v>0</v>
      </c>
      <c r="K129" s="210" t="s">
        <v>212</v>
      </c>
      <c r="L129" s="46"/>
      <c r="M129" s="215" t="s">
        <v>19</v>
      </c>
      <c r="N129" s="216" t="s">
        <v>46</v>
      </c>
      <c r="O129" s="86"/>
      <c r="P129" s="217">
        <f>O129*H129</f>
        <v>0</v>
      </c>
      <c r="Q129" s="217">
        <v>0</v>
      </c>
      <c r="R129" s="217">
        <f>Q129*H129</f>
        <v>0</v>
      </c>
      <c r="S129" s="217">
        <v>0</v>
      </c>
      <c r="T129" s="218">
        <f>S129*H129</f>
        <v>0</v>
      </c>
      <c r="U129" s="40"/>
      <c r="V129" s="40"/>
      <c r="W129" s="40"/>
      <c r="X129" s="40"/>
      <c r="Y129" s="40"/>
      <c r="Z129" s="40"/>
      <c r="AA129" s="40"/>
      <c r="AB129" s="40"/>
      <c r="AC129" s="40"/>
      <c r="AD129" s="40"/>
      <c r="AE129" s="40"/>
      <c r="AR129" s="219" t="s">
        <v>225</v>
      </c>
      <c r="AT129" s="219" t="s">
        <v>208</v>
      </c>
      <c r="AU129" s="219" t="s">
        <v>84</v>
      </c>
      <c r="AY129" s="19" t="s">
        <v>207</v>
      </c>
      <c r="BE129" s="220">
        <f>IF(N129="základní",J129,0)</f>
        <v>0</v>
      </c>
      <c r="BF129" s="220">
        <f>IF(N129="snížená",J129,0)</f>
        <v>0</v>
      </c>
      <c r="BG129" s="220">
        <f>IF(N129="zákl. přenesená",J129,0)</f>
        <v>0</v>
      </c>
      <c r="BH129" s="220">
        <f>IF(N129="sníž. přenesená",J129,0)</f>
        <v>0</v>
      </c>
      <c r="BI129" s="220">
        <f>IF(N129="nulová",J129,0)</f>
        <v>0</v>
      </c>
      <c r="BJ129" s="19" t="s">
        <v>82</v>
      </c>
      <c r="BK129" s="220">
        <f>ROUND(I129*H129,2)</f>
        <v>0</v>
      </c>
      <c r="BL129" s="19" t="s">
        <v>225</v>
      </c>
      <c r="BM129" s="219" t="s">
        <v>1306</v>
      </c>
    </row>
    <row r="130" s="2" customFormat="1">
      <c r="A130" s="40"/>
      <c r="B130" s="41"/>
      <c r="C130" s="42"/>
      <c r="D130" s="221" t="s">
        <v>215</v>
      </c>
      <c r="E130" s="42"/>
      <c r="F130" s="222" t="s">
        <v>1307</v>
      </c>
      <c r="G130" s="42"/>
      <c r="H130" s="42"/>
      <c r="I130" s="223"/>
      <c r="J130" s="42"/>
      <c r="K130" s="42"/>
      <c r="L130" s="46"/>
      <c r="M130" s="224"/>
      <c r="N130" s="225"/>
      <c r="O130" s="86"/>
      <c r="P130" s="86"/>
      <c r="Q130" s="86"/>
      <c r="R130" s="86"/>
      <c r="S130" s="86"/>
      <c r="T130" s="87"/>
      <c r="U130" s="40"/>
      <c r="V130" s="40"/>
      <c r="W130" s="40"/>
      <c r="X130" s="40"/>
      <c r="Y130" s="40"/>
      <c r="Z130" s="40"/>
      <c r="AA130" s="40"/>
      <c r="AB130" s="40"/>
      <c r="AC130" s="40"/>
      <c r="AD130" s="40"/>
      <c r="AE130" s="40"/>
      <c r="AT130" s="19" t="s">
        <v>215</v>
      </c>
      <c r="AU130" s="19" t="s">
        <v>84</v>
      </c>
    </row>
    <row r="131" s="11" customFormat="1" ht="22.8" customHeight="1">
      <c r="A131" s="11"/>
      <c r="B131" s="194"/>
      <c r="C131" s="195"/>
      <c r="D131" s="196" t="s">
        <v>74</v>
      </c>
      <c r="E131" s="237" t="s">
        <v>97</v>
      </c>
      <c r="F131" s="237" t="s">
        <v>885</v>
      </c>
      <c r="G131" s="195"/>
      <c r="H131" s="195"/>
      <c r="I131" s="198"/>
      <c r="J131" s="238">
        <f>BK131</f>
        <v>0</v>
      </c>
      <c r="K131" s="195"/>
      <c r="L131" s="200"/>
      <c r="M131" s="201"/>
      <c r="N131" s="202"/>
      <c r="O131" s="202"/>
      <c r="P131" s="203">
        <f>SUM(P132:P207)</f>
        <v>0</v>
      </c>
      <c r="Q131" s="202"/>
      <c r="R131" s="203">
        <f>SUM(R132:R207)</f>
        <v>68.842071111999999</v>
      </c>
      <c r="S131" s="202"/>
      <c r="T131" s="204">
        <f>SUM(T132:T207)</f>
        <v>0</v>
      </c>
      <c r="U131" s="11"/>
      <c r="V131" s="11"/>
      <c r="W131" s="11"/>
      <c r="X131" s="11"/>
      <c r="Y131" s="11"/>
      <c r="Z131" s="11"/>
      <c r="AA131" s="11"/>
      <c r="AB131" s="11"/>
      <c r="AC131" s="11"/>
      <c r="AD131" s="11"/>
      <c r="AE131" s="11"/>
      <c r="AR131" s="205" t="s">
        <v>82</v>
      </c>
      <c r="AT131" s="206" t="s">
        <v>74</v>
      </c>
      <c r="AU131" s="206" t="s">
        <v>82</v>
      </c>
      <c r="AY131" s="205" t="s">
        <v>207</v>
      </c>
      <c r="BK131" s="207">
        <f>SUM(BK132:BK207)</f>
        <v>0</v>
      </c>
    </row>
    <row r="132" s="2" customFormat="1" ht="24.15" customHeight="1">
      <c r="A132" s="40"/>
      <c r="B132" s="41"/>
      <c r="C132" s="208" t="s">
        <v>206</v>
      </c>
      <c r="D132" s="208" t="s">
        <v>208</v>
      </c>
      <c r="E132" s="209" t="s">
        <v>1308</v>
      </c>
      <c r="F132" s="210" t="s">
        <v>1309</v>
      </c>
      <c r="G132" s="211" t="s">
        <v>290</v>
      </c>
      <c r="H132" s="212">
        <v>0.89800000000000002</v>
      </c>
      <c r="I132" s="213"/>
      <c r="J132" s="214">
        <f>ROUND(I132*H132,2)</f>
        <v>0</v>
      </c>
      <c r="K132" s="210" t="s">
        <v>212</v>
      </c>
      <c r="L132" s="46"/>
      <c r="M132" s="215" t="s">
        <v>19</v>
      </c>
      <c r="N132" s="216" t="s">
        <v>46</v>
      </c>
      <c r="O132" s="86"/>
      <c r="P132" s="217">
        <f>O132*H132</f>
        <v>0</v>
      </c>
      <c r="Q132" s="217">
        <v>1.8775</v>
      </c>
      <c r="R132" s="217">
        <f>Q132*H132</f>
        <v>1.6859949999999999</v>
      </c>
      <c r="S132" s="217">
        <v>0</v>
      </c>
      <c r="T132" s="218">
        <f>S132*H132</f>
        <v>0</v>
      </c>
      <c r="U132" s="40"/>
      <c r="V132" s="40"/>
      <c r="W132" s="40"/>
      <c r="X132" s="40"/>
      <c r="Y132" s="40"/>
      <c r="Z132" s="40"/>
      <c r="AA132" s="40"/>
      <c r="AB132" s="40"/>
      <c r="AC132" s="40"/>
      <c r="AD132" s="40"/>
      <c r="AE132" s="40"/>
      <c r="AR132" s="219" t="s">
        <v>225</v>
      </c>
      <c r="AT132" s="219" t="s">
        <v>208</v>
      </c>
      <c r="AU132" s="219" t="s">
        <v>84</v>
      </c>
      <c r="AY132" s="19" t="s">
        <v>207</v>
      </c>
      <c r="BE132" s="220">
        <f>IF(N132="základní",J132,0)</f>
        <v>0</v>
      </c>
      <c r="BF132" s="220">
        <f>IF(N132="snížená",J132,0)</f>
        <v>0</v>
      </c>
      <c r="BG132" s="220">
        <f>IF(N132="zákl. přenesená",J132,0)</f>
        <v>0</v>
      </c>
      <c r="BH132" s="220">
        <f>IF(N132="sníž. přenesená",J132,0)</f>
        <v>0</v>
      </c>
      <c r="BI132" s="220">
        <f>IF(N132="nulová",J132,0)</f>
        <v>0</v>
      </c>
      <c r="BJ132" s="19" t="s">
        <v>82</v>
      </c>
      <c r="BK132" s="220">
        <f>ROUND(I132*H132,2)</f>
        <v>0</v>
      </c>
      <c r="BL132" s="19" t="s">
        <v>225</v>
      </c>
      <c r="BM132" s="219" t="s">
        <v>1310</v>
      </c>
    </row>
    <row r="133" s="13" customFormat="1">
      <c r="A133" s="13"/>
      <c r="B133" s="239"/>
      <c r="C133" s="240"/>
      <c r="D133" s="221" t="s">
        <v>293</v>
      </c>
      <c r="E133" s="241" t="s">
        <v>19</v>
      </c>
      <c r="F133" s="242" t="s">
        <v>1311</v>
      </c>
      <c r="G133" s="240"/>
      <c r="H133" s="243">
        <v>0.26900000000000002</v>
      </c>
      <c r="I133" s="244"/>
      <c r="J133" s="240"/>
      <c r="K133" s="240"/>
      <c r="L133" s="245"/>
      <c r="M133" s="246"/>
      <c r="N133" s="247"/>
      <c r="O133" s="247"/>
      <c r="P133" s="247"/>
      <c r="Q133" s="247"/>
      <c r="R133" s="247"/>
      <c r="S133" s="247"/>
      <c r="T133" s="248"/>
      <c r="U133" s="13"/>
      <c r="V133" s="13"/>
      <c r="W133" s="13"/>
      <c r="X133" s="13"/>
      <c r="Y133" s="13"/>
      <c r="Z133" s="13"/>
      <c r="AA133" s="13"/>
      <c r="AB133" s="13"/>
      <c r="AC133" s="13"/>
      <c r="AD133" s="13"/>
      <c r="AE133" s="13"/>
      <c r="AT133" s="249" t="s">
        <v>293</v>
      </c>
      <c r="AU133" s="249" t="s">
        <v>84</v>
      </c>
      <c r="AV133" s="13" t="s">
        <v>84</v>
      </c>
      <c r="AW133" s="13" t="s">
        <v>37</v>
      </c>
      <c r="AX133" s="13" t="s">
        <v>75</v>
      </c>
      <c r="AY133" s="249" t="s">
        <v>207</v>
      </c>
    </row>
    <row r="134" s="13" customFormat="1">
      <c r="A134" s="13"/>
      <c r="B134" s="239"/>
      <c r="C134" s="240"/>
      <c r="D134" s="221" t="s">
        <v>293</v>
      </c>
      <c r="E134" s="241" t="s">
        <v>19</v>
      </c>
      <c r="F134" s="242" t="s">
        <v>1312</v>
      </c>
      <c r="G134" s="240"/>
      <c r="H134" s="243">
        <v>0.159</v>
      </c>
      <c r="I134" s="244"/>
      <c r="J134" s="240"/>
      <c r="K134" s="240"/>
      <c r="L134" s="245"/>
      <c r="M134" s="246"/>
      <c r="N134" s="247"/>
      <c r="O134" s="247"/>
      <c r="P134" s="247"/>
      <c r="Q134" s="247"/>
      <c r="R134" s="247"/>
      <c r="S134" s="247"/>
      <c r="T134" s="248"/>
      <c r="U134" s="13"/>
      <c r="V134" s="13"/>
      <c r="W134" s="13"/>
      <c r="X134" s="13"/>
      <c r="Y134" s="13"/>
      <c r="Z134" s="13"/>
      <c r="AA134" s="13"/>
      <c r="AB134" s="13"/>
      <c r="AC134" s="13"/>
      <c r="AD134" s="13"/>
      <c r="AE134" s="13"/>
      <c r="AT134" s="249" t="s">
        <v>293</v>
      </c>
      <c r="AU134" s="249" t="s">
        <v>84</v>
      </c>
      <c r="AV134" s="13" t="s">
        <v>84</v>
      </c>
      <c r="AW134" s="13" t="s">
        <v>37</v>
      </c>
      <c r="AX134" s="13" t="s">
        <v>75</v>
      </c>
      <c r="AY134" s="249" t="s">
        <v>207</v>
      </c>
    </row>
    <row r="135" s="13" customFormat="1">
      <c r="A135" s="13"/>
      <c r="B135" s="239"/>
      <c r="C135" s="240"/>
      <c r="D135" s="221" t="s">
        <v>293</v>
      </c>
      <c r="E135" s="241" t="s">
        <v>19</v>
      </c>
      <c r="F135" s="242" t="s">
        <v>1313</v>
      </c>
      <c r="G135" s="240"/>
      <c r="H135" s="243">
        <v>0.20599999999999999</v>
      </c>
      <c r="I135" s="244"/>
      <c r="J135" s="240"/>
      <c r="K135" s="240"/>
      <c r="L135" s="245"/>
      <c r="M135" s="246"/>
      <c r="N135" s="247"/>
      <c r="O135" s="247"/>
      <c r="P135" s="247"/>
      <c r="Q135" s="247"/>
      <c r="R135" s="247"/>
      <c r="S135" s="247"/>
      <c r="T135" s="248"/>
      <c r="U135" s="13"/>
      <c r="V135" s="13"/>
      <c r="W135" s="13"/>
      <c r="X135" s="13"/>
      <c r="Y135" s="13"/>
      <c r="Z135" s="13"/>
      <c r="AA135" s="13"/>
      <c r="AB135" s="13"/>
      <c r="AC135" s="13"/>
      <c r="AD135" s="13"/>
      <c r="AE135" s="13"/>
      <c r="AT135" s="249" t="s">
        <v>293</v>
      </c>
      <c r="AU135" s="249" t="s">
        <v>84</v>
      </c>
      <c r="AV135" s="13" t="s">
        <v>84</v>
      </c>
      <c r="AW135" s="13" t="s">
        <v>37</v>
      </c>
      <c r="AX135" s="13" t="s">
        <v>75</v>
      </c>
      <c r="AY135" s="249" t="s">
        <v>207</v>
      </c>
    </row>
    <row r="136" s="13" customFormat="1">
      <c r="A136" s="13"/>
      <c r="B136" s="239"/>
      <c r="C136" s="240"/>
      <c r="D136" s="221" t="s">
        <v>293</v>
      </c>
      <c r="E136" s="241" t="s">
        <v>19</v>
      </c>
      <c r="F136" s="242" t="s">
        <v>1314</v>
      </c>
      <c r="G136" s="240"/>
      <c r="H136" s="243">
        <v>0.26400000000000001</v>
      </c>
      <c r="I136" s="244"/>
      <c r="J136" s="240"/>
      <c r="K136" s="240"/>
      <c r="L136" s="245"/>
      <c r="M136" s="246"/>
      <c r="N136" s="247"/>
      <c r="O136" s="247"/>
      <c r="P136" s="247"/>
      <c r="Q136" s="247"/>
      <c r="R136" s="247"/>
      <c r="S136" s="247"/>
      <c r="T136" s="248"/>
      <c r="U136" s="13"/>
      <c r="V136" s="13"/>
      <c r="W136" s="13"/>
      <c r="X136" s="13"/>
      <c r="Y136" s="13"/>
      <c r="Z136" s="13"/>
      <c r="AA136" s="13"/>
      <c r="AB136" s="13"/>
      <c r="AC136" s="13"/>
      <c r="AD136" s="13"/>
      <c r="AE136" s="13"/>
      <c r="AT136" s="249" t="s">
        <v>293</v>
      </c>
      <c r="AU136" s="249" t="s">
        <v>84</v>
      </c>
      <c r="AV136" s="13" t="s">
        <v>84</v>
      </c>
      <c r="AW136" s="13" t="s">
        <v>37</v>
      </c>
      <c r="AX136" s="13" t="s">
        <v>75</v>
      </c>
      <c r="AY136" s="249" t="s">
        <v>207</v>
      </c>
    </row>
    <row r="137" s="2" customFormat="1" ht="24.15" customHeight="1">
      <c r="A137" s="40"/>
      <c r="B137" s="41"/>
      <c r="C137" s="208" t="s">
        <v>232</v>
      </c>
      <c r="D137" s="208" t="s">
        <v>208</v>
      </c>
      <c r="E137" s="209" t="s">
        <v>1315</v>
      </c>
      <c r="F137" s="210" t="s">
        <v>1316</v>
      </c>
      <c r="G137" s="211" t="s">
        <v>290</v>
      </c>
      <c r="H137" s="212">
        <v>27.576000000000001</v>
      </c>
      <c r="I137" s="213"/>
      <c r="J137" s="214">
        <f>ROUND(I137*H137,2)</f>
        <v>0</v>
      </c>
      <c r="K137" s="210" t="s">
        <v>212</v>
      </c>
      <c r="L137" s="46"/>
      <c r="M137" s="215" t="s">
        <v>19</v>
      </c>
      <c r="N137" s="216" t="s">
        <v>46</v>
      </c>
      <c r="O137" s="86"/>
      <c r="P137" s="217">
        <f>O137*H137</f>
        <v>0</v>
      </c>
      <c r="Q137" s="217">
        <v>1.8775</v>
      </c>
      <c r="R137" s="217">
        <f>Q137*H137</f>
        <v>51.773939999999996</v>
      </c>
      <c r="S137" s="217">
        <v>0</v>
      </c>
      <c r="T137" s="218">
        <f>S137*H137</f>
        <v>0</v>
      </c>
      <c r="U137" s="40"/>
      <c r="V137" s="40"/>
      <c r="W137" s="40"/>
      <c r="X137" s="40"/>
      <c r="Y137" s="40"/>
      <c r="Z137" s="40"/>
      <c r="AA137" s="40"/>
      <c r="AB137" s="40"/>
      <c r="AC137" s="40"/>
      <c r="AD137" s="40"/>
      <c r="AE137" s="40"/>
      <c r="AR137" s="219" t="s">
        <v>225</v>
      </c>
      <c r="AT137" s="219" t="s">
        <v>208</v>
      </c>
      <c r="AU137" s="219" t="s">
        <v>84</v>
      </c>
      <c r="AY137" s="19" t="s">
        <v>207</v>
      </c>
      <c r="BE137" s="220">
        <f>IF(N137="základní",J137,0)</f>
        <v>0</v>
      </c>
      <c r="BF137" s="220">
        <f>IF(N137="snížená",J137,0)</f>
        <v>0</v>
      </c>
      <c r="BG137" s="220">
        <f>IF(N137="zákl. přenesená",J137,0)</f>
        <v>0</v>
      </c>
      <c r="BH137" s="220">
        <f>IF(N137="sníž. přenesená",J137,0)</f>
        <v>0</v>
      </c>
      <c r="BI137" s="220">
        <f>IF(N137="nulová",J137,0)</f>
        <v>0</v>
      </c>
      <c r="BJ137" s="19" t="s">
        <v>82</v>
      </c>
      <c r="BK137" s="220">
        <f>ROUND(I137*H137,2)</f>
        <v>0</v>
      </c>
      <c r="BL137" s="19" t="s">
        <v>225</v>
      </c>
      <c r="BM137" s="219" t="s">
        <v>1317</v>
      </c>
    </row>
    <row r="138" s="14" customFormat="1">
      <c r="A138" s="14"/>
      <c r="B138" s="250"/>
      <c r="C138" s="251"/>
      <c r="D138" s="221" t="s">
        <v>293</v>
      </c>
      <c r="E138" s="252" t="s">
        <v>19</v>
      </c>
      <c r="F138" s="253" t="s">
        <v>1318</v>
      </c>
      <c r="G138" s="251"/>
      <c r="H138" s="252" t="s">
        <v>19</v>
      </c>
      <c r="I138" s="254"/>
      <c r="J138" s="251"/>
      <c r="K138" s="251"/>
      <c r="L138" s="255"/>
      <c r="M138" s="256"/>
      <c r="N138" s="257"/>
      <c r="O138" s="257"/>
      <c r="P138" s="257"/>
      <c r="Q138" s="257"/>
      <c r="R138" s="257"/>
      <c r="S138" s="257"/>
      <c r="T138" s="258"/>
      <c r="U138" s="14"/>
      <c r="V138" s="14"/>
      <c r="W138" s="14"/>
      <c r="X138" s="14"/>
      <c r="Y138" s="14"/>
      <c r="Z138" s="14"/>
      <c r="AA138" s="14"/>
      <c r="AB138" s="14"/>
      <c r="AC138" s="14"/>
      <c r="AD138" s="14"/>
      <c r="AE138" s="14"/>
      <c r="AT138" s="259" t="s">
        <v>293</v>
      </c>
      <c r="AU138" s="259" t="s">
        <v>84</v>
      </c>
      <c r="AV138" s="14" t="s">
        <v>82</v>
      </c>
      <c r="AW138" s="14" t="s">
        <v>37</v>
      </c>
      <c r="AX138" s="14" t="s">
        <v>75</v>
      </c>
      <c r="AY138" s="259" t="s">
        <v>207</v>
      </c>
    </row>
    <row r="139" s="14" customFormat="1">
      <c r="A139" s="14"/>
      <c r="B139" s="250"/>
      <c r="C139" s="251"/>
      <c r="D139" s="221" t="s">
        <v>293</v>
      </c>
      <c r="E139" s="252" t="s">
        <v>19</v>
      </c>
      <c r="F139" s="253" t="s">
        <v>1319</v>
      </c>
      <c r="G139" s="251"/>
      <c r="H139" s="252" t="s">
        <v>19</v>
      </c>
      <c r="I139" s="254"/>
      <c r="J139" s="251"/>
      <c r="K139" s="251"/>
      <c r="L139" s="255"/>
      <c r="M139" s="256"/>
      <c r="N139" s="257"/>
      <c r="O139" s="257"/>
      <c r="P139" s="257"/>
      <c r="Q139" s="257"/>
      <c r="R139" s="257"/>
      <c r="S139" s="257"/>
      <c r="T139" s="258"/>
      <c r="U139" s="14"/>
      <c r="V139" s="14"/>
      <c r="W139" s="14"/>
      <c r="X139" s="14"/>
      <c r="Y139" s="14"/>
      <c r="Z139" s="14"/>
      <c r="AA139" s="14"/>
      <c r="AB139" s="14"/>
      <c r="AC139" s="14"/>
      <c r="AD139" s="14"/>
      <c r="AE139" s="14"/>
      <c r="AT139" s="259" t="s">
        <v>293</v>
      </c>
      <c r="AU139" s="259" t="s">
        <v>84</v>
      </c>
      <c r="AV139" s="14" t="s">
        <v>82</v>
      </c>
      <c r="AW139" s="14" t="s">
        <v>37</v>
      </c>
      <c r="AX139" s="14" t="s">
        <v>75</v>
      </c>
      <c r="AY139" s="259" t="s">
        <v>207</v>
      </c>
    </row>
    <row r="140" s="13" customFormat="1">
      <c r="A140" s="13"/>
      <c r="B140" s="239"/>
      <c r="C140" s="240"/>
      <c r="D140" s="221" t="s">
        <v>293</v>
      </c>
      <c r="E140" s="241" t="s">
        <v>19</v>
      </c>
      <c r="F140" s="242" t="s">
        <v>1320</v>
      </c>
      <c r="G140" s="240"/>
      <c r="H140" s="243">
        <v>0.50900000000000001</v>
      </c>
      <c r="I140" s="244"/>
      <c r="J140" s="240"/>
      <c r="K140" s="240"/>
      <c r="L140" s="245"/>
      <c r="M140" s="246"/>
      <c r="N140" s="247"/>
      <c r="O140" s="247"/>
      <c r="P140" s="247"/>
      <c r="Q140" s="247"/>
      <c r="R140" s="247"/>
      <c r="S140" s="247"/>
      <c r="T140" s="248"/>
      <c r="U140" s="13"/>
      <c r="V140" s="13"/>
      <c r="W140" s="13"/>
      <c r="X140" s="13"/>
      <c r="Y140" s="13"/>
      <c r="Z140" s="13"/>
      <c r="AA140" s="13"/>
      <c r="AB140" s="13"/>
      <c r="AC140" s="13"/>
      <c r="AD140" s="13"/>
      <c r="AE140" s="13"/>
      <c r="AT140" s="249" t="s">
        <v>293</v>
      </c>
      <c r="AU140" s="249" t="s">
        <v>84</v>
      </c>
      <c r="AV140" s="13" t="s">
        <v>84</v>
      </c>
      <c r="AW140" s="13" t="s">
        <v>37</v>
      </c>
      <c r="AX140" s="13" t="s">
        <v>75</v>
      </c>
      <c r="AY140" s="249" t="s">
        <v>207</v>
      </c>
    </row>
    <row r="141" s="13" customFormat="1">
      <c r="A141" s="13"/>
      <c r="B141" s="239"/>
      <c r="C141" s="240"/>
      <c r="D141" s="221" t="s">
        <v>293</v>
      </c>
      <c r="E141" s="241" t="s">
        <v>19</v>
      </c>
      <c r="F141" s="242" t="s">
        <v>1321</v>
      </c>
      <c r="G141" s="240"/>
      <c r="H141" s="243">
        <v>0.54100000000000004</v>
      </c>
      <c r="I141" s="244"/>
      <c r="J141" s="240"/>
      <c r="K141" s="240"/>
      <c r="L141" s="245"/>
      <c r="M141" s="246"/>
      <c r="N141" s="247"/>
      <c r="O141" s="247"/>
      <c r="P141" s="247"/>
      <c r="Q141" s="247"/>
      <c r="R141" s="247"/>
      <c r="S141" s="247"/>
      <c r="T141" s="248"/>
      <c r="U141" s="13"/>
      <c r="V141" s="13"/>
      <c r="W141" s="13"/>
      <c r="X141" s="13"/>
      <c r="Y141" s="13"/>
      <c r="Z141" s="13"/>
      <c r="AA141" s="13"/>
      <c r="AB141" s="13"/>
      <c r="AC141" s="13"/>
      <c r="AD141" s="13"/>
      <c r="AE141" s="13"/>
      <c r="AT141" s="249" t="s">
        <v>293</v>
      </c>
      <c r="AU141" s="249" t="s">
        <v>84</v>
      </c>
      <c r="AV141" s="13" t="s">
        <v>84</v>
      </c>
      <c r="AW141" s="13" t="s">
        <v>37</v>
      </c>
      <c r="AX141" s="13" t="s">
        <v>75</v>
      </c>
      <c r="AY141" s="249" t="s">
        <v>207</v>
      </c>
    </row>
    <row r="142" s="13" customFormat="1">
      <c r="A142" s="13"/>
      <c r="B142" s="239"/>
      <c r="C142" s="240"/>
      <c r="D142" s="221" t="s">
        <v>293</v>
      </c>
      <c r="E142" s="241" t="s">
        <v>19</v>
      </c>
      <c r="F142" s="242" t="s">
        <v>1322</v>
      </c>
      <c r="G142" s="240"/>
      <c r="H142" s="243">
        <v>0.63600000000000001</v>
      </c>
      <c r="I142" s="244"/>
      <c r="J142" s="240"/>
      <c r="K142" s="240"/>
      <c r="L142" s="245"/>
      <c r="M142" s="246"/>
      <c r="N142" s="247"/>
      <c r="O142" s="247"/>
      <c r="P142" s="247"/>
      <c r="Q142" s="247"/>
      <c r="R142" s="247"/>
      <c r="S142" s="247"/>
      <c r="T142" s="248"/>
      <c r="U142" s="13"/>
      <c r="V142" s="13"/>
      <c r="W142" s="13"/>
      <c r="X142" s="13"/>
      <c r="Y142" s="13"/>
      <c r="Z142" s="13"/>
      <c r="AA142" s="13"/>
      <c r="AB142" s="13"/>
      <c r="AC142" s="13"/>
      <c r="AD142" s="13"/>
      <c r="AE142" s="13"/>
      <c r="AT142" s="249" t="s">
        <v>293</v>
      </c>
      <c r="AU142" s="249" t="s">
        <v>84</v>
      </c>
      <c r="AV142" s="13" t="s">
        <v>84</v>
      </c>
      <c r="AW142" s="13" t="s">
        <v>37</v>
      </c>
      <c r="AX142" s="13" t="s">
        <v>75</v>
      </c>
      <c r="AY142" s="249" t="s">
        <v>207</v>
      </c>
    </row>
    <row r="143" s="14" customFormat="1">
      <c r="A143" s="14"/>
      <c r="B143" s="250"/>
      <c r="C143" s="251"/>
      <c r="D143" s="221" t="s">
        <v>293</v>
      </c>
      <c r="E143" s="252" t="s">
        <v>19</v>
      </c>
      <c r="F143" s="253" t="s">
        <v>1323</v>
      </c>
      <c r="G143" s="251"/>
      <c r="H143" s="252" t="s">
        <v>19</v>
      </c>
      <c r="I143" s="254"/>
      <c r="J143" s="251"/>
      <c r="K143" s="251"/>
      <c r="L143" s="255"/>
      <c r="M143" s="256"/>
      <c r="N143" s="257"/>
      <c r="O143" s="257"/>
      <c r="P143" s="257"/>
      <c r="Q143" s="257"/>
      <c r="R143" s="257"/>
      <c r="S143" s="257"/>
      <c r="T143" s="258"/>
      <c r="U143" s="14"/>
      <c r="V143" s="14"/>
      <c r="W143" s="14"/>
      <c r="X143" s="14"/>
      <c r="Y143" s="14"/>
      <c r="Z143" s="14"/>
      <c r="AA143" s="14"/>
      <c r="AB143" s="14"/>
      <c r="AC143" s="14"/>
      <c r="AD143" s="14"/>
      <c r="AE143" s="14"/>
      <c r="AT143" s="259" t="s">
        <v>293</v>
      </c>
      <c r="AU143" s="259" t="s">
        <v>84</v>
      </c>
      <c r="AV143" s="14" t="s">
        <v>82</v>
      </c>
      <c r="AW143" s="14" t="s">
        <v>37</v>
      </c>
      <c r="AX143" s="14" t="s">
        <v>75</v>
      </c>
      <c r="AY143" s="259" t="s">
        <v>207</v>
      </c>
    </row>
    <row r="144" s="13" customFormat="1">
      <c r="A144" s="13"/>
      <c r="B144" s="239"/>
      <c r="C144" s="240"/>
      <c r="D144" s="221" t="s">
        <v>293</v>
      </c>
      <c r="E144" s="241" t="s">
        <v>19</v>
      </c>
      <c r="F144" s="242" t="s">
        <v>1324</v>
      </c>
      <c r="G144" s="240"/>
      <c r="H144" s="243">
        <v>7.2450000000000001</v>
      </c>
      <c r="I144" s="244"/>
      <c r="J144" s="240"/>
      <c r="K144" s="240"/>
      <c r="L144" s="245"/>
      <c r="M144" s="246"/>
      <c r="N144" s="247"/>
      <c r="O144" s="247"/>
      <c r="P144" s="247"/>
      <c r="Q144" s="247"/>
      <c r="R144" s="247"/>
      <c r="S144" s="247"/>
      <c r="T144" s="248"/>
      <c r="U144" s="13"/>
      <c r="V144" s="13"/>
      <c r="W144" s="13"/>
      <c r="X144" s="13"/>
      <c r="Y144" s="13"/>
      <c r="Z144" s="13"/>
      <c r="AA144" s="13"/>
      <c r="AB144" s="13"/>
      <c r="AC144" s="13"/>
      <c r="AD144" s="13"/>
      <c r="AE144" s="13"/>
      <c r="AT144" s="249" t="s">
        <v>293</v>
      </c>
      <c r="AU144" s="249" t="s">
        <v>84</v>
      </c>
      <c r="AV144" s="13" t="s">
        <v>84</v>
      </c>
      <c r="AW144" s="13" t="s">
        <v>37</v>
      </c>
      <c r="AX144" s="13" t="s">
        <v>75</v>
      </c>
      <c r="AY144" s="249" t="s">
        <v>207</v>
      </c>
    </row>
    <row r="145" s="13" customFormat="1">
      <c r="A145" s="13"/>
      <c r="B145" s="239"/>
      <c r="C145" s="240"/>
      <c r="D145" s="221" t="s">
        <v>293</v>
      </c>
      <c r="E145" s="241" t="s">
        <v>19</v>
      </c>
      <c r="F145" s="242" t="s">
        <v>1325</v>
      </c>
      <c r="G145" s="240"/>
      <c r="H145" s="243">
        <v>-0.35999999999999999</v>
      </c>
      <c r="I145" s="244"/>
      <c r="J145" s="240"/>
      <c r="K145" s="240"/>
      <c r="L145" s="245"/>
      <c r="M145" s="246"/>
      <c r="N145" s="247"/>
      <c r="O145" s="247"/>
      <c r="P145" s="247"/>
      <c r="Q145" s="247"/>
      <c r="R145" s="247"/>
      <c r="S145" s="247"/>
      <c r="T145" s="248"/>
      <c r="U145" s="13"/>
      <c r="V145" s="13"/>
      <c r="W145" s="13"/>
      <c r="X145" s="13"/>
      <c r="Y145" s="13"/>
      <c r="Z145" s="13"/>
      <c r="AA145" s="13"/>
      <c r="AB145" s="13"/>
      <c r="AC145" s="13"/>
      <c r="AD145" s="13"/>
      <c r="AE145" s="13"/>
      <c r="AT145" s="249" t="s">
        <v>293</v>
      </c>
      <c r="AU145" s="249" t="s">
        <v>84</v>
      </c>
      <c r="AV145" s="13" t="s">
        <v>84</v>
      </c>
      <c r="AW145" s="13" t="s">
        <v>37</v>
      </c>
      <c r="AX145" s="13" t="s">
        <v>75</v>
      </c>
      <c r="AY145" s="249" t="s">
        <v>207</v>
      </c>
    </row>
    <row r="146" s="13" customFormat="1">
      <c r="A146" s="13"/>
      <c r="B146" s="239"/>
      <c r="C146" s="240"/>
      <c r="D146" s="221" t="s">
        <v>293</v>
      </c>
      <c r="E146" s="241" t="s">
        <v>19</v>
      </c>
      <c r="F146" s="242" t="s">
        <v>1326</v>
      </c>
      <c r="G146" s="240"/>
      <c r="H146" s="243">
        <v>0.94499999999999995</v>
      </c>
      <c r="I146" s="244"/>
      <c r="J146" s="240"/>
      <c r="K146" s="240"/>
      <c r="L146" s="245"/>
      <c r="M146" s="246"/>
      <c r="N146" s="247"/>
      <c r="O146" s="247"/>
      <c r="P146" s="247"/>
      <c r="Q146" s="247"/>
      <c r="R146" s="247"/>
      <c r="S146" s="247"/>
      <c r="T146" s="248"/>
      <c r="U146" s="13"/>
      <c r="V146" s="13"/>
      <c r="W146" s="13"/>
      <c r="X146" s="13"/>
      <c r="Y146" s="13"/>
      <c r="Z146" s="13"/>
      <c r="AA146" s="13"/>
      <c r="AB146" s="13"/>
      <c r="AC146" s="13"/>
      <c r="AD146" s="13"/>
      <c r="AE146" s="13"/>
      <c r="AT146" s="249" t="s">
        <v>293</v>
      </c>
      <c r="AU146" s="249" t="s">
        <v>84</v>
      </c>
      <c r="AV146" s="13" t="s">
        <v>84</v>
      </c>
      <c r="AW146" s="13" t="s">
        <v>37</v>
      </c>
      <c r="AX146" s="13" t="s">
        <v>75</v>
      </c>
      <c r="AY146" s="249" t="s">
        <v>207</v>
      </c>
    </row>
    <row r="147" s="13" customFormat="1">
      <c r="A147" s="13"/>
      <c r="B147" s="239"/>
      <c r="C147" s="240"/>
      <c r="D147" s="221" t="s">
        <v>293</v>
      </c>
      <c r="E147" s="241" t="s">
        <v>19</v>
      </c>
      <c r="F147" s="242" t="s">
        <v>1327</v>
      </c>
      <c r="G147" s="240"/>
      <c r="H147" s="243">
        <v>10.710000000000001</v>
      </c>
      <c r="I147" s="244"/>
      <c r="J147" s="240"/>
      <c r="K147" s="240"/>
      <c r="L147" s="245"/>
      <c r="M147" s="246"/>
      <c r="N147" s="247"/>
      <c r="O147" s="247"/>
      <c r="P147" s="247"/>
      <c r="Q147" s="247"/>
      <c r="R147" s="247"/>
      <c r="S147" s="247"/>
      <c r="T147" s="248"/>
      <c r="U147" s="13"/>
      <c r="V147" s="13"/>
      <c r="W147" s="13"/>
      <c r="X147" s="13"/>
      <c r="Y147" s="13"/>
      <c r="Z147" s="13"/>
      <c r="AA147" s="13"/>
      <c r="AB147" s="13"/>
      <c r="AC147" s="13"/>
      <c r="AD147" s="13"/>
      <c r="AE147" s="13"/>
      <c r="AT147" s="249" t="s">
        <v>293</v>
      </c>
      <c r="AU147" s="249" t="s">
        <v>84</v>
      </c>
      <c r="AV147" s="13" t="s">
        <v>84</v>
      </c>
      <c r="AW147" s="13" t="s">
        <v>37</v>
      </c>
      <c r="AX147" s="13" t="s">
        <v>75</v>
      </c>
      <c r="AY147" s="249" t="s">
        <v>207</v>
      </c>
    </row>
    <row r="148" s="13" customFormat="1">
      <c r="A148" s="13"/>
      <c r="B148" s="239"/>
      <c r="C148" s="240"/>
      <c r="D148" s="221" t="s">
        <v>293</v>
      </c>
      <c r="E148" s="241" t="s">
        <v>19</v>
      </c>
      <c r="F148" s="242" t="s">
        <v>1325</v>
      </c>
      <c r="G148" s="240"/>
      <c r="H148" s="243">
        <v>-0.35999999999999999</v>
      </c>
      <c r="I148" s="244"/>
      <c r="J148" s="240"/>
      <c r="K148" s="240"/>
      <c r="L148" s="245"/>
      <c r="M148" s="246"/>
      <c r="N148" s="247"/>
      <c r="O148" s="247"/>
      <c r="P148" s="247"/>
      <c r="Q148" s="247"/>
      <c r="R148" s="247"/>
      <c r="S148" s="247"/>
      <c r="T148" s="248"/>
      <c r="U148" s="13"/>
      <c r="V148" s="13"/>
      <c r="W148" s="13"/>
      <c r="X148" s="13"/>
      <c r="Y148" s="13"/>
      <c r="Z148" s="13"/>
      <c r="AA148" s="13"/>
      <c r="AB148" s="13"/>
      <c r="AC148" s="13"/>
      <c r="AD148" s="13"/>
      <c r="AE148" s="13"/>
      <c r="AT148" s="249" t="s">
        <v>293</v>
      </c>
      <c r="AU148" s="249" t="s">
        <v>84</v>
      </c>
      <c r="AV148" s="13" t="s">
        <v>84</v>
      </c>
      <c r="AW148" s="13" t="s">
        <v>37</v>
      </c>
      <c r="AX148" s="13" t="s">
        <v>75</v>
      </c>
      <c r="AY148" s="249" t="s">
        <v>207</v>
      </c>
    </row>
    <row r="149" s="13" customFormat="1">
      <c r="A149" s="13"/>
      <c r="B149" s="239"/>
      <c r="C149" s="240"/>
      <c r="D149" s="221" t="s">
        <v>293</v>
      </c>
      <c r="E149" s="241" t="s">
        <v>19</v>
      </c>
      <c r="F149" s="242" t="s">
        <v>1328</v>
      </c>
      <c r="G149" s="240"/>
      <c r="H149" s="243">
        <v>0.47999999999999998</v>
      </c>
      <c r="I149" s="244"/>
      <c r="J149" s="240"/>
      <c r="K149" s="240"/>
      <c r="L149" s="245"/>
      <c r="M149" s="246"/>
      <c r="N149" s="247"/>
      <c r="O149" s="247"/>
      <c r="P149" s="247"/>
      <c r="Q149" s="247"/>
      <c r="R149" s="247"/>
      <c r="S149" s="247"/>
      <c r="T149" s="248"/>
      <c r="U149" s="13"/>
      <c r="V149" s="13"/>
      <c r="W149" s="13"/>
      <c r="X149" s="13"/>
      <c r="Y149" s="13"/>
      <c r="Z149" s="13"/>
      <c r="AA149" s="13"/>
      <c r="AB149" s="13"/>
      <c r="AC149" s="13"/>
      <c r="AD149" s="13"/>
      <c r="AE149" s="13"/>
      <c r="AT149" s="249" t="s">
        <v>293</v>
      </c>
      <c r="AU149" s="249" t="s">
        <v>84</v>
      </c>
      <c r="AV149" s="13" t="s">
        <v>84</v>
      </c>
      <c r="AW149" s="13" t="s">
        <v>37</v>
      </c>
      <c r="AX149" s="13" t="s">
        <v>75</v>
      </c>
      <c r="AY149" s="249" t="s">
        <v>207</v>
      </c>
    </row>
    <row r="150" s="13" customFormat="1">
      <c r="A150" s="13"/>
      <c r="B150" s="239"/>
      <c r="C150" s="240"/>
      <c r="D150" s="221" t="s">
        <v>293</v>
      </c>
      <c r="E150" s="241" t="s">
        <v>19</v>
      </c>
      <c r="F150" s="242" t="s">
        <v>1329</v>
      </c>
      <c r="G150" s="240"/>
      <c r="H150" s="243">
        <v>4.3929999999999998</v>
      </c>
      <c r="I150" s="244"/>
      <c r="J150" s="240"/>
      <c r="K150" s="240"/>
      <c r="L150" s="245"/>
      <c r="M150" s="246"/>
      <c r="N150" s="247"/>
      <c r="O150" s="247"/>
      <c r="P150" s="247"/>
      <c r="Q150" s="247"/>
      <c r="R150" s="247"/>
      <c r="S150" s="247"/>
      <c r="T150" s="248"/>
      <c r="U150" s="13"/>
      <c r="V150" s="13"/>
      <c r="W150" s="13"/>
      <c r="X150" s="13"/>
      <c r="Y150" s="13"/>
      <c r="Z150" s="13"/>
      <c r="AA150" s="13"/>
      <c r="AB150" s="13"/>
      <c r="AC150" s="13"/>
      <c r="AD150" s="13"/>
      <c r="AE150" s="13"/>
      <c r="AT150" s="249" t="s">
        <v>293</v>
      </c>
      <c r="AU150" s="249" t="s">
        <v>84</v>
      </c>
      <c r="AV150" s="13" t="s">
        <v>84</v>
      </c>
      <c r="AW150" s="13" t="s">
        <v>37</v>
      </c>
      <c r="AX150" s="13" t="s">
        <v>75</v>
      </c>
      <c r="AY150" s="249" t="s">
        <v>207</v>
      </c>
    </row>
    <row r="151" s="13" customFormat="1">
      <c r="A151" s="13"/>
      <c r="B151" s="239"/>
      <c r="C151" s="240"/>
      <c r="D151" s="221" t="s">
        <v>293</v>
      </c>
      <c r="E151" s="241" t="s">
        <v>19</v>
      </c>
      <c r="F151" s="242" t="s">
        <v>1330</v>
      </c>
      <c r="G151" s="240"/>
      <c r="H151" s="243">
        <v>2.2229999999999999</v>
      </c>
      <c r="I151" s="244"/>
      <c r="J151" s="240"/>
      <c r="K151" s="240"/>
      <c r="L151" s="245"/>
      <c r="M151" s="246"/>
      <c r="N151" s="247"/>
      <c r="O151" s="247"/>
      <c r="P151" s="247"/>
      <c r="Q151" s="247"/>
      <c r="R151" s="247"/>
      <c r="S151" s="247"/>
      <c r="T151" s="248"/>
      <c r="U151" s="13"/>
      <c r="V151" s="13"/>
      <c r="W151" s="13"/>
      <c r="X151" s="13"/>
      <c r="Y151" s="13"/>
      <c r="Z151" s="13"/>
      <c r="AA151" s="13"/>
      <c r="AB151" s="13"/>
      <c r="AC151" s="13"/>
      <c r="AD151" s="13"/>
      <c r="AE151" s="13"/>
      <c r="AT151" s="249" t="s">
        <v>293</v>
      </c>
      <c r="AU151" s="249" t="s">
        <v>84</v>
      </c>
      <c r="AV151" s="13" t="s">
        <v>84</v>
      </c>
      <c r="AW151" s="13" t="s">
        <v>37</v>
      </c>
      <c r="AX151" s="13" t="s">
        <v>75</v>
      </c>
      <c r="AY151" s="249" t="s">
        <v>207</v>
      </c>
    </row>
    <row r="152" s="13" customFormat="1">
      <c r="A152" s="13"/>
      <c r="B152" s="239"/>
      <c r="C152" s="240"/>
      <c r="D152" s="221" t="s">
        <v>293</v>
      </c>
      <c r="E152" s="241" t="s">
        <v>19</v>
      </c>
      <c r="F152" s="242" t="s">
        <v>1331</v>
      </c>
      <c r="G152" s="240"/>
      <c r="H152" s="243">
        <v>0.61399999999999999</v>
      </c>
      <c r="I152" s="244"/>
      <c r="J152" s="240"/>
      <c r="K152" s="240"/>
      <c r="L152" s="245"/>
      <c r="M152" s="246"/>
      <c r="N152" s="247"/>
      <c r="O152" s="247"/>
      <c r="P152" s="247"/>
      <c r="Q152" s="247"/>
      <c r="R152" s="247"/>
      <c r="S152" s="247"/>
      <c r="T152" s="248"/>
      <c r="U152" s="13"/>
      <c r="V152" s="13"/>
      <c r="W152" s="13"/>
      <c r="X152" s="13"/>
      <c r="Y152" s="13"/>
      <c r="Z152" s="13"/>
      <c r="AA152" s="13"/>
      <c r="AB152" s="13"/>
      <c r="AC152" s="13"/>
      <c r="AD152" s="13"/>
      <c r="AE152" s="13"/>
      <c r="AT152" s="249" t="s">
        <v>293</v>
      </c>
      <c r="AU152" s="249" t="s">
        <v>84</v>
      </c>
      <c r="AV152" s="13" t="s">
        <v>84</v>
      </c>
      <c r="AW152" s="13" t="s">
        <v>37</v>
      </c>
      <c r="AX152" s="13" t="s">
        <v>75</v>
      </c>
      <c r="AY152" s="249" t="s">
        <v>207</v>
      </c>
    </row>
    <row r="153" s="15" customFormat="1">
      <c r="A153" s="15"/>
      <c r="B153" s="270"/>
      <c r="C153" s="271"/>
      <c r="D153" s="221" t="s">
        <v>293</v>
      </c>
      <c r="E153" s="272" t="s">
        <v>19</v>
      </c>
      <c r="F153" s="273" t="s">
        <v>344</v>
      </c>
      <c r="G153" s="271"/>
      <c r="H153" s="274">
        <v>27.576000000000001</v>
      </c>
      <c r="I153" s="275"/>
      <c r="J153" s="271"/>
      <c r="K153" s="271"/>
      <c r="L153" s="276"/>
      <c r="M153" s="277"/>
      <c r="N153" s="278"/>
      <c r="O153" s="278"/>
      <c r="P153" s="278"/>
      <c r="Q153" s="278"/>
      <c r="R153" s="278"/>
      <c r="S153" s="278"/>
      <c r="T153" s="279"/>
      <c r="U153" s="15"/>
      <c r="V153" s="15"/>
      <c r="W153" s="15"/>
      <c r="X153" s="15"/>
      <c r="Y153" s="15"/>
      <c r="Z153" s="15"/>
      <c r="AA153" s="15"/>
      <c r="AB153" s="15"/>
      <c r="AC153" s="15"/>
      <c r="AD153" s="15"/>
      <c r="AE153" s="15"/>
      <c r="AT153" s="280" t="s">
        <v>293</v>
      </c>
      <c r="AU153" s="280" t="s">
        <v>84</v>
      </c>
      <c r="AV153" s="15" t="s">
        <v>225</v>
      </c>
      <c r="AW153" s="15" t="s">
        <v>37</v>
      </c>
      <c r="AX153" s="15" t="s">
        <v>82</v>
      </c>
      <c r="AY153" s="280" t="s">
        <v>207</v>
      </c>
    </row>
    <row r="154" s="2" customFormat="1" ht="24.15" customHeight="1">
      <c r="A154" s="40"/>
      <c r="B154" s="41"/>
      <c r="C154" s="208" t="s">
        <v>236</v>
      </c>
      <c r="D154" s="208" t="s">
        <v>208</v>
      </c>
      <c r="E154" s="209" t="s">
        <v>1332</v>
      </c>
      <c r="F154" s="210" t="s">
        <v>1333</v>
      </c>
      <c r="G154" s="211" t="s">
        <v>281</v>
      </c>
      <c r="H154" s="212">
        <v>36.308</v>
      </c>
      <c r="I154" s="213"/>
      <c r="J154" s="214">
        <f>ROUND(I154*H154,2)</f>
        <v>0</v>
      </c>
      <c r="K154" s="210" t="s">
        <v>212</v>
      </c>
      <c r="L154" s="46"/>
      <c r="M154" s="215" t="s">
        <v>19</v>
      </c>
      <c r="N154" s="216" t="s">
        <v>46</v>
      </c>
      <c r="O154" s="86"/>
      <c r="P154" s="217">
        <f>O154*H154</f>
        <v>0</v>
      </c>
      <c r="Q154" s="217">
        <v>0.33191199999999998</v>
      </c>
      <c r="R154" s="217">
        <f>Q154*H154</f>
        <v>12.051060895999999</v>
      </c>
      <c r="S154" s="217">
        <v>0</v>
      </c>
      <c r="T154" s="218">
        <f>S154*H154</f>
        <v>0</v>
      </c>
      <c r="U154" s="40"/>
      <c r="V154" s="40"/>
      <c r="W154" s="40"/>
      <c r="X154" s="40"/>
      <c r="Y154" s="40"/>
      <c r="Z154" s="40"/>
      <c r="AA154" s="40"/>
      <c r="AB154" s="40"/>
      <c r="AC154" s="40"/>
      <c r="AD154" s="40"/>
      <c r="AE154" s="40"/>
      <c r="AR154" s="219" t="s">
        <v>225</v>
      </c>
      <c r="AT154" s="219" t="s">
        <v>208</v>
      </c>
      <c r="AU154" s="219" t="s">
        <v>84</v>
      </c>
      <c r="AY154" s="19" t="s">
        <v>207</v>
      </c>
      <c r="BE154" s="220">
        <f>IF(N154="základní",J154,0)</f>
        <v>0</v>
      </c>
      <c r="BF154" s="220">
        <f>IF(N154="snížená",J154,0)</f>
        <v>0</v>
      </c>
      <c r="BG154" s="220">
        <f>IF(N154="zákl. přenesená",J154,0)</f>
        <v>0</v>
      </c>
      <c r="BH154" s="220">
        <f>IF(N154="sníž. přenesená",J154,0)</f>
        <v>0</v>
      </c>
      <c r="BI154" s="220">
        <f>IF(N154="nulová",J154,0)</f>
        <v>0</v>
      </c>
      <c r="BJ154" s="19" t="s">
        <v>82</v>
      </c>
      <c r="BK154" s="220">
        <f>ROUND(I154*H154,2)</f>
        <v>0</v>
      </c>
      <c r="BL154" s="19" t="s">
        <v>225</v>
      </c>
      <c r="BM154" s="219" t="s">
        <v>1334</v>
      </c>
    </row>
    <row r="155" s="2" customFormat="1">
      <c r="A155" s="40"/>
      <c r="B155" s="41"/>
      <c r="C155" s="42"/>
      <c r="D155" s="221" t="s">
        <v>215</v>
      </c>
      <c r="E155" s="42"/>
      <c r="F155" s="222" t="s">
        <v>1335</v>
      </c>
      <c r="G155" s="42"/>
      <c r="H155" s="42"/>
      <c r="I155" s="223"/>
      <c r="J155" s="42"/>
      <c r="K155" s="42"/>
      <c r="L155" s="46"/>
      <c r="M155" s="224"/>
      <c r="N155" s="225"/>
      <c r="O155" s="86"/>
      <c r="P155" s="86"/>
      <c r="Q155" s="86"/>
      <c r="R155" s="86"/>
      <c r="S155" s="86"/>
      <c r="T155" s="87"/>
      <c r="U155" s="40"/>
      <c r="V155" s="40"/>
      <c r="W155" s="40"/>
      <c r="X155" s="40"/>
      <c r="Y155" s="40"/>
      <c r="Z155" s="40"/>
      <c r="AA155" s="40"/>
      <c r="AB155" s="40"/>
      <c r="AC155" s="40"/>
      <c r="AD155" s="40"/>
      <c r="AE155" s="40"/>
      <c r="AT155" s="19" t="s">
        <v>215</v>
      </c>
      <c r="AU155" s="19" t="s">
        <v>84</v>
      </c>
    </row>
    <row r="156" s="14" customFormat="1">
      <c r="A156" s="14"/>
      <c r="B156" s="250"/>
      <c r="C156" s="251"/>
      <c r="D156" s="221" t="s">
        <v>293</v>
      </c>
      <c r="E156" s="252" t="s">
        <v>19</v>
      </c>
      <c r="F156" s="253" t="s">
        <v>1336</v>
      </c>
      <c r="G156" s="251"/>
      <c r="H156" s="252" t="s">
        <v>19</v>
      </c>
      <c r="I156" s="254"/>
      <c r="J156" s="251"/>
      <c r="K156" s="251"/>
      <c r="L156" s="255"/>
      <c r="M156" s="256"/>
      <c r="N156" s="257"/>
      <c r="O156" s="257"/>
      <c r="P156" s="257"/>
      <c r="Q156" s="257"/>
      <c r="R156" s="257"/>
      <c r="S156" s="257"/>
      <c r="T156" s="258"/>
      <c r="U156" s="14"/>
      <c r="V156" s="14"/>
      <c r="W156" s="14"/>
      <c r="X156" s="14"/>
      <c r="Y156" s="14"/>
      <c r="Z156" s="14"/>
      <c r="AA156" s="14"/>
      <c r="AB156" s="14"/>
      <c r="AC156" s="14"/>
      <c r="AD156" s="14"/>
      <c r="AE156" s="14"/>
      <c r="AT156" s="259" t="s">
        <v>293</v>
      </c>
      <c r="AU156" s="259" t="s">
        <v>84</v>
      </c>
      <c r="AV156" s="14" t="s">
        <v>82</v>
      </c>
      <c r="AW156" s="14" t="s">
        <v>37</v>
      </c>
      <c r="AX156" s="14" t="s">
        <v>75</v>
      </c>
      <c r="AY156" s="259" t="s">
        <v>207</v>
      </c>
    </row>
    <row r="157" s="13" customFormat="1">
      <c r="A157" s="13"/>
      <c r="B157" s="239"/>
      <c r="C157" s="240"/>
      <c r="D157" s="221" t="s">
        <v>293</v>
      </c>
      <c r="E157" s="241" t="s">
        <v>19</v>
      </c>
      <c r="F157" s="242" t="s">
        <v>1337</v>
      </c>
      <c r="G157" s="240"/>
      <c r="H157" s="243">
        <v>18.908000000000001</v>
      </c>
      <c r="I157" s="244"/>
      <c r="J157" s="240"/>
      <c r="K157" s="240"/>
      <c r="L157" s="245"/>
      <c r="M157" s="246"/>
      <c r="N157" s="247"/>
      <c r="O157" s="247"/>
      <c r="P157" s="247"/>
      <c r="Q157" s="247"/>
      <c r="R157" s="247"/>
      <c r="S157" s="247"/>
      <c r="T157" s="248"/>
      <c r="U157" s="13"/>
      <c r="V157" s="13"/>
      <c r="W157" s="13"/>
      <c r="X157" s="13"/>
      <c r="Y157" s="13"/>
      <c r="Z157" s="13"/>
      <c r="AA157" s="13"/>
      <c r="AB157" s="13"/>
      <c r="AC157" s="13"/>
      <c r="AD157" s="13"/>
      <c r="AE157" s="13"/>
      <c r="AT157" s="249" t="s">
        <v>293</v>
      </c>
      <c r="AU157" s="249" t="s">
        <v>84</v>
      </c>
      <c r="AV157" s="13" t="s">
        <v>84</v>
      </c>
      <c r="AW157" s="13" t="s">
        <v>37</v>
      </c>
      <c r="AX157" s="13" t="s">
        <v>75</v>
      </c>
      <c r="AY157" s="249" t="s">
        <v>207</v>
      </c>
    </row>
    <row r="158" s="13" customFormat="1">
      <c r="A158" s="13"/>
      <c r="B158" s="239"/>
      <c r="C158" s="240"/>
      <c r="D158" s="221" t="s">
        <v>293</v>
      </c>
      <c r="E158" s="241" t="s">
        <v>19</v>
      </c>
      <c r="F158" s="242" t="s">
        <v>1338</v>
      </c>
      <c r="G158" s="240"/>
      <c r="H158" s="243">
        <v>17.399999999999999</v>
      </c>
      <c r="I158" s="244"/>
      <c r="J158" s="240"/>
      <c r="K158" s="240"/>
      <c r="L158" s="245"/>
      <c r="M158" s="246"/>
      <c r="N158" s="247"/>
      <c r="O158" s="247"/>
      <c r="P158" s="247"/>
      <c r="Q158" s="247"/>
      <c r="R158" s="247"/>
      <c r="S158" s="247"/>
      <c r="T158" s="248"/>
      <c r="U158" s="13"/>
      <c r="V158" s="13"/>
      <c r="W158" s="13"/>
      <c r="X158" s="13"/>
      <c r="Y158" s="13"/>
      <c r="Z158" s="13"/>
      <c r="AA158" s="13"/>
      <c r="AB158" s="13"/>
      <c r="AC158" s="13"/>
      <c r="AD158" s="13"/>
      <c r="AE158" s="13"/>
      <c r="AT158" s="249" t="s">
        <v>293</v>
      </c>
      <c r="AU158" s="249" t="s">
        <v>84</v>
      </c>
      <c r="AV158" s="13" t="s">
        <v>84</v>
      </c>
      <c r="AW158" s="13" t="s">
        <v>37</v>
      </c>
      <c r="AX158" s="13" t="s">
        <v>75</v>
      </c>
      <c r="AY158" s="249" t="s">
        <v>207</v>
      </c>
    </row>
    <row r="159" s="15" customFormat="1">
      <c r="A159" s="15"/>
      <c r="B159" s="270"/>
      <c r="C159" s="271"/>
      <c r="D159" s="221" t="s">
        <v>293</v>
      </c>
      <c r="E159" s="272" t="s">
        <v>19</v>
      </c>
      <c r="F159" s="273" t="s">
        <v>344</v>
      </c>
      <c r="G159" s="271"/>
      <c r="H159" s="274">
        <v>36.308</v>
      </c>
      <c r="I159" s="275"/>
      <c r="J159" s="271"/>
      <c r="K159" s="271"/>
      <c r="L159" s="276"/>
      <c r="M159" s="277"/>
      <c r="N159" s="278"/>
      <c r="O159" s="278"/>
      <c r="P159" s="278"/>
      <c r="Q159" s="278"/>
      <c r="R159" s="278"/>
      <c r="S159" s="278"/>
      <c r="T159" s="279"/>
      <c r="U159" s="15"/>
      <c r="V159" s="15"/>
      <c r="W159" s="15"/>
      <c r="X159" s="15"/>
      <c r="Y159" s="15"/>
      <c r="Z159" s="15"/>
      <c r="AA159" s="15"/>
      <c r="AB159" s="15"/>
      <c r="AC159" s="15"/>
      <c r="AD159" s="15"/>
      <c r="AE159" s="15"/>
      <c r="AT159" s="280" t="s">
        <v>293</v>
      </c>
      <c r="AU159" s="280" t="s">
        <v>84</v>
      </c>
      <c r="AV159" s="15" t="s">
        <v>225</v>
      </c>
      <c r="AW159" s="15" t="s">
        <v>37</v>
      </c>
      <c r="AX159" s="15" t="s">
        <v>82</v>
      </c>
      <c r="AY159" s="280" t="s">
        <v>207</v>
      </c>
    </row>
    <row r="160" s="2" customFormat="1" ht="38.55" customHeight="1">
      <c r="A160" s="40"/>
      <c r="B160" s="41"/>
      <c r="C160" s="208" t="s">
        <v>241</v>
      </c>
      <c r="D160" s="208" t="s">
        <v>208</v>
      </c>
      <c r="E160" s="209" t="s">
        <v>1339</v>
      </c>
      <c r="F160" s="210" t="s">
        <v>1340</v>
      </c>
      <c r="G160" s="211" t="s">
        <v>317</v>
      </c>
      <c r="H160" s="212">
        <v>10</v>
      </c>
      <c r="I160" s="213"/>
      <c r="J160" s="214">
        <f>ROUND(I160*H160,2)</f>
        <v>0</v>
      </c>
      <c r="K160" s="210" t="s">
        <v>19</v>
      </c>
      <c r="L160" s="46"/>
      <c r="M160" s="215" t="s">
        <v>19</v>
      </c>
      <c r="N160" s="216" t="s">
        <v>46</v>
      </c>
      <c r="O160" s="86"/>
      <c r="P160" s="217">
        <f>O160*H160</f>
        <v>0</v>
      </c>
      <c r="Q160" s="217">
        <v>0.0063</v>
      </c>
      <c r="R160" s="217">
        <f>Q160*H160</f>
        <v>0.063</v>
      </c>
      <c r="S160" s="217">
        <v>0</v>
      </c>
      <c r="T160" s="218">
        <f>S160*H160</f>
        <v>0</v>
      </c>
      <c r="U160" s="40"/>
      <c r="V160" s="40"/>
      <c r="W160" s="40"/>
      <c r="X160" s="40"/>
      <c r="Y160" s="40"/>
      <c r="Z160" s="40"/>
      <c r="AA160" s="40"/>
      <c r="AB160" s="40"/>
      <c r="AC160" s="40"/>
      <c r="AD160" s="40"/>
      <c r="AE160" s="40"/>
      <c r="AR160" s="219" t="s">
        <v>225</v>
      </c>
      <c r="AT160" s="219" t="s">
        <v>208</v>
      </c>
      <c r="AU160" s="219" t="s">
        <v>84</v>
      </c>
      <c r="AY160" s="19" t="s">
        <v>207</v>
      </c>
      <c r="BE160" s="220">
        <f>IF(N160="základní",J160,0)</f>
        <v>0</v>
      </c>
      <c r="BF160" s="220">
        <f>IF(N160="snížená",J160,0)</f>
        <v>0</v>
      </c>
      <c r="BG160" s="220">
        <f>IF(N160="zákl. přenesená",J160,0)</f>
        <v>0</v>
      </c>
      <c r="BH160" s="220">
        <f>IF(N160="sníž. přenesená",J160,0)</f>
        <v>0</v>
      </c>
      <c r="BI160" s="220">
        <f>IF(N160="nulová",J160,0)</f>
        <v>0</v>
      </c>
      <c r="BJ160" s="19" t="s">
        <v>82</v>
      </c>
      <c r="BK160" s="220">
        <f>ROUND(I160*H160,2)</f>
        <v>0</v>
      </c>
      <c r="BL160" s="19" t="s">
        <v>225</v>
      </c>
      <c r="BM160" s="219" t="s">
        <v>1341</v>
      </c>
    </row>
    <row r="161" s="14" customFormat="1">
      <c r="A161" s="14"/>
      <c r="B161" s="250"/>
      <c r="C161" s="251"/>
      <c r="D161" s="221" t="s">
        <v>293</v>
      </c>
      <c r="E161" s="252" t="s">
        <v>19</v>
      </c>
      <c r="F161" s="253" t="s">
        <v>1342</v>
      </c>
      <c r="G161" s="251"/>
      <c r="H161" s="252" t="s">
        <v>19</v>
      </c>
      <c r="I161" s="254"/>
      <c r="J161" s="251"/>
      <c r="K161" s="251"/>
      <c r="L161" s="255"/>
      <c r="M161" s="256"/>
      <c r="N161" s="257"/>
      <c r="O161" s="257"/>
      <c r="P161" s="257"/>
      <c r="Q161" s="257"/>
      <c r="R161" s="257"/>
      <c r="S161" s="257"/>
      <c r="T161" s="258"/>
      <c r="U161" s="14"/>
      <c r="V161" s="14"/>
      <c r="W161" s="14"/>
      <c r="X161" s="14"/>
      <c r="Y161" s="14"/>
      <c r="Z161" s="14"/>
      <c r="AA161" s="14"/>
      <c r="AB161" s="14"/>
      <c r="AC161" s="14"/>
      <c r="AD161" s="14"/>
      <c r="AE161" s="14"/>
      <c r="AT161" s="259" t="s">
        <v>293</v>
      </c>
      <c r="AU161" s="259" t="s">
        <v>84</v>
      </c>
      <c r="AV161" s="14" t="s">
        <v>82</v>
      </c>
      <c r="AW161" s="14" t="s">
        <v>37</v>
      </c>
      <c r="AX161" s="14" t="s">
        <v>75</v>
      </c>
      <c r="AY161" s="259" t="s">
        <v>207</v>
      </c>
    </row>
    <row r="162" s="13" customFormat="1">
      <c r="A162" s="13"/>
      <c r="B162" s="239"/>
      <c r="C162" s="240"/>
      <c r="D162" s="221" t="s">
        <v>293</v>
      </c>
      <c r="E162" s="241" t="s">
        <v>19</v>
      </c>
      <c r="F162" s="242" t="s">
        <v>1343</v>
      </c>
      <c r="G162" s="240"/>
      <c r="H162" s="243">
        <v>4</v>
      </c>
      <c r="I162" s="244"/>
      <c r="J162" s="240"/>
      <c r="K162" s="240"/>
      <c r="L162" s="245"/>
      <c r="M162" s="246"/>
      <c r="N162" s="247"/>
      <c r="O162" s="247"/>
      <c r="P162" s="247"/>
      <c r="Q162" s="247"/>
      <c r="R162" s="247"/>
      <c r="S162" s="247"/>
      <c r="T162" s="248"/>
      <c r="U162" s="13"/>
      <c r="V162" s="13"/>
      <c r="W162" s="13"/>
      <c r="X162" s="13"/>
      <c r="Y162" s="13"/>
      <c r="Z162" s="13"/>
      <c r="AA162" s="13"/>
      <c r="AB162" s="13"/>
      <c r="AC162" s="13"/>
      <c r="AD162" s="13"/>
      <c r="AE162" s="13"/>
      <c r="AT162" s="249" t="s">
        <v>293</v>
      </c>
      <c r="AU162" s="249" t="s">
        <v>84</v>
      </c>
      <c r="AV162" s="13" t="s">
        <v>84</v>
      </c>
      <c r="AW162" s="13" t="s">
        <v>37</v>
      </c>
      <c r="AX162" s="13" t="s">
        <v>75</v>
      </c>
      <c r="AY162" s="249" t="s">
        <v>207</v>
      </c>
    </row>
    <row r="163" s="13" customFormat="1">
      <c r="A163" s="13"/>
      <c r="B163" s="239"/>
      <c r="C163" s="240"/>
      <c r="D163" s="221" t="s">
        <v>293</v>
      </c>
      <c r="E163" s="241" t="s">
        <v>19</v>
      </c>
      <c r="F163" s="242" t="s">
        <v>1344</v>
      </c>
      <c r="G163" s="240"/>
      <c r="H163" s="243">
        <v>2</v>
      </c>
      <c r="I163" s="244"/>
      <c r="J163" s="240"/>
      <c r="K163" s="240"/>
      <c r="L163" s="245"/>
      <c r="M163" s="246"/>
      <c r="N163" s="247"/>
      <c r="O163" s="247"/>
      <c r="P163" s="247"/>
      <c r="Q163" s="247"/>
      <c r="R163" s="247"/>
      <c r="S163" s="247"/>
      <c r="T163" s="248"/>
      <c r="U163" s="13"/>
      <c r="V163" s="13"/>
      <c r="W163" s="13"/>
      <c r="X163" s="13"/>
      <c r="Y163" s="13"/>
      <c r="Z163" s="13"/>
      <c r="AA163" s="13"/>
      <c r="AB163" s="13"/>
      <c r="AC163" s="13"/>
      <c r="AD163" s="13"/>
      <c r="AE163" s="13"/>
      <c r="AT163" s="249" t="s">
        <v>293</v>
      </c>
      <c r="AU163" s="249" t="s">
        <v>84</v>
      </c>
      <c r="AV163" s="13" t="s">
        <v>84</v>
      </c>
      <c r="AW163" s="13" t="s">
        <v>37</v>
      </c>
      <c r="AX163" s="13" t="s">
        <v>75</v>
      </c>
      <c r="AY163" s="249" t="s">
        <v>207</v>
      </c>
    </row>
    <row r="164" s="13" customFormat="1">
      <c r="A164" s="13"/>
      <c r="B164" s="239"/>
      <c r="C164" s="240"/>
      <c r="D164" s="221" t="s">
        <v>293</v>
      </c>
      <c r="E164" s="241" t="s">
        <v>19</v>
      </c>
      <c r="F164" s="242" t="s">
        <v>1345</v>
      </c>
      <c r="G164" s="240"/>
      <c r="H164" s="243">
        <v>2</v>
      </c>
      <c r="I164" s="244"/>
      <c r="J164" s="240"/>
      <c r="K164" s="240"/>
      <c r="L164" s="245"/>
      <c r="M164" s="246"/>
      <c r="N164" s="247"/>
      <c r="O164" s="247"/>
      <c r="P164" s="247"/>
      <c r="Q164" s="247"/>
      <c r="R164" s="247"/>
      <c r="S164" s="247"/>
      <c r="T164" s="248"/>
      <c r="U164" s="13"/>
      <c r="V164" s="13"/>
      <c r="W164" s="13"/>
      <c r="X164" s="13"/>
      <c r="Y164" s="13"/>
      <c r="Z164" s="13"/>
      <c r="AA164" s="13"/>
      <c r="AB164" s="13"/>
      <c r="AC164" s="13"/>
      <c r="AD164" s="13"/>
      <c r="AE164" s="13"/>
      <c r="AT164" s="249" t="s">
        <v>293</v>
      </c>
      <c r="AU164" s="249" t="s">
        <v>84</v>
      </c>
      <c r="AV164" s="13" t="s">
        <v>84</v>
      </c>
      <c r="AW164" s="13" t="s">
        <v>37</v>
      </c>
      <c r="AX164" s="13" t="s">
        <v>75</v>
      </c>
      <c r="AY164" s="249" t="s">
        <v>207</v>
      </c>
    </row>
    <row r="165" s="13" customFormat="1">
      <c r="A165" s="13"/>
      <c r="B165" s="239"/>
      <c r="C165" s="240"/>
      <c r="D165" s="221" t="s">
        <v>293</v>
      </c>
      <c r="E165" s="241" t="s">
        <v>19</v>
      </c>
      <c r="F165" s="242" t="s">
        <v>1346</v>
      </c>
      <c r="G165" s="240"/>
      <c r="H165" s="243">
        <v>2</v>
      </c>
      <c r="I165" s="244"/>
      <c r="J165" s="240"/>
      <c r="K165" s="240"/>
      <c r="L165" s="245"/>
      <c r="M165" s="246"/>
      <c r="N165" s="247"/>
      <c r="O165" s="247"/>
      <c r="P165" s="247"/>
      <c r="Q165" s="247"/>
      <c r="R165" s="247"/>
      <c r="S165" s="247"/>
      <c r="T165" s="248"/>
      <c r="U165" s="13"/>
      <c r="V165" s="13"/>
      <c r="W165" s="13"/>
      <c r="X165" s="13"/>
      <c r="Y165" s="13"/>
      <c r="Z165" s="13"/>
      <c r="AA165" s="13"/>
      <c r="AB165" s="13"/>
      <c r="AC165" s="13"/>
      <c r="AD165" s="13"/>
      <c r="AE165" s="13"/>
      <c r="AT165" s="249" t="s">
        <v>293</v>
      </c>
      <c r="AU165" s="249" t="s">
        <v>84</v>
      </c>
      <c r="AV165" s="13" t="s">
        <v>84</v>
      </c>
      <c r="AW165" s="13" t="s">
        <v>37</v>
      </c>
      <c r="AX165" s="13" t="s">
        <v>75</v>
      </c>
      <c r="AY165" s="249" t="s">
        <v>207</v>
      </c>
    </row>
    <row r="166" s="15" customFormat="1">
      <c r="A166" s="15"/>
      <c r="B166" s="270"/>
      <c r="C166" s="271"/>
      <c r="D166" s="221" t="s">
        <v>293</v>
      </c>
      <c r="E166" s="272" t="s">
        <v>19</v>
      </c>
      <c r="F166" s="273" t="s">
        <v>344</v>
      </c>
      <c r="G166" s="271"/>
      <c r="H166" s="274">
        <v>10</v>
      </c>
      <c r="I166" s="275"/>
      <c r="J166" s="271"/>
      <c r="K166" s="271"/>
      <c r="L166" s="276"/>
      <c r="M166" s="277"/>
      <c r="N166" s="278"/>
      <c r="O166" s="278"/>
      <c r="P166" s="278"/>
      <c r="Q166" s="278"/>
      <c r="R166" s="278"/>
      <c r="S166" s="278"/>
      <c r="T166" s="279"/>
      <c r="U166" s="15"/>
      <c r="V166" s="15"/>
      <c r="W166" s="15"/>
      <c r="X166" s="15"/>
      <c r="Y166" s="15"/>
      <c r="Z166" s="15"/>
      <c r="AA166" s="15"/>
      <c r="AB166" s="15"/>
      <c r="AC166" s="15"/>
      <c r="AD166" s="15"/>
      <c r="AE166" s="15"/>
      <c r="AT166" s="280" t="s">
        <v>293</v>
      </c>
      <c r="AU166" s="280" t="s">
        <v>84</v>
      </c>
      <c r="AV166" s="15" t="s">
        <v>225</v>
      </c>
      <c r="AW166" s="15" t="s">
        <v>37</v>
      </c>
      <c r="AX166" s="15" t="s">
        <v>82</v>
      </c>
      <c r="AY166" s="280" t="s">
        <v>207</v>
      </c>
    </row>
    <row r="167" s="2" customFormat="1" ht="24.15" customHeight="1">
      <c r="A167" s="40"/>
      <c r="B167" s="41"/>
      <c r="C167" s="208" t="s">
        <v>245</v>
      </c>
      <c r="D167" s="208" t="s">
        <v>208</v>
      </c>
      <c r="E167" s="209" t="s">
        <v>1347</v>
      </c>
      <c r="F167" s="210" t="s">
        <v>1348</v>
      </c>
      <c r="G167" s="211" t="s">
        <v>305</v>
      </c>
      <c r="H167" s="212">
        <v>0.99099999999999999</v>
      </c>
      <c r="I167" s="213"/>
      <c r="J167" s="214">
        <f>ROUND(I167*H167,2)</f>
        <v>0</v>
      </c>
      <c r="K167" s="210" t="s">
        <v>212</v>
      </c>
      <c r="L167" s="46"/>
      <c r="M167" s="215" t="s">
        <v>19</v>
      </c>
      <c r="N167" s="216" t="s">
        <v>46</v>
      </c>
      <c r="O167" s="86"/>
      <c r="P167" s="217">
        <f>O167*H167</f>
        <v>0</v>
      </c>
      <c r="Q167" s="217">
        <v>0.019536000000000001</v>
      </c>
      <c r="R167" s="217">
        <f>Q167*H167</f>
        <v>0.019360176</v>
      </c>
      <c r="S167" s="217">
        <v>0</v>
      </c>
      <c r="T167" s="218">
        <f>S167*H167</f>
        <v>0</v>
      </c>
      <c r="U167" s="40"/>
      <c r="V167" s="40"/>
      <c r="W167" s="40"/>
      <c r="X167" s="40"/>
      <c r="Y167" s="40"/>
      <c r="Z167" s="40"/>
      <c r="AA167" s="40"/>
      <c r="AB167" s="40"/>
      <c r="AC167" s="40"/>
      <c r="AD167" s="40"/>
      <c r="AE167" s="40"/>
      <c r="AR167" s="219" t="s">
        <v>225</v>
      </c>
      <c r="AT167" s="219" t="s">
        <v>208</v>
      </c>
      <c r="AU167" s="219" t="s">
        <v>84</v>
      </c>
      <c r="AY167" s="19" t="s">
        <v>207</v>
      </c>
      <c r="BE167" s="220">
        <f>IF(N167="základní",J167,0)</f>
        <v>0</v>
      </c>
      <c r="BF167" s="220">
        <f>IF(N167="snížená",J167,0)</f>
        <v>0</v>
      </c>
      <c r="BG167" s="220">
        <f>IF(N167="zákl. přenesená",J167,0)</f>
        <v>0</v>
      </c>
      <c r="BH167" s="220">
        <f>IF(N167="sníž. přenesená",J167,0)</f>
        <v>0</v>
      </c>
      <c r="BI167" s="220">
        <f>IF(N167="nulová",J167,0)</f>
        <v>0</v>
      </c>
      <c r="BJ167" s="19" t="s">
        <v>82</v>
      </c>
      <c r="BK167" s="220">
        <f>ROUND(I167*H167,2)</f>
        <v>0</v>
      </c>
      <c r="BL167" s="19" t="s">
        <v>225</v>
      </c>
      <c r="BM167" s="219" t="s">
        <v>1349</v>
      </c>
    </row>
    <row r="168" s="2" customFormat="1">
      <c r="A168" s="40"/>
      <c r="B168" s="41"/>
      <c r="C168" s="42"/>
      <c r="D168" s="221" t="s">
        <v>215</v>
      </c>
      <c r="E168" s="42"/>
      <c r="F168" s="222" t="s">
        <v>1350</v>
      </c>
      <c r="G168" s="42"/>
      <c r="H168" s="42"/>
      <c r="I168" s="223"/>
      <c r="J168" s="42"/>
      <c r="K168" s="42"/>
      <c r="L168" s="46"/>
      <c r="M168" s="224"/>
      <c r="N168" s="225"/>
      <c r="O168" s="86"/>
      <c r="P168" s="86"/>
      <c r="Q168" s="86"/>
      <c r="R168" s="86"/>
      <c r="S168" s="86"/>
      <c r="T168" s="87"/>
      <c r="U168" s="40"/>
      <c r="V168" s="40"/>
      <c r="W168" s="40"/>
      <c r="X168" s="40"/>
      <c r="Y168" s="40"/>
      <c r="Z168" s="40"/>
      <c r="AA168" s="40"/>
      <c r="AB168" s="40"/>
      <c r="AC168" s="40"/>
      <c r="AD168" s="40"/>
      <c r="AE168" s="40"/>
      <c r="AT168" s="19" t="s">
        <v>215</v>
      </c>
      <c r="AU168" s="19" t="s">
        <v>84</v>
      </c>
    </row>
    <row r="169" s="14" customFormat="1">
      <c r="A169" s="14"/>
      <c r="B169" s="250"/>
      <c r="C169" s="251"/>
      <c r="D169" s="221" t="s">
        <v>293</v>
      </c>
      <c r="E169" s="252" t="s">
        <v>19</v>
      </c>
      <c r="F169" s="253" t="s">
        <v>1351</v>
      </c>
      <c r="G169" s="251"/>
      <c r="H169" s="252" t="s">
        <v>19</v>
      </c>
      <c r="I169" s="254"/>
      <c r="J169" s="251"/>
      <c r="K169" s="251"/>
      <c r="L169" s="255"/>
      <c r="M169" s="256"/>
      <c r="N169" s="257"/>
      <c r="O169" s="257"/>
      <c r="P169" s="257"/>
      <c r="Q169" s="257"/>
      <c r="R169" s="257"/>
      <c r="S169" s="257"/>
      <c r="T169" s="258"/>
      <c r="U169" s="14"/>
      <c r="V169" s="14"/>
      <c r="W169" s="14"/>
      <c r="X169" s="14"/>
      <c r="Y169" s="14"/>
      <c r="Z169" s="14"/>
      <c r="AA169" s="14"/>
      <c r="AB169" s="14"/>
      <c r="AC169" s="14"/>
      <c r="AD169" s="14"/>
      <c r="AE169" s="14"/>
      <c r="AT169" s="259" t="s">
        <v>293</v>
      </c>
      <c r="AU169" s="259" t="s">
        <v>84</v>
      </c>
      <c r="AV169" s="14" t="s">
        <v>82</v>
      </c>
      <c r="AW169" s="14" t="s">
        <v>37</v>
      </c>
      <c r="AX169" s="14" t="s">
        <v>75</v>
      </c>
      <c r="AY169" s="259" t="s">
        <v>207</v>
      </c>
    </row>
    <row r="170" s="13" customFormat="1">
      <c r="A170" s="13"/>
      <c r="B170" s="239"/>
      <c r="C170" s="240"/>
      <c r="D170" s="221" t="s">
        <v>293</v>
      </c>
      <c r="E170" s="241" t="s">
        <v>19</v>
      </c>
      <c r="F170" s="242" t="s">
        <v>1352</v>
      </c>
      <c r="G170" s="240"/>
      <c r="H170" s="243">
        <v>0.53200000000000003</v>
      </c>
      <c r="I170" s="244"/>
      <c r="J170" s="240"/>
      <c r="K170" s="240"/>
      <c r="L170" s="245"/>
      <c r="M170" s="246"/>
      <c r="N170" s="247"/>
      <c r="O170" s="247"/>
      <c r="P170" s="247"/>
      <c r="Q170" s="247"/>
      <c r="R170" s="247"/>
      <c r="S170" s="247"/>
      <c r="T170" s="248"/>
      <c r="U170" s="13"/>
      <c r="V170" s="13"/>
      <c r="W170" s="13"/>
      <c r="X170" s="13"/>
      <c r="Y170" s="13"/>
      <c r="Z170" s="13"/>
      <c r="AA170" s="13"/>
      <c r="AB170" s="13"/>
      <c r="AC170" s="13"/>
      <c r="AD170" s="13"/>
      <c r="AE170" s="13"/>
      <c r="AT170" s="249" t="s">
        <v>293</v>
      </c>
      <c r="AU170" s="249" t="s">
        <v>84</v>
      </c>
      <c r="AV170" s="13" t="s">
        <v>84</v>
      </c>
      <c r="AW170" s="13" t="s">
        <v>37</v>
      </c>
      <c r="AX170" s="13" t="s">
        <v>75</v>
      </c>
      <c r="AY170" s="249" t="s">
        <v>207</v>
      </c>
    </row>
    <row r="171" s="13" customFormat="1">
      <c r="A171" s="13"/>
      <c r="B171" s="239"/>
      <c r="C171" s="240"/>
      <c r="D171" s="221" t="s">
        <v>293</v>
      </c>
      <c r="E171" s="241" t="s">
        <v>19</v>
      </c>
      <c r="F171" s="242" t="s">
        <v>1353</v>
      </c>
      <c r="G171" s="240"/>
      <c r="H171" s="243">
        <v>0.23899999999999999</v>
      </c>
      <c r="I171" s="244"/>
      <c r="J171" s="240"/>
      <c r="K171" s="240"/>
      <c r="L171" s="245"/>
      <c r="M171" s="246"/>
      <c r="N171" s="247"/>
      <c r="O171" s="247"/>
      <c r="P171" s="247"/>
      <c r="Q171" s="247"/>
      <c r="R171" s="247"/>
      <c r="S171" s="247"/>
      <c r="T171" s="248"/>
      <c r="U171" s="13"/>
      <c r="V171" s="13"/>
      <c r="W171" s="13"/>
      <c r="X171" s="13"/>
      <c r="Y171" s="13"/>
      <c r="Z171" s="13"/>
      <c r="AA171" s="13"/>
      <c r="AB171" s="13"/>
      <c r="AC171" s="13"/>
      <c r="AD171" s="13"/>
      <c r="AE171" s="13"/>
      <c r="AT171" s="249" t="s">
        <v>293</v>
      </c>
      <c r="AU171" s="249" t="s">
        <v>84</v>
      </c>
      <c r="AV171" s="13" t="s">
        <v>84</v>
      </c>
      <c r="AW171" s="13" t="s">
        <v>37</v>
      </c>
      <c r="AX171" s="13" t="s">
        <v>75</v>
      </c>
      <c r="AY171" s="249" t="s">
        <v>207</v>
      </c>
    </row>
    <row r="172" s="13" customFormat="1">
      <c r="A172" s="13"/>
      <c r="B172" s="239"/>
      <c r="C172" s="240"/>
      <c r="D172" s="221" t="s">
        <v>293</v>
      </c>
      <c r="E172" s="241" t="s">
        <v>19</v>
      </c>
      <c r="F172" s="242" t="s">
        <v>1354</v>
      </c>
      <c r="G172" s="240"/>
      <c r="H172" s="243">
        <v>0.104</v>
      </c>
      <c r="I172" s="244"/>
      <c r="J172" s="240"/>
      <c r="K172" s="240"/>
      <c r="L172" s="245"/>
      <c r="M172" s="246"/>
      <c r="N172" s="247"/>
      <c r="O172" s="247"/>
      <c r="P172" s="247"/>
      <c r="Q172" s="247"/>
      <c r="R172" s="247"/>
      <c r="S172" s="247"/>
      <c r="T172" s="248"/>
      <c r="U172" s="13"/>
      <c r="V172" s="13"/>
      <c r="W172" s="13"/>
      <c r="X172" s="13"/>
      <c r="Y172" s="13"/>
      <c r="Z172" s="13"/>
      <c r="AA172" s="13"/>
      <c r="AB172" s="13"/>
      <c r="AC172" s="13"/>
      <c r="AD172" s="13"/>
      <c r="AE172" s="13"/>
      <c r="AT172" s="249" t="s">
        <v>293</v>
      </c>
      <c r="AU172" s="249" t="s">
        <v>84</v>
      </c>
      <c r="AV172" s="13" t="s">
        <v>84</v>
      </c>
      <c r="AW172" s="13" t="s">
        <v>37</v>
      </c>
      <c r="AX172" s="13" t="s">
        <v>75</v>
      </c>
      <c r="AY172" s="249" t="s">
        <v>207</v>
      </c>
    </row>
    <row r="173" s="14" customFormat="1">
      <c r="A173" s="14"/>
      <c r="B173" s="250"/>
      <c r="C173" s="251"/>
      <c r="D173" s="221" t="s">
        <v>293</v>
      </c>
      <c r="E173" s="252" t="s">
        <v>19</v>
      </c>
      <c r="F173" s="253" t="s">
        <v>1355</v>
      </c>
      <c r="G173" s="251"/>
      <c r="H173" s="252" t="s">
        <v>19</v>
      </c>
      <c r="I173" s="254"/>
      <c r="J173" s="251"/>
      <c r="K173" s="251"/>
      <c r="L173" s="255"/>
      <c r="M173" s="256"/>
      <c r="N173" s="257"/>
      <c r="O173" s="257"/>
      <c r="P173" s="257"/>
      <c r="Q173" s="257"/>
      <c r="R173" s="257"/>
      <c r="S173" s="257"/>
      <c r="T173" s="258"/>
      <c r="U173" s="14"/>
      <c r="V173" s="14"/>
      <c r="W173" s="14"/>
      <c r="X173" s="14"/>
      <c r="Y173" s="14"/>
      <c r="Z173" s="14"/>
      <c r="AA173" s="14"/>
      <c r="AB173" s="14"/>
      <c r="AC173" s="14"/>
      <c r="AD173" s="14"/>
      <c r="AE173" s="14"/>
      <c r="AT173" s="259" t="s">
        <v>293</v>
      </c>
      <c r="AU173" s="259" t="s">
        <v>84</v>
      </c>
      <c r="AV173" s="14" t="s">
        <v>82</v>
      </c>
      <c r="AW173" s="14" t="s">
        <v>37</v>
      </c>
      <c r="AX173" s="14" t="s">
        <v>75</v>
      </c>
      <c r="AY173" s="259" t="s">
        <v>207</v>
      </c>
    </row>
    <row r="174" s="13" customFormat="1">
      <c r="A174" s="13"/>
      <c r="B174" s="239"/>
      <c r="C174" s="240"/>
      <c r="D174" s="221" t="s">
        <v>293</v>
      </c>
      <c r="E174" s="241" t="s">
        <v>19</v>
      </c>
      <c r="F174" s="242" t="s">
        <v>1356</v>
      </c>
      <c r="G174" s="240"/>
      <c r="H174" s="243">
        <v>0.11600000000000001</v>
      </c>
      <c r="I174" s="244"/>
      <c r="J174" s="240"/>
      <c r="K174" s="240"/>
      <c r="L174" s="245"/>
      <c r="M174" s="246"/>
      <c r="N174" s="247"/>
      <c r="O174" s="247"/>
      <c r="P174" s="247"/>
      <c r="Q174" s="247"/>
      <c r="R174" s="247"/>
      <c r="S174" s="247"/>
      <c r="T174" s="248"/>
      <c r="U174" s="13"/>
      <c r="V174" s="13"/>
      <c r="W174" s="13"/>
      <c r="X174" s="13"/>
      <c r="Y174" s="13"/>
      <c r="Z174" s="13"/>
      <c r="AA174" s="13"/>
      <c r="AB174" s="13"/>
      <c r="AC174" s="13"/>
      <c r="AD174" s="13"/>
      <c r="AE174" s="13"/>
      <c r="AT174" s="249" t="s">
        <v>293</v>
      </c>
      <c r="AU174" s="249" t="s">
        <v>84</v>
      </c>
      <c r="AV174" s="13" t="s">
        <v>84</v>
      </c>
      <c r="AW174" s="13" t="s">
        <v>37</v>
      </c>
      <c r="AX174" s="13" t="s">
        <v>75</v>
      </c>
      <c r="AY174" s="249" t="s">
        <v>207</v>
      </c>
    </row>
    <row r="175" s="15" customFormat="1">
      <c r="A175" s="15"/>
      <c r="B175" s="270"/>
      <c r="C175" s="271"/>
      <c r="D175" s="221" t="s">
        <v>293</v>
      </c>
      <c r="E175" s="272" t="s">
        <v>19</v>
      </c>
      <c r="F175" s="273" t="s">
        <v>344</v>
      </c>
      <c r="G175" s="271"/>
      <c r="H175" s="274">
        <v>0.99099999999999999</v>
      </c>
      <c r="I175" s="275"/>
      <c r="J175" s="271"/>
      <c r="K175" s="271"/>
      <c r="L175" s="276"/>
      <c r="M175" s="277"/>
      <c r="N175" s="278"/>
      <c r="O175" s="278"/>
      <c r="P175" s="278"/>
      <c r="Q175" s="278"/>
      <c r="R175" s="278"/>
      <c r="S175" s="278"/>
      <c r="T175" s="279"/>
      <c r="U175" s="15"/>
      <c r="V175" s="15"/>
      <c r="W175" s="15"/>
      <c r="X175" s="15"/>
      <c r="Y175" s="15"/>
      <c r="Z175" s="15"/>
      <c r="AA175" s="15"/>
      <c r="AB175" s="15"/>
      <c r="AC175" s="15"/>
      <c r="AD175" s="15"/>
      <c r="AE175" s="15"/>
      <c r="AT175" s="280" t="s">
        <v>293</v>
      </c>
      <c r="AU175" s="280" t="s">
        <v>84</v>
      </c>
      <c r="AV175" s="15" t="s">
        <v>225</v>
      </c>
      <c r="AW175" s="15" t="s">
        <v>37</v>
      </c>
      <c r="AX175" s="15" t="s">
        <v>82</v>
      </c>
      <c r="AY175" s="280" t="s">
        <v>207</v>
      </c>
    </row>
    <row r="176" s="2" customFormat="1" ht="14.4" customHeight="1">
      <c r="A176" s="40"/>
      <c r="B176" s="41"/>
      <c r="C176" s="260" t="s">
        <v>249</v>
      </c>
      <c r="D176" s="260" t="s">
        <v>339</v>
      </c>
      <c r="E176" s="261" t="s">
        <v>1357</v>
      </c>
      <c r="F176" s="262" t="s">
        <v>1358</v>
      </c>
      <c r="G176" s="263" t="s">
        <v>305</v>
      </c>
      <c r="H176" s="264">
        <v>1.0700000000000001</v>
      </c>
      <c r="I176" s="265"/>
      <c r="J176" s="266">
        <f>ROUND(I176*H176,2)</f>
        <v>0</v>
      </c>
      <c r="K176" s="262" t="s">
        <v>212</v>
      </c>
      <c r="L176" s="267"/>
      <c r="M176" s="268" t="s">
        <v>19</v>
      </c>
      <c r="N176" s="269" t="s">
        <v>46</v>
      </c>
      <c r="O176" s="86"/>
      <c r="P176" s="217">
        <f>O176*H176</f>
        <v>0</v>
      </c>
      <c r="Q176" s="217">
        <v>1</v>
      </c>
      <c r="R176" s="217">
        <f>Q176*H176</f>
        <v>1.0700000000000001</v>
      </c>
      <c r="S176" s="217">
        <v>0</v>
      </c>
      <c r="T176" s="218">
        <f>S176*H176</f>
        <v>0</v>
      </c>
      <c r="U176" s="40"/>
      <c r="V176" s="40"/>
      <c r="W176" s="40"/>
      <c r="X176" s="40"/>
      <c r="Y176" s="40"/>
      <c r="Z176" s="40"/>
      <c r="AA176" s="40"/>
      <c r="AB176" s="40"/>
      <c r="AC176" s="40"/>
      <c r="AD176" s="40"/>
      <c r="AE176" s="40"/>
      <c r="AR176" s="219" t="s">
        <v>241</v>
      </c>
      <c r="AT176" s="219" t="s">
        <v>339</v>
      </c>
      <c r="AU176" s="219" t="s">
        <v>84</v>
      </c>
      <c r="AY176" s="19" t="s">
        <v>207</v>
      </c>
      <c r="BE176" s="220">
        <f>IF(N176="základní",J176,0)</f>
        <v>0</v>
      </c>
      <c r="BF176" s="220">
        <f>IF(N176="snížená",J176,0)</f>
        <v>0</v>
      </c>
      <c r="BG176" s="220">
        <f>IF(N176="zákl. přenesená",J176,0)</f>
        <v>0</v>
      </c>
      <c r="BH176" s="220">
        <f>IF(N176="sníž. přenesená",J176,0)</f>
        <v>0</v>
      </c>
      <c r="BI176" s="220">
        <f>IF(N176="nulová",J176,0)</f>
        <v>0</v>
      </c>
      <c r="BJ176" s="19" t="s">
        <v>82</v>
      </c>
      <c r="BK176" s="220">
        <f>ROUND(I176*H176,2)</f>
        <v>0</v>
      </c>
      <c r="BL176" s="19" t="s">
        <v>225</v>
      </c>
      <c r="BM176" s="219" t="s">
        <v>1359</v>
      </c>
    </row>
    <row r="177" s="13" customFormat="1">
      <c r="A177" s="13"/>
      <c r="B177" s="239"/>
      <c r="C177" s="240"/>
      <c r="D177" s="221" t="s">
        <v>293</v>
      </c>
      <c r="E177" s="240"/>
      <c r="F177" s="242" t="s">
        <v>1360</v>
      </c>
      <c r="G177" s="240"/>
      <c r="H177" s="243">
        <v>1.0700000000000001</v>
      </c>
      <c r="I177" s="244"/>
      <c r="J177" s="240"/>
      <c r="K177" s="240"/>
      <c r="L177" s="245"/>
      <c r="M177" s="246"/>
      <c r="N177" s="247"/>
      <c r="O177" s="247"/>
      <c r="P177" s="247"/>
      <c r="Q177" s="247"/>
      <c r="R177" s="247"/>
      <c r="S177" s="247"/>
      <c r="T177" s="248"/>
      <c r="U177" s="13"/>
      <c r="V177" s="13"/>
      <c r="W177" s="13"/>
      <c r="X177" s="13"/>
      <c r="Y177" s="13"/>
      <c r="Z177" s="13"/>
      <c r="AA177" s="13"/>
      <c r="AB177" s="13"/>
      <c r="AC177" s="13"/>
      <c r="AD177" s="13"/>
      <c r="AE177" s="13"/>
      <c r="AT177" s="249" t="s">
        <v>293</v>
      </c>
      <c r="AU177" s="249" t="s">
        <v>84</v>
      </c>
      <c r="AV177" s="13" t="s">
        <v>84</v>
      </c>
      <c r="AW177" s="13" t="s">
        <v>4</v>
      </c>
      <c r="AX177" s="13" t="s">
        <v>82</v>
      </c>
      <c r="AY177" s="249" t="s">
        <v>207</v>
      </c>
    </row>
    <row r="178" s="2" customFormat="1" ht="24.15" customHeight="1">
      <c r="A178" s="40"/>
      <c r="B178" s="41"/>
      <c r="C178" s="208" t="s">
        <v>253</v>
      </c>
      <c r="D178" s="208" t="s">
        <v>208</v>
      </c>
      <c r="E178" s="209" t="s">
        <v>1361</v>
      </c>
      <c r="F178" s="210" t="s">
        <v>1362</v>
      </c>
      <c r="G178" s="211" t="s">
        <v>305</v>
      </c>
      <c r="H178" s="212">
        <v>0.22400000000000001</v>
      </c>
      <c r="I178" s="213"/>
      <c r="J178" s="214">
        <f>ROUND(I178*H178,2)</f>
        <v>0</v>
      </c>
      <c r="K178" s="210" t="s">
        <v>212</v>
      </c>
      <c r="L178" s="46"/>
      <c r="M178" s="215" t="s">
        <v>19</v>
      </c>
      <c r="N178" s="216" t="s">
        <v>46</v>
      </c>
      <c r="O178" s="86"/>
      <c r="P178" s="217">
        <f>O178*H178</f>
        <v>0</v>
      </c>
      <c r="Q178" s="217">
        <v>0.017094000000000002</v>
      </c>
      <c r="R178" s="217">
        <f>Q178*H178</f>
        <v>0.0038290560000000004</v>
      </c>
      <c r="S178" s="217">
        <v>0</v>
      </c>
      <c r="T178" s="218">
        <f>S178*H178</f>
        <v>0</v>
      </c>
      <c r="U178" s="40"/>
      <c r="V178" s="40"/>
      <c r="W178" s="40"/>
      <c r="X178" s="40"/>
      <c r="Y178" s="40"/>
      <c r="Z178" s="40"/>
      <c r="AA178" s="40"/>
      <c r="AB178" s="40"/>
      <c r="AC178" s="40"/>
      <c r="AD178" s="40"/>
      <c r="AE178" s="40"/>
      <c r="AR178" s="219" t="s">
        <v>225</v>
      </c>
      <c r="AT178" s="219" t="s">
        <v>208</v>
      </c>
      <c r="AU178" s="219" t="s">
        <v>84</v>
      </c>
      <c r="AY178" s="19" t="s">
        <v>207</v>
      </c>
      <c r="BE178" s="220">
        <f>IF(N178="základní",J178,0)</f>
        <v>0</v>
      </c>
      <c r="BF178" s="220">
        <f>IF(N178="snížená",J178,0)</f>
        <v>0</v>
      </c>
      <c r="BG178" s="220">
        <f>IF(N178="zákl. přenesená",J178,0)</f>
        <v>0</v>
      </c>
      <c r="BH178" s="220">
        <f>IF(N178="sníž. přenesená",J178,0)</f>
        <v>0</v>
      </c>
      <c r="BI178" s="220">
        <f>IF(N178="nulová",J178,0)</f>
        <v>0</v>
      </c>
      <c r="BJ178" s="19" t="s">
        <v>82</v>
      </c>
      <c r="BK178" s="220">
        <f>ROUND(I178*H178,2)</f>
        <v>0</v>
      </c>
      <c r="BL178" s="19" t="s">
        <v>225</v>
      </c>
      <c r="BM178" s="219" t="s">
        <v>1363</v>
      </c>
    </row>
    <row r="179" s="2" customFormat="1">
      <c r="A179" s="40"/>
      <c r="B179" s="41"/>
      <c r="C179" s="42"/>
      <c r="D179" s="221" t="s">
        <v>215</v>
      </c>
      <c r="E179" s="42"/>
      <c r="F179" s="222" t="s">
        <v>1350</v>
      </c>
      <c r="G179" s="42"/>
      <c r="H179" s="42"/>
      <c r="I179" s="223"/>
      <c r="J179" s="42"/>
      <c r="K179" s="42"/>
      <c r="L179" s="46"/>
      <c r="M179" s="224"/>
      <c r="N179" s="225"/>
      <c r="O179" s="86"/>
      <c r="P179" s="86"/>
      <c r="Q179" s="86"/>
      <c r="R179" s="86"/>
      <c r="S179" s="86"/>
      <c r="T179" s="87"/>
      <c r="U179" s="40"/>
      <c r="V179" s="40"/>
      <c r="W179" s="40"/>
      <c r="X179" s="40"/>
      <c r="Y179" s="40"/>
      <c r="Z179" s="40"/>
      <c r="AA179" s="40"/>
      <c r="AB179" s="40"/>
      <c r="AC179" s="40"/>
      <c r="AD179" s="40"/>
      <c r="AE179" s="40"/>
      <c r="AT179" s="19" t="s">
        <v>215</v>
      </c>
      <c r="AU179" s="19" t="s">
        <v>84</v>
      </c>
    </row>
    <row r="180" s="14" customFormat="1">
      <c r="A180" s="14"/>
      <c r="B180" s="250"/>
      <c r="C180" s="251"/>
      <c r="D180" s="221" t="s">
        <v>293</v>
      </c>
      <c r="E180" s="252" t="s">
        <v>19</v>
      </c>
      <c r="F180" s="253" t="s">
        <v>1351</v>
      </c>
      <c r="G180" s="251"/>
      <c r="H180" s="252" t="s">
        <v>19</v>
      </c>
      <c r="I180" s="254"/>
      <c r="J180" s="251"/>
      <c r="K180" s="251"/>
      <c r="L180" s="255"/>
      <c r="M180" s="256"/>
      <c r="N180" s="257"/>
      <c r="O180" s="257"/>
      <c r="P180" s="257"/>
      <c r="Q180" s="257"/>
      <c r="R180" s="257"/>
      <c r="S180" s="257"/>
      <c r="T180" s="258"/>
      <c r="U180" s="14"/>
      <c r="V180" s="14"/>
      <c r="W180" s="14"/>
      <c r="X180" s="14"/>
      <c r="Y180" s="14"/>
      <c r="Z180" s="14"/>
      <c r="AA180" s="14"/>
      <c r="AB180" s="14"/>
      <c r="AC180" s="14"/>
      <c r="AD180" s="14"/>
      <c r="AE180" s="14"/>
      <c r="AT180" s="259" t="s">
        <v>293</v>
      </c>
      <c r="AU180" s="259" t="s">
        <v>84</v>
      </c>
      <c r="AV180" s="14" t="s">
        <v>82</v>
      </c>
      <c r="AW180" s="14" t="s">
        <v>37</v>
      </c>
      <c r="AX180" s="14" t="s">
        <v>75</v>
      </c>
      <c r="AY180" s="259" t="s">
        <v>207</v>
      </c>
    </row>
    <row r="181" s="13" customFormat="1">
      <c r="A181" s="13"/>
      <c r="B181" s="239"/>
      <c r="C181" s="240"/>
      <c r="D181" s="221" t="s">
        <v>293</v>
      </c>
      <c r="E181" s="241" t="s">
        <v>19</v>
      </c>
      <c r="F181" s="242" t="s">
        <v>1364</v>
      </c>
      <c r="G181" s="240"/>
      <c r="H181" s="243">
        <v>0.22400000000000001</v>
      </c>
      <c r="I181" s="244"/>
      <c r="J181" s="240"/>
      <c r="K181" s="240"/>
      <c r="L181" s="245"/>
      <c r="M181" s="246"/>
      <c r="N181" s="247"/>
      <c r="O181" s="247"/>
      <c r="P181" s="247"/>
      <c r="Q181" s="247"/>
      <c r="R181" s="247"/>
      <c r="S181" s="247"/>
      <c r="T181" s="248"/>
      <c r="U181" s="13"/>
      <c r="V181" s="13"/>
      <c r="W181" s="13"/>
      <c r="X181" s="13"/>
      <c r="Y181" s="13"/>
      <c r="Z181" s="13"/>
      <c r="AA181" s="13"/>
      <c r="AB181" s="13"/>
      <c r="AC181" s="13"/>
      <c r="AD181" s="13"/>
      <c r="AE181" s="13"/>
      <c r="AT181" s="249" t="s">
        <v>293</v>
      </c>
      <c r="AU181" s="249" t="s">
        <v>84</v>
      </c>
      <c r="AV181" s="13" t="s">
        <v>84</v>
      </c>
      <c r="AW181" s="13" t="s">
        <v>37</v>
      </c>
      <c r="AX181" s="13" t="s">
        <v>82</v>
      </c>
      <c r="AY181" s="249" t="s">
        <v>207</v>
      </c>
    </row>
    <row r="182" s="2" customFormat="1" ht="14.4" customHeight="1">
      <c r="A182" s="40"/>
      <c r="B182" s="41"/>
      <c r="C182" s="260" t="s">
        <v>257</v>
      </c>
      <c r="D182" s="260" t="s">
        <v>339</v>
      </c>
      <c r="E182" s="261" t="s">
        <v>1365</v>
      </c>
      <c r="F182" s="262" t="s">
        <v>1366</v>
      </c>
      <c r="G182" s="263" t="s">
        <v>305</v>
      </c>
      <c r="H182" s="264">
        <v>0.24199999999999999</v>
      </c>
      <c r="I182" s="265"/>
      <c r="J182" s="266">
        <f>ROUND(I182*H182,2)</f>
        <v>0</v>
      </c>
      <c r="K182" s="262" t="s">
        <v>19</v>
      </c>
      <c r="L182" s="267"/>
      <c r="M182" s="268" t="s">
        <v>19</v>
      </c>
      <c r="N182" s="269" t="s">
        <v>46</v>
      </c>
      <c r="O182" s="86"/>
      <c r="P182" s="217">
        <f>O182*H182</f>
        <v>0</v>
      </c>
      <c r="Q182" s="217">
        <v>1</v>
      </c>
      <c r="R182" s="217">
        <f>Q182*H182</f>
        <v>0.24199999999999999</v>
      </c>
      <c r="S182" s="217">
        <v>0</v>
      </c>
      <c r="T182" s="218">
        <f>S182*H182</f>
        <v>0</v>
      </c>
      <c r="U182" s="40"/>
      <c r="V182" s="40"/>
      <c r="W182" s="40"/>
      <c r="X182" s="40"/>
      <c r="Y182" s="40"/>
      <c r="Z182" s="40"/>
      <c r="AA182" s="40"/>
      <c r="AB182" s="40"/>
      <c r="AC182" s="40"/>
      <c r="AD182" s="40"/>
      <c r="AE182" s="40"/>
      <c r="AR182" s="219" t="s">
        <v>241</v>
      </c>
      <c r="AT182" s="219" t="s">
        <v>339</v>
      </c>
      <c r="AU182" s="219" t="s">
        <v>84</v>
      </c>
      <c r="AY182" s="19" t="s">
        <v>207</v>
      </c>
      <c r="BE182" s="220">
        <f>IF(N182="základní",J182,0)</f>
        <v>0</v>
      </c>
      <c r="BF182" s="220">
        <f>IF(N182="snížená",J182,0)</f>
        <v>0</v>
      </c>
      <c r="BG182" s="220">
        <f>IF(N182="zákl. přenesená",J182,0)</f>
        <v>0</v>
      </c>
      <c r="BH182" s="220">
        <f>IF(N182="sníž. přenesená",J182,0)</f>
        <v>0</v>
      </c>
      <c r="BI182" s="220">
        <f>IF(N182="nulová",J182,0)</f>
        <v>0</v>
      </c>
      <c r="BJ182" s="19" t="s">
        <v>82</v>
      </c>
      <c r="BK182" s="220">
        <f>ROUND(I182*H182,2)</f>
        <v>0</v>
      </c>
      <c r="BL182" s="19" t="s">
        <v>225</v>
      </c>
      <c r="BM182" s="219" t="s">
        <v>1367</v>
      </c>
    </row>
    <row r="183" s="13" customFormat="1">
      <c r="A183" s="13"/>
      <c r="B183" s="239"/>
      <c r="C183" s="240"/>
      <c r="D183" s="221" t="s">
        <v>293</v>
      </c>
      <c r="E183" s="240"/>
      <c r="F183" s="242" t="s">
        <v>1368</v>
      </c>
      <c r="G183" s="240"/>
      <c r="H183" s="243">
        <v>0.24199999999999999</v>
      </c>
      <c r="I183" s="244"/>
      <c r="J183" s="240"/>
      <c r="K183" s="240"/>
      <c r="L183" s="245"/>
      <c r="M183" s="246"/>
      <c r="N183" s="247"/>
      <c r="O183" s="247"/>
      <c r="P183" s="247"/>
      <c r="Q183" s="247"/>
      <c r="R183" s="247"/>
      <c r="S183" s="247"/>
      <c r="T183" s="248"/>
      <c r="U183" s="13"/>
      <c r="V183" s="13"/>
      <c r="W183" s="13"/>
      <c r="X183" s="13"/>
      <c r="Y183" s="13"/>
      <c r="Z183" s="13"/>
      <c r="AA183" s="13"/>
      <c r="AB183" s="13"/>
      <c r="AC183" s="13"/>
      <c r="AD183" s="13"/>
      <c r="AE183" s="13"/>
      <c r="AT183" s="249" t="s">
        <v>293</v>
      </c>
      <c r="AU183" s="249" t="s">
        <v>84</v>
      </c>
      <c r="AV183" s="13" t="s">
        <v>84</v>
      </c>
      <c r="AW183" s="13" t="s">
        <v>4</v>
      </c>
      <c r="AX183" s="13" t="s">
        <v>82</v>
      </c>
      <c r="AY183" s="249" t="s">
        <v>207</v>
      </c>
    </row>
    <row r="184" s="2" customFormat="1" ht="24.15" customHeight="1">
      <c r="A184" s="40"/>
      <c r="B184" s="41"/>
      <c r="C184" s="208" t="s">
        <v>338</v>
      </c>
      <c r="D184" s="208" t="s">
        <v>208</v>
      </c>
      <c r="E184" s="209" t="s">
        <v>1369</v>
      </c>
      <c r="F184" s="210" t="s">
        <v>1370</v>
      </c>
      <c r="G184" s="211" t="s">
        <v>281</v>
      </c>
      <c r="H184" s="212">
        <v>0.41999999999999998</v>
      </c>
      <c r="I184" s="213"/>
      <c r="J184" s="214">
        <f>ROUND(I184*H184,2)</f>
        <v>0</v>
      </c>
      <c r="K184" s="210" t="s">
        <v>212</v>
      </c>
      <c r="L184" s="46"/>
      <c r="M184" s="215" t="s">
        <v>19</v>
      </c>
      <c r="N184" s="216" t="s">
        <v>46</v>
      </c>
      <c r="O184" s="86"/>
      <c r="P184" s="217">
        <f>O184*H184</f>
        <v>0</v>
      </c>
      <c r="Q184" s="217">
        <v>0.12335</v>
      </c>
      <c r="R184" s="217">
        <f>Q184*H184</f>
        <v>0.051806999999999999</v>
      </c>
      <c r="S184" s="217">
        <v>0</v>
      </c>
      <c r="T184" s="218">
        <f>S184*H184</f>
        <v>0</v>
      </c>
      <c r="U184" s="40"/>
      <c r="V184" s="40"/>
      <c r="W184" s="40"/>
      <c r="X184" s="40"/>
      <c r="Y184" s="40"/>
      <c r="Z184" s="40"/>
      <c r="AA184" s="40"/>
      <c r="AB184" s="40"/>
      <c r="AC184" s="40"/>
      <c r="AD184" s="40"/>
      <c r="AE184" s="40"/>
      <c r="AR184" s="219" t="s">
        <v>225</v>
      </c>
      <c r="AT184" s="219" t="s">
        <v>208</v>
      </c>
      <c r="AU184" s="219" t="s">
        <v>84</v>
      </c>
      <c r="AY184" s="19" t="s">
        <v>207</v>
      </c>
      <c r="BE184" s="220">
        <f>IF(N184="základní",J184,0)</f>
        <v>0</v>
      </c>
      <c r="BF184" s="220">
        <f>IF(N184="snížená",J184,0)</f>
        <v>0</v>
      </c>
      <c r="BG184" s="220">
        <f>IF(N184="zákl. přenesená",J184,0)</f>
        <v>0</v>
      </c>
      <c r="BH184" s="220">
        <f>IF(N184="sníž. přenesená",J184,0)</f>
        <v>0</v>
      </c>
      <c r="BI184" s="220">
        <f>IF(N184="nulová",J184,0)</f>
        <v>0</v>
      </c>
      <c r="BJ184" s="19" t="s">
        <v>82</v>
      </c>
      <c r="BK184" s="220">
        <f>ROUND(I184*H184,2)</f>
        <v>0</v>
      </c>
      <c r="BL184" s="19" t="s">
        <v>225</v>
      </c>
      <c r="BM184" s="219" t="s">
        <v>1371</v>
      </c>
    </row>
    <row r="185" s="14" customFormat="1">
      <c r="A185" s="14"/>
      <c r="B185" s="250"/>
      <c r="C185" s="251"/>
      <c r="D185" s="221" t="s">
        <v>293</v>
      </c>
      <c r="E185" s="252" t="s">
        <v>19</v>
      </c>
      <c r="F185" s="253" t="s">
        <v>1372</v>
      </c>
      <c r="G185" s="251"/>
      <c r="H185" s="252" t="s">
        <v>19</v>
      </c>
      <c r="I185" s="254"/>
      <c r="J185" s="251"/>
      <c r="K185" s="251"/>
      <c r="L185" s="255"/>
      <c r="M185" s="256"/>
      <c r="N185" s="257"/>
      <c r="O185" s="257"/>
      <c r="P185" s="257"/>
      <c r="Q185" s="257"/>
      <c r="R185" s="257"/>
      <c r="S185" s="257"/>
      <c r="T185" s="258"/>
      <c r="U185" s="14"/>
      <c r="V185" s="14"/>
      <c r="W185" s="14"/>
      <c r="X185" s="14"/>
      <c r="Y185" s="14"/>
      <c r="Z185" s="14"/>
      <c r="AA185" s="14"/>
      <c r="AB185" s="14"/>
      <c r="AC185" s="14"/>
      <c r="AD185" s="14"/>
      <c r="AE185" s="14"/>
      <c r="AT185" s="259" t="s">
        <v>293</v>
      </c>
      <c r="AU185" s="259" t="s">
        <v>84</v>
      </c>
      <c r="AV185" s="14" t="s">
        <v>82</v>
      </c>
      <c r="AW185" s="14" t="s">
        <v>37</v>
      </c>
      <c r="AX185" s="14" t="s">
        <v>75</v>
      </c>
      <c r="AY185" s="259" t="s">
        <v>207</v>
      </c>
    </row>
    <row r="186" s="13" customFormat="1">
      <c r="A186" s="13"/>
      <c r="B186" s="239"/>
      <c r="C186" s="240"/>
      <c r="D186" s="221" t="s">
        <v>293</v>
      </c>
      <c r="E186" s="241" t="s">
        <v>19</v>
      </c>
      <c r="F186" s="242" t="s">
        <v>1373</v>
      </c>
      <c r="G186" s="240"/>
      <c r="H186" s="243">
        <v>0.41999999999999998</v>
      </c>
      <c r="I186" s="244"/>
      <c r="J186" s="240"/>
      <c r="K186" s="240"/>
      <c r="L186" s="245"/>
      <c r="M186" s="246"/>
      <c r="N186" s="247"/>
      <c r="O186" s="247"/>
      <c r="P186" s="247"/>
      <c r="Q186" s="247"/>
      <c r="R186" s="247"/>
      <c r="S186" s="247"/>
      <c r="T186" s="248"/>
      <c r="U186" s="13"/>
      <c r="V186" s="13"/>
      <c r="W186" s="13"/>
      <c r="X186" s="13"/>
      <c r="Y186" s="13"/>
      <c r="Z186" s="13"/>
      <c r="AA186" s="13"/>
      <c r="AB186" s="13"/>
      <c r="AC186" s="13"/>
      <c r="AD186" s="13"/>
      <c r="AE186" s="13"/>
      <c r="AT186" s="249" t="s">
        <v>293</v>
      </c>
      <c r="AU186" s="249" t="s">
        <v>84</v>
      </c>
      <c r="AV186" s="13" t="s">
        <v>84</v>
      </c>
      <c r="AW186" s="13" t="s">
        <v>37</v>
      </c>
      <c r="AX186" s="13" t="s">
        <v>82</v>
      </c>
      <c r="AY186" s="249" t="s">
        <v>207</v>
      </c>
    </row>
    <row r="187" s="2" customFormat="1" ht="24.15" customHeight="1">
      <c r="A187" s="40"/>
      <c r="B187" s="41"/>
      <c r="C187" s="208" t="s">
        <v>346</v>
      </c>
      <c r="D187" s="208" t="s">
        <v>208</v>
      </c>
      <c r="E187" s="209" t="s">
        <v>1374</v>
      </c>
      <c r="F187" s="210" t="s">
        <v>1375</v>
      </c>
      <c r="G187" s="211" t="s">
        <v>281</v>
      </c>
      <c r="H187" s="212">
        <v>3.222</v>
      </c>
      <c r="I187" s="213"/>
      <c r="J187" s="214">
        <f>ROUND(I187*H187,2)</f>
        <v>0</v>
      </c>
      <c r="K187" s="210" t="s">
        <v>212</v>
      </c>
      <c r="L187" s="46"/>
      <c r="M187" s="215" t="s">
        <v>19</v>
      </c>
      <c r="N187" s="216" t="s">
        <v>46</v>
      </c>
      <c r="O187" s="86"/>
      <c r="P187" s="217">
        <f>O187*H187</f>
        <v>0</v>
      </c>
      <c r="Q187" s="217">
        <v>0.058970000000000002</v>
      </c>
      <c r="R187" s="217">
        <f>Q187*H187</f>
        <v>0.19000133999999999</v>
      </c>
      <c r="S187" s="217">
        <v>0</v>
      </c>
      <c r="T187" s="218">
        <f>S187*H187</f>
        <v>0</v>
      </c>
      <c r="U187" s="40"/>
      <c r="V187" s="40"/>
      <c r="W187" s="40"/>
      <c r="X187" s="40"/>
      <c r="Y187" s="40"/>
      <c r="Z187" s="40"/>
      <c r="AA187" s="40"/>
      <c r="AB187" s="40"/>
      <c r="AC187" s="40"/>
      <c r="AD187" s="40"/>
      <c r="AE187" s="40"/>
      <c r="AR187" s="219" t="s">
        <v>225</v>
      </c>
      <c r="AT187" s="219" t="s">
        <v>208</v>
      </c>
      <c r="AU187" s="219" t="s">
        <v>84</v>
      </c>
      <c r="AY187" s="19" t="s">
        <v>207</v>
      </c>
      <c r="BE187" s="220">
        <f>IF(N187="základní",J187,0)</f>
        <v>0</v>
      </c>
      <c r="BF187" s="220">
        <f>IF(N187="snížená",J187,0)</f>
        <v>0</v>
      </c>
      <c r="BG187" s="220">
        <f>IF(N187="zákl. přenesená",J187,0)</f>
        <v>0</v>
      </c>
      <c r="BH187" s="220">
        <f>IF(N187="sníž. přenesená",J187,0)</f>
        <v>0</v>
      </c>
      <c r="BI187" s="220">
        <f>IF(N187="nulová",J187,0)</f>
        <v>0</v>
      </c>
      <c r="BJ187" s="19" t="s">
        <v>82</v>
      </c>
      <c r="BK187" s="220">
        <f>ROUND(I187*H187,2)</f>
        <v>0</v>
      </c>
      <c r="BL187" s="19" t="s">
        <v>225</v>
      </c>
      <c r="BM187" s="219" t="s">
        <v>1376</v>
      </c>
    </row>
    <row r="188" s="14" customFormat="1">
      <c r="A188" s="14"/>
      <c r="B188" s="250"/>
      <c r="C188" s="251"/>
      <c r="D188" s="221" t="s">
        <v>293</v>
      </c>
      <c r="E188" s="252" t="s">
        <v>19</v>
      </c>
      <c r="F188" s="253" t="s">
        <v>1355</v>
      </c>
      <c r="G188" s="251"/>
      <c r="H188" s="252" t="s">
        <v>19</v>
      </c>
      <c r="I188" s="254"/>
      <c r="J188" s="251"/>
      <c r="K188" s="251"/>
      <c r="L188" s="255"/>
      <c r="M188" s="256"/>
      <c r="N188" s="257"/>
      <c r="O188" s="257"/>
      <c r="P188" s="257"/>
      <c r="Q188" s="257"/>
      <c r="R188" s="257"/>
      <c r="S188" s="257"/>
      <c r="T188" s="258"/>
      <c r="U188" s="14"/>
      <c r="V188" s="14"/>
      <c r="W188" s="14"/>
      <c r="X188" s="14"/>
      <c r="Y188" s="14"/>
      <c r="Z188" s="14"/>
      <c r="AA188" s="14"/>
      <c r="AB188" s="14"/>
      <c r="AC188" s="14"/>
      <c r="AD188" s="14"/>
      <c r="AE188" s="14"/>
      <c r="AT188" s="259" t="s">
        <v>293</v>
      </c>
      <c r="AU188" s="259" t="s">
        <v>84</v>
      </c>
      <c r="AV188" s="14" t="s">
        <v>82</v>
      </c>
      <c r="AW188" s="14" t="s">
        <v>37</v>
      </c>
      <c r="AX188" s="14" t="s">
        <v>75</v>
      </c>
      <c r="AY188" s="259" t="s">
        <v>207</v>
      </c>
    </row>
    <row r="189" s="13" customFormat="1">
      <c r="A189" s="13"/>
      <c r="B189" s="239"/>
      <c r="C189" s="240"/>
      <c r="D189" s="221" t="s">
        <v>293</v>
      </c>
      <c r="E189" s="241" t="s">
        <v>19</v>
      </c>
      <c r="F189" s="242" t="s">
        <v>1377</v>
      </c>
      <c r="G189" s="240"/>
      <c r="H189" s="243">
        <v>3.222</v>
      </c>
      <c r="I189" s="244"/>
      <c r="J189" s="240"/>
      <c r="K189" s="240"/>
      <c r="L189" s="245"/>
      <c r="M189" s="246"/>
      <c r="N189" s="247"/>
      <c r="O189" s="247"/>
      <c r="P189" s="247"/>
      <c r="Q189" s="247"/>
      <c r="R189" s="247"/>
      <c r="S189" s="247"/>
      <c r="T189" s="248"/>
      <c r="U189" s="13"/>
      <c r="V189" s="13"/>
      <c r="W189" s="13"/>
      <c r="X189" s="13"/>
      <c r="Y189" s="13"/>
      <c r="Z189" s="13"/>
      <c r="AA189" s="13"/>
      <c r="AB189" s="13"/>
      <c r="AC189" s="13"/>
      <c r="AD189" s="13"/>
      <c r="AE189" s="13"/>
      <c r="AT189" s="249" t="s">
        <v>293</v>
      </c>
      <c r="AU189" s="249" t="s">
        <v>84</v>
      </c>
      <c r="AV189" s="13" t="s">
        <v>84</v>
      </c>
      <c r="AW189" s="13" t="s">
        <v>37</v>
      </c>
      <c r="AX189" s="13" t="s">
        <v>82</v>
      </c>
      <c r="AY189" s="249" t="s">
        <v>207</v>
      </c>
    </row>
    <row r="190" s="2" customFormat="1" ht="14.4" customHeight="1">
      <c r="A190" s="40"/>
      <c r="B190" s="41"/>
      <c r="C190" s="208" t="s">
        <v>8</v>
      </c>
      <c r="D190" s="208" t="s">
        <v>208</v>
      </c>
      <c r="E190" s="209" t="s">
        <v>1378</v>
      </c>
      <c r="F190" s="210" t="s">
        <v>1379</v>
      </c>
      <c r="G190" s="211" t="s">
        <v>281</v>
      </c>
      <c r="H190" s="212">
        <v>7.3159999999999998</v>
      </c>
      <c r="I190" s="213"/>
      <c r="J190" s="214">
        <f>ROUND(I190*H190,2)</f>
        <v>0</v>
      </c>
      <c r="K190" s="210" t="s">
        <v>212</v>
      </c>
      <c r="L190" s="46"/>
      <c r="M190" s="215" t="s">
        <v>19</v>
      </c>
      <c r="N190" s="216" t="s">
        <v>46</v>
      </c>
      <c r="O190" s="86"/>
      <c r="P190" s="217">
        <f>O190*H190</f>
        <v>0</v>
      </c>
      <c r="Q190" s="217">
        <v>0.17818400000000001</v>
      </c>
      <c r="R190" s="217">
        <f>Q190*H190</f>
        <v>1.3035941440000001</v>
      </c>
      <c r="S190" s="217">
        <v>0</v>
      </c>
      <c r="T190" s="218">
        <f>S190*H190</f>
        <v>0</v>
      </c>
      <c r="U190" s="40"/>
      <c r="V190" s="40"/>
      <c r="W190" s="40"/>
      <c r="X190" s="40"/>
      <c r="Y190" s="40"/>
      <c r="Z190" s="40"/>
      <c r="AA190" s="40"/>
      <c r="AB190" s="40"/>
      <c r="AC190" s="40"/>
      <c r="AD190" s="40"/>
      <c r="AE190" s="40"/>
      <c r="AR190" s="219" t="s">
        <v>225</v>
      </c>
      <c r="AT190" s="219" t="s">
        <v>208</v>
      </c>
      <c r="AU190" s="219" t="s">
        <v>84</v>
      </c>
      <c r="AY190" s="19" t="s">
        <v>207</v>
      </c>
      <c r="BE190" s="220">
        <f>IF(N190="základní",J190,0)</f>
        <v>0</v>
      </c>
      <c r="BF190" s="220">
        <f>IF(N190="snížená",J190,0)</f>
        <v>0</v>
      </c>
      <c r="BG190" s="220">
        <f>IF(N190="zákl. přenesená",J190,0)</f>
        <v>0</v>
      </c>
      <c r="BH190" s="220">
        <f>IF(N190="sníž. přenesená",J190,0)</f>
        <v>0</v>
      </c>
      <c r="BI190" s="220">
        <f>IF(N190="nulová",J190,0)</f>
        <v>0</v>
      </c>
      <c r="BJ190" s="19" t="s">
        <v>82</v>
      </c>
      <c r="BK190" s="220">
        <f>ROUND(I190*H190,2)</f>
        <v>0</v>
      </c>
      <c r="BL190" s="19" t="s">
        <v>225</v>
      </c>
      <c r="BM190" s="219" t="s">
        <v>1380</v>
      </c>
    </row>
    <row r="191" s="14" customFormat="1">
      <c r="A191" s="14"/>
      <c r="B191" s="250"/>
      <c r="C191" s="251"/>
      <c r="D191" s="221" t="s">
        <v>293</v>
      </c>
      <c r="E191" s="252" t="s">
        <v>19</v>
      </c>
      <c r="F191" s="253" t="s">
        <v>1351</v>
      </c>
      <c r="G191" s="251"/>
      <c r="H191" s="252" t="s">
        <v>19</v>
      </c>
      <c r="I191" s="254"/>
      <c r="J191" s="251"/>
      <c r="K191" s="251"/>
      <c r="L191" s="255"/>
      <c r="M191" s="256"/>
      <c r="N191" s="257"/>
      <c r="O191" s="257"/>
      <c r="P191" s="257"/>
      <c r="Q191" s="257"/>
      <c r="R191" s="257"/>
      <c r="S191" s="257"/>
      <c r="T191" s="258"/>
      <c r="U191" s="14"/>
      <c r="V191" s="14"/>
      <c r="W191" s="14"/>
      <c r="X191" s="14"/>
      <c r="Y191" s="14"/>
      <c r="Z191" s="14"/>
      <c r="AA191" s="14"/>
      <c r="AB191" s="14"/>
      <c r="AC191" s="14"/>
      <c r="AD191" s="14"/>
      <c r="AE191" s="14"/>
      <c r="AT191" s="259" t="s">
        <v>293</v>
      </c>
      <c r="AU191" s="259" t="s">
        <v>84</v>
      </c>
      <c r="AV191" s="14" t="s">
        <v>82</v>
      </c>
      <c r="AW191" s="14" t="s">
        <v>37</v>
      </c>
      <c r="AX191" s="14" t="s">
        <v>75</v>
      </c>
      <c r="AY191" s="259" t="s">
        <v>207</v>
      </c>
    </row>
    <row r="192" s="13" customFormat="1">
      <c r="A192" s="13"/>
      <c r="B192" s="239"/>
      <c r="C192" s="240"/>
      <c r="D192" s="221" t="s">
        <v>293</v>
      </c>
      <c r="E192" s="241" t="s">
        <v>19</v>
      </c>
      <c r="F192" s="242" t="s">
        <v>1381</v>
      </c>
      <c r="G192" s="240"/>
      <c r="H192" s="243">
        <v>2.3039999999999998</v>
      </c>
      <c r="I192" s="244"/>
      <c r="J192" s="240"/>
      <c r="K192" s="240"/>
      <c r="L192" s="245"/>
      <c r="M192" s="246"/>
      <c r="N192" s="247"/>
      <c r="O192" s="247"/>
      <c r="P192" s="247"/>
      <c r="Q192" s="247"/>
      <c r="R192" s="247"/>
      <c r="S192" s="247"/>
      <c r="T192" s="248"/>
      <c r="U192" s="13"/>
      <c r="V192" s="13"/>
      <c r="W192" s="13"/>
      <c r="X192" s="13"/>
      <c r="Y192" s="13"/>
      <c r="Z192" s="13"/>
      <c r="AA192" s="13"/>
      <c r="AB192" s="13"/>
      <c r="AC192" s="13"/>
      <c r="AD192" s="13"/>
      <c r="AE192" s="13"/>
      <c r="AT192" s="249" t="s">
        <v>293</v>
      </c>
      <c r="AU192" s="249" t="s">
        <v>84</v>
      </c>
      <c r="AV192" s="13" t="s">
        <v>84</v>
      </c>
      <c r="AW192" s="13" t="s">
        <v>37</v>
      </c>
      <c r="AX192" s="13" t="s">
        <v>75</v>
      </c>
      <c r="AY192" s="249" t="s">
        <v>207</v>
      </c>
    </row>
    <row r="193" s="13" customFormat="1">
      <c r="A193" s="13"/>
      <c r="B193" s="239"/>
      <c r="C193" s="240"/>
      <c r="D193" s="221" t="s">
        <v>293</v>
      </c>
      <c r="E193" s="241" t="s">
        <v>19</v>
      </c>
      <c r="F193" s="242" t="s">
        <v>1382</v>
      </c>
      <c r="G193" s="240"/>
      <c r="H193" s="243">
        <v>1.3</v>
      </c>
      <c r="I193" s="244"/>
      <c r="J193" s="240"/>
      <c r="K193" s="240"/>
      <c r="L193" s="245"/>
      <c r="M193" s="246"/>
      <c r="N193" s="247"/>
      <c r="O193" s="247"/>
      <c r="P193" s="247"/>
      <c r="Q193" s="247"/>
      <c r="R193" s="247"/>
      <c r="S193" s="247"/>
      <c r="T193" s="248"/>
      <c r="U193" s="13"/>
      <c r="V193" s="13"/>
      <c r="W193" s="13"/>
      <c r="X193" s="13"/>
      <c r="Y193" s="13"/>
      <c r="Z193" s="13"/>
      <c r="AA193" s="13"/>
      <c r="AB193" s="13"/>
      <c r="AC193" s="13"/>
      <c r="AD193" s="13"/>
      <c r="AE193" s="13"/>
      <c r="AT193" s="249" t="s">
        <v>293</v>
      </c>
      <c r="AU193" s="249" t="s">
        <v>84</v>
      </c>
      <c r="AV193" s="13" t="s">
        <v>84</v>
      </c>
      <c r="AW193" s="13" t="s">
        <v>37</v>
      </c>
      <c r="AX193" s="13" t="s">
        <v>75</v>
      </c>
      <c r="AY193" s="249" t="s">
        <v>207</v>
      </c>
    </row>
    <row r="194" s="13" customFormat="1">
      <c r="A194" s="13"/>
      <c r="B194" s="239"/>
      <c r="C194" s="240"/>
      <c r="D194" s="221" t="s">
        <v>293</v>
      </c>
      <c r="E194" s="241" t="s">
        <v>19</v>
      </c>
      <c r="F194" s="242" t="s">
        <v>1383</v>
      </c>
      <c r="G194" s="240"/>
      <c r="H194" s="243">
        <v>1</v>
      </c>
      <c r="I194" s="244"/>
      <c r="J194" s="240"/>
      <c r="K194" s="240"/>
      <c r="L194" s="245"/>
      <c r="M194" s="246"/>
      <c r="N194" s="247"/>
      <c r="O194" s="247"/>
      <c r="P194" s="247"/>
      <c r="Q194" s="247"/>
      <c r="R194" s="247"/>
      <c r="S194" s="247"/>
      <c r="T194" s="248"/>
      <c r="U194" s="13"/>
      <c r="V194" s="13"/>
      <c r="W194" s="13"/>
      <c r="X194" s="13"/>
      <c r="Y194" s="13"/>
      <c r="Z194" s="13"/>
      <c r="AA194" s="13"/>
      <c r="AB194" s="13"/>
      <c r="AC194" s="13"/>
      <c r="AD194" s="13"/>
      <c r="AE194" s="13"/>
      <c r="AT194" s="249" t="s">
        <v>293</v>
      </c>
      <c r="AU194" s="249" t="s">
        <v>84</v>
      </c>
      <c r="AV194" s="13" t="s">
        <v>84</v>
      </c>
      <c r="AW194" s="13" t="s">
        <v>37</v>
      </c>
      <c r="AX194" s="13" t="s">
        <v>75</v>
      </c>
      <c r="AY194" s="249" t="s">
        <v>207</v>
      </c>
    </row>
    <row r="195" s="13" customFormat="1">
      <c r="A195" s="13"/>
      <c r="B195" s="239"/>
      <c r="C195" s="240"/>
      <c r="D195" s="221" t="s">
        <v>293</v>
      </c>
      <c r="E195" s="241" t="s">
        <v>19</v>
      </c>
      <c r="F195" s="242" t="s">
        <v>1384</v>
      </c>
      <c r="G195" s="240"/>
      <c r="H195" s="243">
        <v>1.1040000000000001</v>
      </c>
      <c r="I195" s="244"/>
      <c r="J195" s="240"/>
      <c r="K195" s="240"/>
      <c r="L195" s="245"/>
      <c r="M195" s="246"/>
      <c r="N195" s="247"/>
      <c r="O195" s="247"/>
      <c r="P195" s="247"/>
      <c r="Q195" s="247"/>
      <c r="R195" s="247"/>
      <c r="S195" s="247"/>
      <c r="T195" s="248"/>
      <c r="U195" s="13"/>
      <c r="V195" s="13"/>
      <c r="W195" s="13"/>
      <c r="X195" s="13"/>
      <c r="Y195" s="13"/>
      <c r="Z195" s="13"/>
      <c r="AA195" s="13"/>
      <c r="AB195" s="13"/>
      <c r="AC195" s="13"/>
      <c r="AD195" s="13"/>
      <c r="AE195" s="13"/>
      <c r="AT195" s="249" t="s">
        <v>293</v>
      </c>
      <c r="AU195" s="249" t="s">
        <v>84</v>
      </c>
      <c r="AV195" s="13" t="s">
        <v>84</v>
      </c>
      <c r="AW195" s="13" t="s">
        <v>37</v>
      </c>
      <c r="AX195" s="13" t="s">
        <v>75</v>
      </c>
      <c r="AY195" s="249" t="s">
        <v>207</v>
      </c>
    </row>
    <row r="196" s="13" customFormat="1">
      <c r="A196" s="13"/>
      <c r="B196" s="239"/>
      <c r="C196" s="240"/>
      <c r="D196" s="221" t="s">
        <v>293</v>
      </c>
      <c r="E196" s="241" t="s">
        <v>19</v>
      </c>
      <c r="F196" s="242" t="s">
        <v>1385</v>
      </c>
      <c r="G196" s="240"/>
      <c r="H196" s="243">
        <v>0.59999999999999998</v>
      </c>
      <c r="I196" s="244"/>
      <c r="J196" s="240"/>
      <c r="K196" s="240"/>
      <c r="L196" s="245"/>
      <c r="M196" s="246"/>
      <c r="N196" s="247"/>
      <c r="O196" s="247"/>
      <c r="P196" s="247"/>
      <c r="Q196" s="247"/>
      <c r="R196" s="247"/>
      <c r="S196" s="247"/>
      <c r="T196" s="248"/>
      <c r="U196" s="13"/>
      <c r="V196" s="13"/>
      <c r="W196" s="13"/>
      <c r="X196" s="13"/>
      <c r="Y196" s="13"/>
      <c r="Z196" s="13"/>
      <c r="AA196" s="13"/>
      <c r="AB196" s="13"/>
      <c r="AC196" s="13"/>
      <c r="AD196" s="13"/>
      <c r="AE196" s="13"/>
      <c r="AT196" s="249" t="s">
        <v>293</v>
      </c>
      <c r="AU196" s="249" t="s">
        <v>84</v>
      </c>
      <c r="AV196" s="13" t="s">
        <v>84</v>
      </c>
      <c r="AW196" s="13" t="s">
        <v>37</v>
      </c>
      <c r="AX196" s="13" t="s">
        <v>75</v>
      </c>
      <c r="AY196" s="249" t="s">
        <v>207</v>
      </c>
    </row>
    <row r="197" s="14" customFormat="1">
      <c r="A197" s="14"/>
      <c r="B197" s="250"/>
      <c r="C197" s="251"/>
      <c r="D197" s="221" t="s">
        <v>293</v>
      </c>
      <c r="E197" s="252" t="s">
        <v>19</v>
      </c>
      <c r="F197" s="253" t="s">
        <v>1355</v>
      </c>
      <c r="G197" s="251"/>
      <c r="H197" s="252" t="s">
        <v>19</v>
      </c>
      <c r="I197" s="254"/>
      <c r="J197" s="251"/>
      <c r="K197" s="251"/>
      <c r="L197" s="255"/>
      <c r="M197" s="256"/>
      <c r="N197" s="257"/>
      <c r="O197" s="257"/>
      <c r="P197" s="257"/>
      <c r="Q197" s="257"/>
      <c r="R197" s="257"/>
      <c r="S197" s="257"/>
      <c r="T197" s="258"/>
      <c r="U197" s="14"/>
      <c r="V197" s="14"/>
      <c r="W197" s="14"/>
      <c r="X197" s="14"/>
      <c r="Y197" s="14"/>
      <c r="Z197" s="14"/>
      <c r="AA197" s="14"/>
      <c r="AB197" s="14"/>
      <c r="AC197" s="14"/>
      <c r="AD197" s="14"/>
      <c r="AE197" s="14"/>
      <c r="AT197" s="259" t="s">
        <v>293</v>
      </c>
      <c r="AU197" s="259" t="s">
        <v>84</v>
      </c>
      <c r="AV197" s="14" t="s">
        <v>82</v>
      </c>
      <c r="AW197" s="14" t="s">
        <v>37</v>
      </c>
      <c r="AX197" s="14" t="s">
        <v>75</v>
      </c>
      <c r="AY197" s="259" t="s">
        <v>207</v>
      </c>
    </row>
    <row r="198" s="13" customFormat="1">
      <c r="A198" s="13"/>
      <c r="B198" s="239"/>
      <c r="C198" s="240"/>
      <c r="D198" s="221" t="s">
        <v>293</v>
      </c>
      <c r="E198" s="241" t="s">
        <v>19</v>
      </c>
      <c r="F198" s="242" t="s">
        <v>1386</v>
      </c>
      <c r="G198" s="240"/>
      <c r="H198" s="243">
        <v>1.008</v>
      </c>
      <c r="I198" s="244"/>
      <c r="J198" s="240"/>
      <c r="K198" s="240"/>
      <c r="L198" s="245"/>
      <c r="M198" s="246"/>
      <c r="N198" s="247"/>
      <c r="O198" s="247"/>
      <c r="P198" s="247"/>
      <c r="Q198" s="247"/>
      <c r="R198" s="247"/>
      <c r="S198" s="247"/>
      <c r="T198" s="248"/>
      <c r="U198" s="13"/>
      <c r="V198" s="13"/>
      <c r="W198" s="13"/>
      <c r="X198" s="13"/>
      <c r="Y198" s="13"/>
      <c r="Z198" s="13"/>
      <c r="AA198" s="13"/>
      <c r="AB198" s="13"/>
      <c r="AC198" s="13"/>
      <c r="AD198" s="13"/>
      <c r="AE198" s="13"/>
      <c r="AT198" s="249" t="s">
        <v>293</v>
      </c>
      <c r="AU198" s="249" t="s">
        <v>84</v>
      </c>
      <c r="AV198" s="13" t="s">
        <v>84</v>
      </c>
      <c r="AW198" s="13" t="s">
        <v>37</v>
      </c>
      <c r="AX198" s="13" t="s">
        <v>75</v>
      </c>
      <c r="AY198" s="249" t="s">
        <v>207</v>
      </c>
    </row>
    <row r="199" s="15" customFormat="1">
      <c r="A199" s="15"/>
      <c r="B199" s="270"/>
      <c r="C199" s="271"/>
      <c r="D199" s="221" t="s">
        <v>293</v>
      </c>
      <c r="E199" s="272" t="s">
        <v>19</v>
      </c>
      <c r="F199" s="273" t="s">
        <v>344</v>
      </c>
      <c r="G199" s="271"/>
      <c r="H199" s="274">
        <v>7.3159999999999998</v>
      </c>
      <c r="I199" s="275"/>
      <c r="J199" s="271"/>
      <c r="K199" s="271"/>
      <c r="L199" s="276"/>
      <c r="M199" s="277"/>
      <c r="N199" s="278"/>
      <c r="O199" s="278"/>
      <c r="P199" s="278"/>
      <c r="Q199" s="278"/>
      <c r="R199" s="278"/>
      <c r="S199" s="278"/>
      <c r="T199" s="279"/>
      <c r="U199" s="15"/>
      <c r="V199" s="15"/>
      <c r="W199" s="15"/>
      <c r="X199" s="15"/>
      <c r="Y199" s="15"/>
      <c r="Z199" s="15"/>
      <c r="AA199" s="15"/>
      <c r="AB199" s="15"/>
      <c r="AC199" s="15"/>
      <c r="AD199" s="15"/>
      <c r="AE199" s="15"/>
      <c r="AT199" s="280" t="s">
        <v>293</v>
      </c>
      <c r="AU199" s="280" t="s">
        <v>84</v>
      </c>
      <c r="AV199" s="15" t="s">
        <v>225</v>
      </c>
      <c r="AW199" s="15" t="s">
        <v>37</v>
      </c>
      <c r="AX199" s="15" t="s">
        <v>82</v>
      </c>
      <c r="AY199" s="280" t="s">
        <v>207</v>
      </c>
    </row>
    <row r="200" s="2" customFormat="1" ht="14.4" customHeight="1">
      <c r="A200" s="40"/>
      <c r="B200" s="41"/>
      <c r="C200" s="208" t="s">
        <v>358</v>
      </c>
      <c r="D200" s="208" t="s">
        <v>208</v>
      </c>
      <c r="E200" s="209" t="s">
        <v>1387</v>
      </c>
      <c r="F200" s="210" t="s">
        <v>1388</v>
      </c>
      <c r="G200" s="211" t="s">
        <v>281</v>
      </c>
      <c r="H200" s="212">
        <v>1.45</v>
      </c>
      <c r="I200" s="213"/>
      <c r="J200" s="214">
        <f>ROUND(I200*H200,2)</f>
        <v>0</v>
      </c>
      <c r="K200" s="210" t="s">
        <v>212</v>
      </c>
      <c r="L200" s="46"/>
      <c r="M200" s="215" t="s">
        <v>19</v>
      </c>
      <c r="N200" s="216" t="s">
        <v>46</v>
      </c>
      <c r="O200" s="86"/>
      <c r="P200" s="217">
        <f>O200*H200</f>
        <v>0</v>
      </c>
      <c r="Q200" s="217">
        <v>0.26723000000000002</v>
      </c>
      <c r="R200" s="217">
        <f>Q200*H200</f>
        <v>0.38748350000000004</v>
      </c>
      <c r="S200" s="217">
        <v>0</v>
      </c>
      <c r="T200" s="218">
        <f>S200*H200</f>
        <v>0</v>
      </c>
      <c r="U200" s="40"/>
      <c r="V200" s="40"/>
      <c r="W200" s="40"/>
      <c r="X200" s="40"/>
      <c r="Y200" s="40"/>
      <c r="Z200" s="40"/>
      <c r="AA200" s="40"/>
      <c r="AB200" s="40"/>
      <c r="AC200" s="40"/>
      <c r="AD200" s="40"/>
      <c r="AE200" s="40"/>
      <c r="AR200" s="219" t="s">
        <v>225</v>
      </c>
      <c r="AT200" s="219" t="s">
        <v>208</v>
      </c>
      <c r="AU200" s="219" t="s">
        <v>84</v>
      </c>
      <c r="AY200" s="19" t="s">
        <v>207</v>
      </c>
      <c r="BE200" s="220">
        <f>IF(N200="základní",J200,0)</f>
        <v>0</v>
      </c>
      <c r="BF200" s="220">
        <f>IF(N200="snížená",J200,0)</f>
        <v>0</v>
      </c>
      <c r="BG200" s="220">
        <f>IF(N200="zákl. přenesená",J200,0)</f>
        <v>0</v>
      </c>
      <c r="BH200" s="220">
        <f>IF(N200="sníž. přenesená",J200,0)</f>
        <v>0</v>
      </c>
      <c r="BI200" s="220">
        <f>IF(N200="nulová",J200,0)</f>
        <v>0</v>
      </c>
      <c r="BJ200" s="19" t="s">
        <v>82</v>
      </c>
      <c r="BK200" s="220">
        <f>ROUND(I200*H200,2)</f>
        <v>0</v>
      </c>
      <c r="BL200" s="19" t="s">
        <v>225</v>
      </c>
      <c r="BM200" s="219" t="s">
        <v>1389</v>
      </c>
    </row>
    <row r="201" s="2" customFormat="1">
      <c r="A201" s="40"/>
      <c r="B201" s="41"/>
      <c r="C201" s="42"/>
      <c r="D201" s="221" t="s">
        <v>215</v>
      </c>
      <c r="E201" s="42"/>
      <c r="F201" s="222" t="s">
        <v>1390</v>
      </c>
      <c r="G201" s="42"/>
      <c r="H201" s="42"/>
      <c r="I201" s="223"/>
      <c r="J201" s="42"/>
      <c r="K201" s="42"/>
      <c r="L201" s="46"/>
      <c r="M201" s="224"/>
      <c r="N201" s="225"/>
      <c r="O201" s="86"/>
      <c r="P201" s="86"/>
      <c r="Q201" s="86"/>
      <c r="R201" s="86"/>
      <c r="S201" s="86"/>
      <c r="T201" s="87"/>
      <c r="U201" s="40"/>
      <c r="V201" s="40"/>
      <c r="W201" s="40"/>
      <c r="X201" s="40"/>
      <c r="Y201" s="40"/>
      <c r="Z201" s="40"/>
      <c r="AA201" s="40"/>
      <c r="AB201" s="40"/>
      <c r="AC201" s="40"/>
      <c r="AD201" s="40"/>
      <c r="AE201" s="40"/>
      <c r="AT201" s="19" t="s">
        <v>215</v>
      </c>
      <c r="AU201" s="19" t="s">
        <v>84</v>
      </c>
    </row>
    <row r="202" s="14" customFormat="1">
      <c r="A202" s="14"/>
      <c r="B202" s="250"/>
      <c r="C202" s="251"/>
      <c r="D202" s="221" t="s">
        <v>293</v>
      </c>
      <c r="E202" s="252" t="s">
        <v>19</v>
      </c>
      <c r="F202" s="253" t="s">
        <v>1391</v>
      </c>
      <c r="G202" s="251"/>
      <c r="H202" s="252" t="s">
        <v>19</v>
      </c>
      <c r="I202" s="254"/>
      <c r="J202" s="251"/>
      <c r="K202" s="251"/>
      <c r="L202" s="255"/>
      <c r="M202" s="256"/>
      <c r="N202" s="257"/>
      <c r="O202" s="257"/>
      <c r="P202" s="257"/>
      <c r="Q202" s="257"/>
      <c r="R202" s="257"/>
      <c r="S202" s="257"/>
      <c r="T202" s="258"/>
      <c r="U202" s="14"/>
      <c r="V202" s="14"/>
      <c r="W202" s="14"/>
      <c r="X202" s="14"/>
      <c r="Y202" s="14"/>
      <c r="Z202" s="14"/>
      <c r="AA202" s="14"/>
      <c r="AB202" s="14"/>
      <c r="AC202" s="14"/>
      <c r="AD202" s="14"/>
      <c r="AE202" s="14"/>
      <c r="AT202" s="259" t="s">
        <v>293</v>
      </c>
      <c r="AU202" s="259" t="s">
        <v>84</v>
      </c>
      <c r="AV202" s="14" t="s">
        <v>82</v>
      </c>
      <c r="AW202" s="14" t="s">
        <v>37</v>
      </c>
      <c r="AX202" s="14" t="s">
        <v>75</v>
      </c>
      <c r="AY202" s="259" t="s">
        <v>207</v>
      </c>
    </row>
    <row r="203" s="13" customFormat="1">
      <c r="A203" s="13"/>
      <c r="B203" s="239"/>
      <c r="C203" s="240"/>
      <c r="D203" s="221" t="s">
        <v>293</v>
      </c>
      <c r="E203" s="241" t="s">
        <v>19</v>
      </c>
      <c r="F203" s="242" t="s">
        <v>1392</v>
      </c>
      <c r="G203" s="240"/>
      <c r="H203" s="243">
        <v>0.20000000000000001</v>
      </c>
      <c r="I203" s="244"/>
      <c r="J203" s="240"/>
      <c r="K203" s="240"/>
      <c r="L203" s="245"/>
      <c r="M203" s="246"/>
      <c r="N203" s="247"/>
      <c r="O203" s="247"/>
      <c r="P203" s="247"/>
      <c r="Q203" s="247"/>
      <c r="R203" s="247"/>
      <c r="S203" s="247"/>
      <c r="T203" s="248"/>
      <c r="U203" s="13"/>
      <c r="V203" s="13"/>
      <c r="W203" s="13"/>
      <c r="X203" s="13"/>
      <c r="Y203" s="13"/>
      <c r="Z203" s="13"/>
      <c r="AA203" s="13"/>
      <c r="AB203" s="13"/>
      <c r="AC203" s="13"/>
      <c r="AD203" s="13"/>
      <c r="AE203" s="13"/>
      <c r="AT203" s="249" t="s">
        <v>293</v>
      </c>
      <c r="AU203" s="249" t="s">
        <v>84</v>
      </c>
      <c r="AV203" s="13" t="s">
        <v>84</v>
      </c>
      <c r="AW203" s="13" t="s">
        <v>37</v>
      </c>
      <c r="AX203" s="13" t="s">
        <v>75</v>
      </c>
      <c r="AY203" s="249" t="s">
        <v>207</v>
      </c>
    </row>
    <row r="204" s="13" customFormat="1">
      <c r="A204" s="13"/>
      <c r="B204" s="239"/>
      <c r="C204" s="240"/>
      <c r="D204" s="221" t="s">
        <v>293</v>
      </c>
      <c r="E204" s="241" t="s">
        <v>19</v>
      </c>
      <c r="F204" s="242" t="s">
        <v>1393</v>
      </c>
      <c r="G204" s="240"/>
      <c r="H204" s="243">
        <v>0.54000000000000004</v>
      </c>
      <c r="I204" s="244"/>
      <c r="J204" s="240"/>
      <c r="K204" s="240"/>
      <c r="L204" s="245"/>
      <c r="M204" s="246"/>
      <c r="N204" s="247"/>
      <c r="O204" s="247"/>
      <c r="P204" s="247"/>
      <c r="Q204" s="247"/>
      <c r="R204" s="247"/>
      <c r="S204" s="247"/>
      <c r="T204" s="248"/>
      <c r="U204" s="13"/>
      <c r="V204" s="13"/>
      <c r="W204" s="13"/>
      <c r="X204" s="13"/>
      <c r="Y204" s="13"/>
      <c r="Z204" s="13"/>
      <c r="AA204" s="13"/>
      <c r="AB204" s="13"/>
      <c r="AC204" s="13"/>
      <c r="AD204" s="13"/>
      <c r="AE204" s="13"/>
      <c r="AT204" s="249" t="s">
        <v>293</v>
      </c>
      <c r="AU204" s="249" t="s">
        <v>84</v>
      </c>
      <c r="AV204" s="13" t="s">
        <v>84</v>
      </c>
      <c r="AW204" s="13" t="s">
        <v>37</v>
      </c>
      <c r="AX204" s="13" t="s">
        <v>75</v>
      </c>
      <c r="AY204" s="249" t="s">
        <v>207</v>
      </c>
    </row>
    <row r="205" s="14" customFormat="1">
      <c r="A205" s="14"/>
      <c r="B205" s="250"/>
      <c r="C205" s="251"/>
      <c r="D205" s="221" t="s">
        <v>293</v>
      </c>
      <c r="E205" s="252" t="s">
        <v>19</v>
      </c>
      <c r="F205" s="253" t="s">
        <v>1319</v>
      </c>
      <c r="G205" s="251"/>
      <c r="H205" s="252" t="s">
        <v>19</v>
      </c>
      <c r="I205" s="254"/>
      <c r="J205" s="251"/>
      <c r="K205" s="251"/>
      <c r="L205" s="255"/>
      <c r="M205" s="256"/>
      <c r="N205" s="257"/>
      <c r="O205" s="257"/>
      <c r="P205" s="257"/>
      <c r="Q205" s="257"/>
      <c r="R205" s="257"/>
      <c r="S205" s="257"/>
      <c r="T205" s="258"/>
      <c r="U205" s="14"/>
      <c r="V205" s="14"/>
      <c r="W205" s="14"/>
      <c r="X205" s="14"/>
      <c r="Y205" s="14"/>
      <c r="Z205" s="14"/>
      <c r="AA205" s="14"/>
      <c r="AB205" s="14"/>
      <c r="AC205" s="14"/>
      <c r="AD205" s="14"/>
      <c r="AE205" s="14"/>
      <c r="AT205" s="259" t="s">
        <v>293</v>
      </c>
      <c r="AU205" s="259" t="s">
        <v>84</v>
      </c>
      <c r="AV205" s="14" t="s">
        <v>82</v>
      </c>
      <c r="AW205" s="14" t="s">
        <v>37</v>
      </c>
      <c r="AX205" s="14" t="s">
        <v>75</v>
      </c>
      <c r="AY205" s="259" t="s">
        <v>207</v>
      </c>
    </row>
    <row r="206" s="13" customFormat="1">
      <c r="A206" s="13"/>
      <c r="B206" s="239"/>
      <c r="C206" s="240"/>
      <c r="D206" s="221" t="s">
        <v>293</v>
      </c>
      <c r="E206" s="241" t="s">
        <v>19</v>
      </c>
      <c r="F206" s="242" t="s">
        <v>1394</v>
      </c>
      <c r="G206" s="240"/>
      <c r="H206" s="243">
        <v>0.70999999999999996</v>
      </c>
      <c r="I206" s="244"/>
      <c r="J206" s="240"/>
      <c r="K206" s="240"/>
      <c r="L206" s="245"/>
      <c r="M206" s="246"/>
      <c r="N206" s="247"/>
      <c r="O206" s="247"/>
      <c r="P206" s="247"/>
      <c r="Q206" s="247"/>
      <c r="R206" s="247"/>
      <c r="S206" s="247"/>
      <c r="T206" s="248"/>
      <c r="U206" s="13"/>
      <c r="V206" s="13"/>
      <c r="W206" s="13"/>
      <c r="X206" s="13"/>
      <c r="Y206" s="13"/>
      <c r="Z206" s="13"/>
      <c r="AA206" s="13"/>
      <c r="AB206" s="13"/>
      <c r="AC206" s="13"/>
      <c r="AD206" s="13"/>
      <c r="AE206" s="13"/>
      <c r="AT206" s="249" t="s">
        <v>293</v>
      </c>
      <c r="AU206" s="249" t="s">
        <v>84</v>
      </c>
      <c r="AV206" s="13" t="s">
        <v>84</v>
      </c>
      <c r="AW206" s="13" t="s">
        <v>37</v>
      </c>
      <c r="AX206" s="13" t="s">
        <v>75</v>
      </c>
      <c r="AY206" s="249" t="s">
        <v>207</v>
      </c>
    </row>
    <row r="207" s="15" customFormat="1">
      <c r="A207" s="15"/>
      <c r="B207" s="270"/>
      <c r="C207" s="271"/>
      <c r="D207" s="221" t="s">
        <v>293</v>
      </c>
      <c r="E207" s="272" t="s">
        <v>19</v>
      </c>
      <c r="F207" s="273" t="s">
        <v>344</v>
      </c>
      <c r="G207" s="271"/>
      <c r="H207" s="274">
        <v>1.45</v>
      </c>
      <c r="I207" s="275"/>
      <c r="J207" s="271"/>
      <c r="K207" s="271"/>
      <c r="L207" s="276"/>
      <c r="M207" s="277"/>
      <c r="N207" s="278"/>
      <c r="O207" s="278"/>
      <c r="P207" s="278"/>
      <c r="Q207" s="278"/>
      <c r="R207" s="278"/>
      <c r="S207" s="278"/>
      <c r="T207" s="279"/>
      <c r="U207" s="15"/>
      <c r="V207" s="15"/>
      <c r="W207" s="15"/>
      <c r="X207" s="15"/>
      <c r="Y207" s="15"/>
      <c r="Z207" s="15"/>
      <c r="AA207" s="15"/>
      <c r="AB207" s="15"/>
      <c r="AC207" s="15"/>
      <c r="AD207" s="15"/>
      <c r="AE207" s="15"/>
      <c r="AT207" s="280" t="s">
        <v>293</v>
      </c>
      <c r="AU207" s="280" t="s">
        <v>84</v>
      </c>
      <c r="AV207" s="15" t="s">
        <v>225</v>
      </c>
      <c r="AW207" s="15" t="s">
        <v>37</v>
      </c>
      <c r="AX207" s="15" t="s">
        <v>82</v>
      </c>
      <c r="AY207" s="280" t="s">
        <v>207</v>
      </c>
    </row>
    <row r="208" s="11" customFormat="1" ht="22.8" customHeight="1">
      <c r="A208" s="11"/>
      <c r="B208" s="194"/>
      <c r="C208" s="195"/>
      <c r="D208" s="196" t="s">
        <v>74</v>
      </c>
      <c r="E208" s="237" t="s">
        <v>225</v>
      </c>
      <c r="F208" s="237" t="s">
        <v>894</v>
      </c>
      <c r="G208" s="195"/>
      <c r="H208" s="195"/>
      <c r="I208" s="198"/>
      <c r="J208" s="238">
        <f>BK208</f>
        <v>0</v>
      </c>
      <c r="K208" s="195"/>
      <c r="L208" s="200"/>
      <c r="M208" s="201"/>
      <c r="N208" s="202"/>
      <c r="O208" s="202"/>
      <c r="P208" s="203">
        <f>SUM(P209:P277)</f>
        <v>0</v>
      </c>
      <c r="Q208" s="202"/>
      <c r="R208" s="203">
        <f>SUM(R209:R277)</f>
        <v>44.01011260384</v>
      </c>
      <c r="S208" s="202"/>
      <c r="T208" s="204">
        <f>SUM(T209:T277)</f>
        <v>0</v>
      </c>
      <c r="U208" s="11"/>
      <c r="V208" s="11"/>
      <c r="W208" s="11"/>
      <c r="X208" s="11"/>
      <c r="Y208" s="11"/>
      <c r="Z208" s="11"/>
      <c r="AA208" s="11"/>
      <c r="AB208" s="11"/>
      <c r="AC208" s="11"/>
      <c r="AD208" s="11"/>
      <c r="AE208" s="11"/>
      <c r="AR208" s="205" t="s">
        <v>82</v>
      </c>
      <c r="AT208" s="206" t="s">
        <v>74</v>
      </c>
      <c r="AU208" s="206" t="s">
        <v>82</v>
      </c>
      <c r="AY208" s="205" t="s">
        <v>207</v>
      </c>
      <c r="BK208" s="207">
        <f>SUM(BK209:BK277)</f>
        <v>0</v>
      </c>
    </row>
    <row r="209" s="2" customFormat="1" ht="24.15" customHeight="1">
      <c r="A209" s="40"/>
      <c r="B209" s="41"/>
      <c r="C209" s="208" t="s">
        <v>363</v>
      </c>
      <c r="D209" s="208" t="s">
        <v>208</v>
      </c>
      <c r="E209" s="209" t="s">
        <v>1395</v>
      </c>
      <c r="F209" s="210" t="s">
        <v>1396</v>
      </c>
      <c r="G209" s="211" t="s">
        <v>317</v>
      </c>
      <c r="H209" s="212">
        <v>2</v>
      </c>
      <c r="I209" s="213"/>
      <c r="J209" s="214">
        <f>ROUND(I209*H209,2)</f>
        <v>0</v>
      </c>
      <c r="K209" s="210" t="s">
        <v>212</v>
      </c>
      <c r="L209" s="46"/>
      <c r="M209" s="215" t="s">
        <v>19</v>
      </c>
      <c r="N209" s="216" t="s">
        <v>46</v>
      </c>
      <c r="O209" s="86"/>
      <c r="P209" s="217">
        <f>O209*H209</f>
        <v>0</v>
      </c>
      <c r="Q209" s="217">
        <v>0.058999999999999997</v>
      </c>
      <c r="R209" s="217">
        <f>Q209*H209</f>
        <v>0.11799999999999999</v>
      </c>
      <c r="S209" s="217">
        <v>0</v>
      </c>
      <c r="T209" s="218">
        <f>S209*H209</f>
        <v>0</v>
      </c>
      <c r="U209" s="40"/>
      <c r="V209" s="40"/>
      <c r="W209" s="40"/>
      <c r="X209" s="40"/>
      <c r="Y209" s="40"/>
      <c r="Z209" s="40"/>
      <c r="AA209" s="40"/>
      <c r="AB209" s="40"/>
      <c r="AC209" s="40"/>
      <c r="AD209" s="40"/>
      <c r="AE209" s="40"/>
      <c r="AR209" s="219" t="s">
        <v>225</v>
      </c>
      <c r="AT209" s="219" t="s">
        <v>208</v>
      </c>
      <c r="AU209" s="219" t="s">
        <v>84</v>
      </c>
      <c r="AY209" s="19" t="s">
        <v>207</v>
      </c>
      <c r="BE209" s="220">
        <f>IF(N209="základní",J209,0)</f>
        <v>0</v>
      </c>
      <c r="BF209" s="220">
        <f>IF(N209="snížená",J209,0)</f>
        <v>0</v>
      </c>
      <c r="BG209" s="220">
        <f>IF(N209="zákl. přenesená",J209,0)</f>
        <v>0</v>
      </c>
      <c r="BH209" s="220">
        <f>IF(N209="sníž. přenesená",J209,0)</f>
        <v>0</v>
      </c>
      <c r="BI209" s="220">
        <f>IF(N209="nulová",J209,0)</f>
        <v>0</v>
      </c>
      <c r="BJ209" s="19" t="s">
        <v>82</v>
      </c>
      <c r="BK209" s="220">
        <f>ROUND(I209*H209,2)</f>
        <v>0</v>
      </c>
      <c r="BL209" s="19" t="s">
        <v>225</v>
      </c>
      <c r="BM209" s="219" t="s">
        <v>1397</v>
      </c>
    </row>
    <row r="210" s="14" customFormat="1">
      <c r="A210" s="14"/>
      <c r="B210" s="250"/>
      <c r="C210" s="251"/>
      <c r="D210" s="221" t="s">
        <v>293</v>
      </c>
      <c r="E210" s="252" t="s">
        <v>19</v>
      </c>
      <c r="F210" s="253" t="s">
        <v>1295</v>
      </c>
      <c r="G210" s="251"/>
      <c r="H210" s="252" t="s">
        <v>19</v>
      </c>
      <c r="I210" s="254"/>
      <c r="J210" s="251"/>
      <c r="K210" s="251"/>
      <c r="L210" s="255"/>
      <c r="M210" s="256"/>
      <c r="N210" s="257"/>
      <c r="O210" s="257"/>
      <c r="P210" s="257"/>
      <c r="Q210" s="257"/>
      <c r="R210" s="257"/>
      <c r="S210" s="257"/>
      <c r="T210" s="258"/>
      <c r="U210" s="14"/>
      <c r="V210" s="14"/>
      <c r="W210" s="14"/>
      <c r="X210" s="14"/>
      <c r="Y210" s="14"/>
      <c r="Z210" s="14"/>
      <c r="AA210" s="14"/>
      <c r="AB210" s="14"/>
      <c r="AC210" s="14"/>
      <c r="AD210" s="14"/>
      <c r="AE210" s="14"/>
      <c r="AT210" s="259" t="s">
        <v>293</v>
      </c>
      <c r="AU210" s="259" t="s">
        <v>84</v>
      </c>
      <c r="AV210" s="14" t="s">
        <v>82</v>
      </c>
      <c r="AW210" s="14" t="s">
        <v>37</v>
      </c>
      <c r="AX210" s="14" t="s">
        <v>75</v>
      </c>
      <c r="AY210" s="259" t="s">
        <v>207</v>
      </c>
    </row>
    <row r="211" s="13" customFormat="1">
      <c r="A211" s="13"/>
      <c r="B211" s="239"/>
      <c r="C211" s="240"/>
      <c r="D211" s="221" t="s">
        <v>293</v>
      </c>
      <c r="E211" s="241" t="s">
        <v>19</v>
      </c>
      <c r="F211" s="242" t="s">
        <v>1398</v>
      </c>
      <c r="G211" s="240"/>
      <c r="H211" s="243">
        <v>2</v>
      </c>
      <c r="I211" s="244"/>
      <c r="J211" s="240"/>
      <c r="K211" s="240"/>
      <c r="L211" s="245"/>
      <c r="M211" s="246"/>
      <c r="N211" s="247"/>
      <c r="O211" s="247"/>
      <c r="P211" s="247"/>
      <c r="Q211" s="247"/>
      <c r="R211" s="247"/>
      <c r="S211" s="247"/>
      <c r="T211" s="248"/>
      <c r="U211" s="13"/>
      <c r="V211" s="13"/>
      <c r="W211" s="13"/>
      <c r="X211" s="13"/>
      <c r="Y211" s="13"/>
      <c r="Z211" s="13"/>
      <c r="AA211" s="13"/>
      <c r="AB211" s="13"/>
      <c r="AC211" s="13"/>
      <c r="AD211" s="13"/>
      <c r="AE211" s="13"/>
      <c r="AT211" s="249" t="s">
        <v>293</v>
      </c>
      <c r="AU211" s="249" t="s">
        <v>84</v>
      </c>
      <c r="AV211" s="13" t="s">
        <v>84</v>
      </c>
      <c r="AW211" s="13" t="s">
        <v>37</v>
      </c>
      <c r="AX211" s="13" t="s">
        <v>82</v>
      </c>
      <c r="AY211" s="249" t="s">
        <v>207</v>
      </c>
    </row>
    <row r="212" s="2" customFormat="1" ht="24.15" customHeight="1">
      <c r="A212" s="40"/>
      <c r="B212" s="41"/>
      <c r="C212" s="208" t="s">
        <v>367</v>
      </c>
      <c r="D212" s="208" t="s">
        <v>208</v>
      </c>
      <c r="E212" s="209" t="s">
        <v>1399</v>
      </c>
      <c r="F212" s="210" t="s">
        <v>1400</v>
      </c>
      <c r="G212" s="211" t="s">
        <v>305</v>
      </c>
      <c r="H212" s="212">
        <v>0.27500000000000002</v>
      </c>
      <c r="I212" s="213"/>
      <c r="J212" s="214">
        <f>ROUND(I212*H212,2)</f>
        <v>0</v>
      </c>
      <c r="K212" s="210" t="s">
        <v>19</v>
      </c>
      <c r="L212" s="46"/>
      <c r="M212" s="215" t="s">
        <v>19</v>
      </c>
      <c r="N212" s="216" t="s">
        <v>46</v>
      </c>
      <c r="O212" s="86"/>
      <c r="P212" s="217">
        <f>O212*H212</f>
        <v>0</v>
      </c>
      <c r="Q212" s="217">
        <v>0.017094000000000002</v>
      </c>
      <c r="R212" s="217">
        <f>Q212*H212</f>
        <v>0.0047008500000000012</v>
      </c>
      <c r="S212" s="217">
        <v>0</v>
      </c>
      <c r="T212" s="218">
        <f>S212*H212</f>
        <v>0</v>
      </c>
      <c r="U212" s="40"/>
      <c r="V212" s="40"/>
      <c r="W212" s="40"/>
      <c r="X212" s="40"/>
      <c r="Y212" s="40"/>
      <c r="Z212" s="40"/>
      <c r="AA212" s="40"/>
      <c r="AB212" s="40"/>
      <c r="AC212" s="40"/>
      <c r="AD212" s="40"/>
      <c r="AE212" s="40"/>
      <c r="AR212" s="219" t="s">
        <v>225</v>
      </c>
      <c r="AT212" s="219" t="s">
        <v>208</v>
      </c>
      <c r="AU212" s="219" t="s">
        <v>84</v>
      </c>
      <c r="AY212" s="19" t="s">
        <v>207</v>
      </c>
      <c r="BE212" s="220">
        <f>IF(N212="základní",J212,0)</f>
        <v>0</v>
      </c>
      <c r="BF212" s="220">
        <f>IF(N212="snížená",J212,0)</f>
        <v>0</v>
      </c>
      <c r="BG212" s="220">
        <f>IF(N212="zákl. přenesená",J212,0)</f>
        <v>0</v>
      </c>
      <c r="BH212" s="220">
        <f>IF(N212="sníž. přenesená",J212,0)</f>
        <v>0</v>
      </c>
      <c r="BI212" s="220">
        <f>IF(N212="nulová",J212,0)</f>
        <v>0</v>
      </c>
      <c r="BJ212" s="19" t="s">
        <v>82</v>
      </c>
      <c r="BK212" s="220">
        <f>ROUND(I212*H212,2)</f>
        <v>0</v>
      </c>
      <c r="BL212" s="19" t="s">
        <v>225</v>
      </c>
      <c r="BM212" s="219" t="s">
        <v>1401</v>
      </c>
    </row>
    <row r="213" s="2" customFormat="1">
      <c r="A213" s="40"/>
      <c r="B213" s="41"/>
      <c r="C213" s="42"/>
      <c r="D213" s="221" t="s">
        <v>215</v>
      </c>
      <c r="E213" s="42"/>
      <c r="F213" s="222" t="s">
        <v>1402</v>
      </c>
      <c r="G213" s="42"/>
      <c r="H213" s="42"/>
      <c r="I213" s="223"/>
      <c r="J213" s="42"/>
      <c r="K213" s="42"/>
      <c r="L213" s="46"/>
      <c r="M213" s="224"/>
      <c r="N213" s="225"/>
      <c r="O213" s="86"/>
      <c r="P213" s="86"/>
      <c r="Q213" s="86"/>
      <c r="R213" s="86"/>
      <c r="S213" s="86"/>
      <c r="T213" s="87"/>
      <c r="U213" s="40"/>
      <c r="V213" s="40"/>
      <c r="W213" s="40"/>
      <c r="X213" s="40"/>
      <c r="Y213" s="40"/>
      <c r="Z213" s="40"/>
      <c r="AA213" s="40"/>
      <c r="AB213" s="40"/>
      <c r="AC213" s="40"/>
      <c r="AD213" s="40"/>
      <c r="AE213" s="40"/>
      <c r="AT213" s="19" t="s">
        <v>215</v>
      </c>
      <c r="AU213" s="19" t="s">
        <v>84</v>
      </c>
    </row>
    <row r="214" s="14" customFormat="1">
      <c r="A214" s="14"/>
      <c r="B214" s="250"/>
      <c r="C214" s="251"/>
      <c r="D214" s="221" t="s">
        <v>293</v>
      </c>
      <c r="E214" s="252" t="s">
        <v>19</v>
      </c>
      <c r="F214" s="253" t="s">
        <v>1295</v>
      </c>
      <c r="G214" s="251"/>
      <c r="H214" s="252" t="s">
        <v>19</v>
      </c>
      <c r="I214" s="254"/>
      <c r="J214" s="251"/>
      <c r="K214" s="251"/>
      <c r="L214" s="255"/>
      <c r="M214" s="256"/>
      <c r="N214" s="257"/>
      <c r="O214" s="257"/>
      <c r="P214" s="257"/>
      <c r="Q214" s="257"/>
      <c r="R214" s="257"/>
      <c r="S214" s="257"/>
      <c r="T214" s="258"/>
      <c r="U214" s="14"/>
      <c r="V214" s="14"/>
      <c r="W214" s="14"/>
      <c r="X214" s="14"/>
      <c r="Y214" s="14"/>
      <c r="Z214" s="14"/>
      <c r="AA214" s="14"/>
      <c r="AB214" s="14"/>
      <c r="AC214" s="14"/>
      <c r="AD214" s="14"/>
      <c r="AE214" s="14"/>
      <c r="AT214" s="259" t="s">
        <v>293</v>
      </c>
      <c r="AU214" s="259" t="s">
        <v>84</v>
      </c>
      <c r="AV214" s="14" t="s">
        <v>82</v>
      </c>
      <c r="AW214" s="14" t="s">
        <v>37</v>
      </c>
      <c r="AX214" s="14" t="s">
        <v>75</v>
      </c>
      <c r="AY214" s="259" t="s">
        <v>207</v>
      </c>
    </row>
    <row r="215" s="13" customFormat="1">
      <c r="A215" s="13"/>
      <c r="B215" s="239"/>
      <c r="C215" s="240"/>
      <c r="D215" s="221" t="s">
        <v>293</v>
      </c>
      <c r="E215" s="241" t="s">
        <v>19</v>
      </c>
      <c r="F215" s="242" t="s">
        <v>1403</v>
      </c>
      <c r="G215" s="240"/>
      <c r="H215" s="243">
        <v>0.27500000000000002</v>
      </c>
      <c r="I215" s="244"/>
      <c r="J215" s="240"/>
      <c r="K215" s="240"/>
      <c r="L215" s="245"/>
      <c r="M215" s="246"/>
      <c r="N215" s="247"/>
      <c r="O215" s="247"/>
      <c r="P215" s="247"/>
      <c r="Q215" s="247"/>
      <c r="R215" s="247"/>
      <c r="S215" s="247"/>
      <c r="T215" s="248"/>
      <c r="U215" s="13"/>
      <c r="V215" s="13"/>
      <c r="W215" s="13"/>
      <c r="X215" s="13"/>
      <c r="Y215" s="13"/>
      <c r="Z215" s="13"/>
      <c r="AA215" s="13"/>
      <c r="AB215" s="13"/>
      <c r="AC215" s="13"/>
      <c r="AD215" s="13"/>
      <c r="AE215" s="13"/>
      <c r="AT215" s="249" t="s">
        <v>293</v>
      </c>
      <c r="AU215" s="249" t="s">
        <v>84</v>
      </c>
      <c r="AV215" s="13" t="s">
        <v>84</v>
      </c>
      <c r="AW215" s="13" t="s">
        <v>37</v>
      </c>
      <c r="AX215" s="13" t="s">
        <v>82</v>
      </c>
      <c r="AY215" s="249" t="s">
        <v>207</v>
      </c>
    </row>
    <row r="216" s="2" customFormat="1" ht="14.4" customHeight="1">
      <c r="A216" s="40"/>
      <c r="B216" s="41"/>
      <c r="C216" s="260" t="s">
        <v>372</v>
      </c>
      <c r="D216" s="260" t="s">
        <v>339</v>
      </c>
      <c r="E216" s="261" t="s">
        <v>1365</v>
      </c>
      <c r="F216" s="262" t="s">
        <v>1366</v>
      </c>
      <c r="G216" s="263" t="s">
        <v>305</v>
      </c>
      <c r="H216" s="264">
        <v>0.29699999999999999</v>
      </c>
      <c r="I216" s="265"/>
      <c r="J216" s="266">
        <f>ROUND(I216*H216,2)</f>
        <v>0</v>
      </c>
      <c r="K216" s="262" t="s">
        <v>19</v>
      </c>
      <c r="L216" s="267"/>
      <c r="M216" s="268" t="s">
        <v>19</v>
      </c>
      <c r="N216" s="269" t="s">
        <v>46</v>
      </c>
      <c r="O216" s="86"/>
      <c r="P216" s="217">
        <f>O216*H216</f>
        <v>0</v>
      </c>
      <c r="Q216" s="217">
        <v>1</v>
      </c>
      <c r="R216" s="217">
        <f>Q216*H216</f>
        <v>0.29699999999999999</v>
      </c>
      <c r="S216" s="217">
        <v>0</v>
      </c>
      <c r="T216" s="218">
        <f>S216*H216</f>
        <v>0</v>
      </c>
      <c r="U216" s="40"/>
      <c r="V216" s="40"/>
      <c r="W216" s="40"/>
      <c r="X216" s="40"/>
      <c r="Y216" s="40"/>
      <c r="Z216" s="40"/>
      <c r="AA216" s="40"/>
      <c r="AB216" s="40"/>
      <c r="AC216" s="40"/>
      <c r="AD216" s="40"/>
      <c r="AE216" s="40"/>
      <c r="AR216" s="219" t="s">
        <v>241</v>
      </c>
      <c r="AT216" s="219" t="s">
        <v>339</v>
      </c>
      <c r="AU216" s="219" t="s">
        <v>84</v>
      </c>
      <c r="AY216" s="19" t="s">
        <v>207</v>
      </c>
      <c r="BE216" s="220">
        <f>IF(N216="základní",J216,0)</f>
        <v>0</v>
      </c>
      <c r="BF216" s="220">
        <f>IF(N216="snížená",J216,0)</f>
        <v>0</v>
      </c>
      <c r="BG216" s="220">
        <f>IF(N216="zákl. přenesená",J216,0)</f>
        <v>0</v>
      </c>
      <c r="BH216" s="220">
        <f>IF(N216="sníž. přenesená",J216,0)</f>
        <v>0</v>
      </c>
      <c r="BI216" s="220">
        <f>IF(N216="nulová",J216,0)</f>
        <v>0</v>
      </c>
      <c r="BJ216" s="19" t="s">
        <v>82</v>
      </c>
      <c r="BK216" s="220">
        <f>ROUND(I216*H216,2)</f>
        <v>0</v>
      </c>
      <c r="BL216" s="19" t="s">
        <v>225</v>
      </c>
      <c r="BM216" s="219" t="s">
        <v>1404</v>
      </c>
    </row>
    <row r="217" s="13" customFormat="1">
      <c r="A217" s="13"/>
      <c r="B217" s="239"/>
      <c r="C217" s="240"/>
      <c r="D217" s="221" t="s">
        <v>293</v>
      </c>
      <c r="E217" s="240"/>
      <c r="F217" s="242" t="s">
        <v>1405</v>
      </c>
      <c r="G217" s="240"/>
      <c r="H217" s="243">
        <v>0.29699999999999999</v>
      </c>
      <c r="I217" s="244"/>
      <c r="J217" s="240"/>
      <c r="K217" s="240"/>
      <c r="L217" s="245"/>
      <c r="M217" s="246"/>
      <c r="N217" s="247"/>
      <c r="O217" s="247"/>
      <c r="P217" s="247"/>
      <c r="Q217" s="247"/>
      <c r="R217" s="247"/>
      <c r="S217" s="247"/>
      <c r="T217" s="248"/>
      <c r="U217" s="13"/>
      <c r="V217" s="13"/>
      <c r="W217" s="13"/>
      <c r="X217" s="13"/>
      <c r="Y217" s="13"/>
      <c r="Z217" s="13"/>
      <c r="AA217" s="13"/>
      <c r="AB217" s="13"/>
      <c r="AC217" s="13"/>
      <c r="AD217" s="13"/>
      <c r="AE217" s="13"/>
      <c r="AT217" s="249" t="s">
        <v>293</v>
      </c>
      <c r="AU217" s="249" t="s">
        <v>84</v>
      </c>
      <c r="AV217" s="13" t="s">
        <v>84</v>
      </c>
      <c r="AW217" s="13" t="s">
        <v>4</v>
      </c>
      <c r="AX217" s="13" t="s">
        <v>82</v>
      </c>
      <c r="AY217" s="249" t="s">
        <v>207</v>
      </c>
    </row>
    <row r="218" s="2" customFormat="1" ht="24.15" customHeight="1">
      <c r="A218" s="40"/>
      <c r="B218" s="41"/>
      <c r="C218" s="208" t="s">
        <v>378</v>
      </c>
      <c r="D218" s="208" t="s">
        <v>208</v>
      </c>
      <c r="E218" s="209" t="s">
        <v>1399</v>
      </c>
      <c r="F218" s="210" t="s">
        <v>1400</v>
      </c>
      <c r="G218" s="211" t="s">
        <v>305</v>
      </c>
      <c r="H218" s="212">
        <v>0.879</v>
      </c>
      <c r="I218" s="213"/>
      <c r="J218" s="214">
        <f>ROUND(I218*H218,2)</f>
        <v>0</v>
      </c>
      <c r="K218" s="210" t="s">
        <v>19</v>
      </c>
      <c r="L218" s="46"/>
      <c r="M218" s="215" t="s">
        <v>19</v>
      </c>
      <c r="N218" s="216" t="s">
        <v>46</v>
      </c>
      <c r="O218" s="86"/>
      <c r="P218" s="217">
        <f>O218*H218</f>
        <v>0</v>
      </c>
      <c r="Q218" s="217">
        <v>0.017094000000000002</v>
      </c>
      <c r="R218" s="217">
        <f>Q218*H218</f>
        <v>0.015025626000000002</v>
      </c>
      <c r="S218" s="217">
        <v>0</v>
      </c>
      <c r="T218" s="218">
        <f>S218*H218</f>
        <v>0</v>
      </c>
      <c r="U218" s="40"/>
      <c r="V218" s="40"/>
      <c r="W218" s="40"/>
      <c r="X218" s="40"/>
      <c r="Y218" s="40"/>
      <c r="Z218" s="40"/>
      <c r="AA218" s="40"/>
      <c r="AB218" s="40"/>
      <c r="AC218" s="40"/>
      <c r="AD218" s="40"/>
      <c r="AE218" s="40"/>
      <c r="AR218" s="219" t="s">
        <v>225</v>
      </c>
      <c r="AT218" s="219" t="s">
        <v>208</v>
      </c>
      <c r="AU218" s="219" t="s">
        <v>84</v>
      </c>
      <c r="AY218" s="19" t="s">
        <v>207</v>
      </c>
      <c r="BE218" s="220">
        <f>IF(N218="základní",J218,0)</f>
        <v>0</v>
      </c>
      <c r="BF218" s="220">
        <f>IF(N218="snížená",J218,0)</f>
        <v>0</v>
      </c>
      <c r="BG218" s="220">
        <f>IF(N218="zákl. přenesená",J218,0)</f>
        <v>0</v>
      </c>
      <c r="BH218" s="220">
        <f>IF(N218="sníž. přenesená",J218,0)</f>
        <v>0</v>
      </c>
      <c r="BI218" s="220">
        <f>IF(N218="nulová",J218,0)</f>
        <v>0</v>
      </c>
      <c r="BJ218" s="19" t="s">
        <v>82</v>
      </c>
      <c r="BK218" s="220">
        <f>ROUND(I218*H218,2)</f>
        <v>0</v>
      </c>
      <c r="BL218" s="19" t="s">
        <v>225</v>
      </c>
      <c r="BM218" s="219" t="s">
        <v>1406</v>
      </c>
    </row>
    <row r="219" s="2" customFormat="1">
      <c r="A219" s="40"/>
      <c r="B219" s="41"/>
      <c r="C219" s="42"/>
      <c r="D219" s="221" t="s">
        <v>215</v>
      </c>
      <c r="E219" s="42"/>
      <c r="F219" s="222" t="s">
        <v>1402</v>
      </c>
      <c r="G219" s="42"/>
      <c r="H219" s="42"/>
      <c r="I219" s="223"/>
      <c r="J219" s="42"/>
      <c r="K219" s="42"/>
      <c r="L219" s="46"/>
      <c r="M219" s="224"/>
      <c r="N219" s="225"/>
      <c r="O219" s="86"/>
      <c r="P219" s="86"/>
      <c r="Q219" s="86"/>
      <c r="R219" s="86"/>
      <c r="S219" s="86"/>
      <c r="T219" s="87"/>
      <c r="U219" s="40"/>
      <c r="V219" s="40"/>
      <c r="W219" s="40"/>
      <c r="X219" s="40"/>
      <c r="Y219" s="40"/>
      <c r="Z219" s="40"/>
      <c r="AA219" s="40"/>
      <c r="AB219" s="40"/>
      <c r="AC219" s="40"/>
      <c r="AD219" s="40"/>
      <c r="AE219" s="40"/>
      <c r="AT219" s="19" t="s">
        <v>215</v>
      </c>
      <c r="AU219" s="19" t="s">
        <v>84</v>
      </c>
    </row>
    <row r="220" s="14" customFormat="1">
      <c r="A220" s="14"/>
      <c r="B220" s="250"/>
      <c r="C220" s="251"/>
      <c r="D220" s="221" t="s">
        <v>293</v>
      </c>
      <c r="E220" s="252" t="s">
        <v>19</v>
      </c>
      <c r="F220" s="253" t="s">
        <v>1407</v>
      </c>
      <c r="G220" s="251"/>
      <c r="H220" s="252" t="s">
        <v>19</v>
      </c>
      <c r="I220" s="254"/>
      <c r="J220" s="251"/>
      <c r="K220" s="251"/>
      <c r="L220" s="255"/>
      <c r="M220" s="256"/>
      <c r="N220" s="257"/>
      <c r="O220" s="257"/>
      <c r="P220" s="257"/>
      <c r="Q220" s="257"/>
      <c r="R220" s="257"/>
      <c r="S220" s="257"/>
      <c r="T220" s="258"/>
      <c r="U220" s="14"/>
      <c r="V220" s="14"/>
      <c r="W220" s="14"/>
      <c r="X220" s="14"/>
      <c r="Y220" s="14"/>
      <c r="Z220" s="14"/>
      <c r="AA220" s="14"/>
      <c r="AB220" s="14"/>
      <c r="AC220" s="14"/>
      <c r="AD220" s="14"/>
      <c r="AE220" s="14"/>
      <c r="AT220" s="259" t="s">
        <v>293</v>
      </c>
      <c r="AU220" s="259" t="s">
        <v>84</v>
      </c>
      <c r="AV220" s="14" t="s">
        <v>82</v>
      </c>
      <c r="AW220" s="14" t="s">
        <v>37</v>
      </c>
      <c r="AX220" s="14" t="s">
        <v>75</v>
      </c>
      <c r="AY220" s="259" t="s">
        <v>207</v>
      </c>
    </row>
    <row r="221" s="13" customFormat="1">
      <c r="A221" s="13"/>
      <c r="B221" s="239"/>
      <c r="C221" s="240"/>
      <c r="D221" s="221" t="s">
        <v>293</v>
      </c>
      <c r="E221" s="241" t="s">
        <v>19</v>
      </c>
      <c r="F221" s="242" t="s">
        <v>1408</v>
      </c>
      <c r="G221" s="240"/>
      <c r="H221" s="243">
        <v>0.16200000000000001</v>
      </c>
      <c r="I221" s="244"/>
      <c r="J221" s="240"/>
      <c r="K221" s="240"/>
      <c r="L221" s="245"/>
      <c r="M221" s="246"/>
      <c r="N221" s="247"/>
      <c r="O221" s="247"/>
      <c r="P221" s="247"/>
      <c r="Q221" s="247"/>
      <c r="R221" s="247"/>
      <c r="S221" s="247"/>
      <c r="T221" s="248"/>
      <c r="U221" s="13"/>
      <c r="V221" s="13"/>
      <c r="W221" s="13"/>
      <c r="X221" s="13"/>
      <c r="Y221" s="13"/>
      <c r="Z221" s="13"/>
      <c r="AA221" s="13"/>
      <c r="AB221" s="13"/>
      <c r="AC221" s="13"/>
      <c r="AD221" s="13"/>
      <c r="AE221" s="13"/>
      <c r="AT221" s="249" t="s">
        <v>293</v>
      </c>
      <c r="AU221" s="249" t="s">
        <v>84</v>
      </c>
      <c r="AV221" s="13" t="s">
        <v>84</v>
      </c>
      <c r="AW221" s="13" t="s">
        <v>37</v>
      </c>
      <c r="AX221" s="13" t="s">
        <v>75</v>
      </c>
      <c r="AY221" s="249" t="s">
        <v>207</v>
      </c>
    </row>
    <row r="222" s="13" customFormat="1">
      <c r="A222" s="13"/>
      <c r="B222" s="239"/>
      <c r="C222" s="240"/>
      <c r="D222" s="221" t="s">
        <v>293</v>
      </c>
      <c r="E222" s="241" t="s">
        <v>19</v>
      </c>
      <c r="F222" s="242" t="s">
        <v>1409</v>
      </c>
      <c r="G222" s="240"/>
      <c r="H222" s="243">
        <v>0.28499999999999998</v>
      </c>
      <c r="I222" s="244"/>
      <c r="J222" s="240"/>
      <c r="K222" s="240"/>
      <c r="L222" s="245"/>
      <c r="M222" s="246"/>
      <c r="N222" s="247"/>
      <c r="O222" s="247"/>
      <c r="P222" s="247"/>
      <c r="Q222" s="247"/>
      <c r="R222" s="247"/>
      <c r="S222" s="247"/>
      <c r="T222" s="248"/>
      <c r="U222" s="13"/>
      <c r="V222" s="13"/>
      <c r="W222" s="13"/>
      <c r="X222" s="13"/>
      <c r="Y222" s="13"/>
      <c r="Z222" s="13"/>
      <c r="AA222" s="13"/>
      <c r="AB222" s="13"/>
      <c r="AC222" s="13"/>
      <c r="AD222" s="13"/>
      <c r="AE222" s="13"/>
      <c r="AT222" s="249" t="s">
        <v>293</v>
      </c>
      <c r="AU222" s="249" t="s">
        <v>84</v>
      </c>
      <c r="AV222" s="13" t="s">
        <v>84</v>
      </c>
      <c r="AW222" s="13" t="s">
        <v>37</v>
      </c>
      <c r="AX222" s="13" t="s">
        <v>75</v>
      </c>
      <c r="AY222" s="249" t="s">
        <v>207</v>
      </c>
    </row>
    <row r="223" s="13" customFormat="1">
      <c r="A223" s="13"/>
      <c r="B223" s="239"/>
      <c r="C223" s="240"/>
      <c r="D223" s="221" t="s">
        <v>293</v>
      </c>
      <c r="E223" s="241" t="s">
        <v>19</v>
      </c>
      <c r="F223" s="242" t="s">
        <v>1410</v>
      </c>
      <c r="G223" s="240"/>
      <c r="H223" s="243">
        <v>0.32300000000000001</v>
      </c>
      <c r="I223" s="244"/>
      <c r="J223" s="240"/>
      <c r="K223" s="240"/>
      <c r="L223" s="245"/>
      <c r="M223" s="246"/>
      <c r="N223" s="247"/>
      <c r="O223" s="247"/>
      <c r="P223" s="247"/>
      <c r="Q223" s="247"/>
      <c r="R223" s="247"/>
      <c r="S223" s="247"/>
      <c r="T223" s="248"/>
      <c r="U223" s="13"/>
      <c r="V223" s="13"/>
      <c r="W223" s="13"/>
      <c r="X223" s="13"/>
      <c r="Y223" s="13"/>
      <c r="Z223" s="13"/>
      <c r="AA223" s="13"/>
      <c r="AB223" s="13"/>
      <c r="AC223" s="13"/>
      <c r="AD223" s="13"/>
      <c r="AE223" s="13"/>
      <c r="AT223" s="249" t="s">
        <v>293</v>
      </c>
      <c r="AU223" s="249" t="s">
        <v>84</v>
      </c>
      <c r="AV223" s="13" t="s">
        <v>84</v>
      </c>
      <c r="AW223" s="13" t="s">
        <v>37</v>
      </c>
      <c r="AX223" s="13" t="s">
        <v>75</v>
      </c>
      <c r="AY223" s="249" t="s">
        <v>207</v>
      </c>
    </row>
    <row r="224" s="13" customFormat="1">
      <c r="A224" s="13"/>
      <c r="B224" s="239"/>
      <c r="C224" s="240"/>
      <c r="D224" s="221" t="s">
        <v>293</v>
      </c>
      <c r="E224" s="241" t="s">
        <v>19</v>
      </c>
      <c r="F224" s="242" t="s">
        <v>1411</v>
      </c>
      <c r="G224" s="240"/>
      <c r="H224" s="243">
        <v>0.109</v>
      </c>
      <c r="I224" s="244"/>
      <c r="J224" s="240"/>
      <c r="K224" s="240"/>
      <c r="L224" s="245"/>
      <c r="M224" s="246"/>
      <c r="N224" s="247"/>
      <c r="O224" s="247"/>
      <c r="P224" s="247"/>
      <c r="Q224" s="247"/>
      <c r="R224" s="247"/>
      <c r="S224" s="247"/>
      <c r="T224" s="248"/>
      <c r="U224" s="13"/>
      <c r="V224" s="13"/>
      <c r="W224" s="13"/>
      <c r="X224" s="13"/>
      <c r="Y224" s="13"/>
      <c r="Z224" s="13"/>
      <c r="AA224" s="13"/>
      <c r="AB224" s="13"/>
      <c r="AC224" s="13"/>
      <c r="AD224" s="13"/>
      <c r="AE224" s="13"/>
      <c r="AT224" s="249" t="s">
        <v>293</v>
      </c>
      <c r="AU224" s="249" t="s">
        <v>84</v>
      </c>
      <c r="AV224" s="13" t="s">
        <v>84</v>
      </c>
      <c r="AW224" s="13" t="s">
        <v>37</v>
      </c>
      <c r="AX224" s="13" t="s">
        <v>75</v>
      </c>
      <c r="AY224" s="249" t="s">
        <v>207</v>
      </c>
    </row>
    <row r="225" s="15" customFormat="1">
      <c r="A225" s="15"/>
      <c r="B225" s="270"/>
      <c r="C225" s="271"/>
      <c r="D225" s="221" t="s">
        <v>293</v>
      </c>
      <c r="E225" s="272" t="s">
        <v>19</v>
      </c>
      <c r="F225" s="273" t="s">
        <v>344</v>
      </c>
      <c r="G225" s="271"/>
      <c r="H225" s="274">
        <v>0.879</v>
      </c>
      <c r="I225" s="275"/>
      <c r="J225" s="271"/>
      <c r="K225" s="271"/>
      <c r="L225" s="276"/>
      <c r="M225" s="277"/>
      <c r="N225" s="278"/>
      <c r="O225" s="278"/>
      <c r="P225" s="278"/>
      <c r="Q225" s="278"/>
      <c r="R225" s="278"/>
      <c r="S225" s="278"/>
      <c r="T225" s="279"/>
      <c r="U225" s="15"/>
      <c r="V225" s="15"/>
      <c r="W225" s="15"/>
      <c r="X225" s="15"/>
      <c r="Y225" s="15"/>
      <c r="Z225" s="15"/>
      <c r="AA225" s="15"/>
      <c r="AB225" s="15"/>
      <c r="AC225" s="15"/>
      <c r="AD225" s="15"/>
      <c r="AE225" s="15"/>
      <c r="AT225" s="280" t="s">
        <v>293</v>
      </c>
      <c r="AU225" s="280" t="s">
        <v>84</v>
      </c>
      <c r="AV225" s="15" t="s">
        <v>225</v>
      </c>
      <c r="AW225" s="15" t="s">
        <v>37</v>
      </c>
      <c r="AX225" s="15" t="s">
        <v>82</v>
      </c>
      <c r="AY225" s="280" t="s">
        <v>207</v>
      </c>
    </row>
    <row r="226" s="2" customFormat="1" ht="14.4" customHeight="1">
      <c r="A226" s="40"/>
      <c r="B226" s="41"/>
      <c r="C226" s="260" t="s">
        <v>7</v>
      </c>
      <c r="D226" s="260" t="s">
        <v>339</v>
      </c>
      <c r="E226" s="261" t="s">
        <v>1412</v>
      </c>
      <c r="F226" s="262" t="s">
        <v>1413</v>
      </c>
      <c r="G226" s="263" t="s">
        <v>305</v>
      </c>
      <c r="H226" s="264">
        <v>0.94899999999999995</v>
      </c>
      <c r="I226" s="265"/>
      <c r="J226" s="266">
        <f>ROUND(I226*H226,2)</f>
        <v>0</v>
      </c>
      <c r="K226" s="262" t="s">
        <v>212</v>
      </c>
      <c r="L226" s="267"/>
      <c r="M226" s="268" t="s">
        <v>19</v>
      </c>
      <c r="N226" s="269" t="s">
        <v>46</v>
      </c>
      <c r="O226" s="86"/>
      <c r="P226" s="217">
        <f>O226*H226</f>
        <v>0</v>
      </c>
      <c r="Q226" s="217">
        <v>1</v>
      </c>
      <c r="R226" s="217">
        <f>Q226*H226</f>
        <v>0.94899999999999995</v>
      </c>
      <c r="S226" s="217">
        <v>0</v>
      </c>
      <c r="T226" s="218">
        <f>S226*H226</f>
        <v>0</v>
      </c>
      <c r="U226" s="40"/>
      <c r="V226" s="40"/>
      <c r="W226" s="40"/>
      <c r="X226" s="40"/>
      <c r="Y226" s="40"/>
      <c r="Z226" s="40"/>
      <c r="AA226" s="40"/>
      <c r="AB226" s="40"/>
      <c r="AC226" s="40"/>
      <c r="AD226" s="40"/>
      <c r="AE226" s="40"/>
      <c r="AR226" s="219" t="s">
        <v>241</v>
      </c>
      <c r="AT226" s="219" t="s">
        <v>339</v>
      </c>
      <c r="AU226" s="219" t="s">
        <v>84</v>
      </c>
      <c r="AY226" s="19" t="s">
        <v>207</v>
      </c>
      <c r="BE226" s="220">
        <f>IF(N226="základní",J226,0)</f>
        <v>0</v>
      </c>
      <c r="BF226" s="220">
        <f>IF(N226="snížená",J226,0)</f>
        <v>0</v>
      </c>
      <c r="BG226" s="220">
        <f>IF(N226="zákl. přenesená",J226,0)</f>
        <v>0</v>
      </c>
      <c r="BH226" s="220">
        <f>IF(N226="sníž. přenesená",J226,0)</f>
        <v>0</v>
      </c>
      <c r="BI226" s="220">
        <f>IF(N226="nulová",J226,0)</f>
        <v>0</v>
      </c>
      <c r="BJ226" s="19" t="s">
        <v>82</v>
      </c>
      <c r="BK226" s="220">
        <f>ROUND(I226*H226,2)</f>
        <v>0</v>
      </c>
      <c r="BL226" s="19" t="s">
        <v>225</v>
      </c>
      <c r="BM226" s="219" t="s">
        <v>1414</v>
      </c>
    </row>
    <row r="227" s="13" customFormat="1">
      <c r="A227" s="13"/>
      <c r="B227" s="239"/>
      <c r="C227" s="240"/>
      <c r="D227" s="221" t="s">
        <v>293</v>
      </c>
      <c r="E227" s="240"/>
      <c r="F227" s="242" t="s">
        <v>1415</v>
      </c>
      <c r="G227" s="240"/>
      <c r="H227" s="243">
        <v>0.94899999999999995</v>
      </c>
      <c r="I227" s="244"/>
      <c r="J227" s="240"/>
      <c r="K227" s="240"/>
      <c r="L227" s="245"/>
      <c r="M227" s="246"/>
      <c r="N227" s="247"/>
      <c r="O227" s="247"/>
      <c r="P227" s="247"/>
      <c r="Q227" s="247"/>
      <c r="R227" s="247"/>
      <c r="S227" s="247"/>
      <c r="T227" s="248"/>
      <c r="U227" s="13"/>
      <c r="V227" s="13"/>
      <c r="W227" s="13"/>
      <c r="X227" s="13"/>
      <c r="Y227" s="13"/>
      <c r="Z227" s="13"/>
      <c r="AA227" s="13"/>
      <c r="AB227" s="13"/>
      <c r="AC227" s="13"/>
      <c r="AD227" s="13"/>
      <c r="AE227" s="13"/>
      <c r="AT227" s="249" t="s">
        <v>293</v>
      </c>
      <c r="AU227" s="249" t="s">
        <v>84</v>
      </c>
      <c r="AV227" s="13" t="s">
        <v>84</v>
      </c>
      <c r="AW227" s="13" t="s">
        <v>4</v>
      </c>
      <c r="AX227" s="13" t="s">
        <v>82</v>
      </c>
      <c r="AY227" s="249" t="s">
        <v>207</v>
      </c>
    </row>
    <row r="228" s="2" customFormat="1" ht="14.4" customHeight="1">
      <c r="A228" s="40"/>
      <c r="B228" s="41"/>
      <c r="C228" s="208" t="s">
        <v>390</v>
      </c>
      <c r="D228" s="208" t="s">
        <v>208</v>
      </c>
      <c r="E228" s="209" t="s">
        <v>1416</v>
      </c>
      <c r="F228" s="210" t="s">
        <v>1417</v>
      </c>
      <c r="G228" s="211" t="s">
        <v>290</v>
      </c>
      <c r="H228" s="212">
        <v>16.582000000000001</v>
      </c>
      <c r="I228" s="213"/>
      <c r="J228" s="214">
        <f>ROUND(I228*H228,2)</f>
        <v>0</v>
      </c>
      <c r="K228" s="210" t="s">
        <v>212</v>
      </c>
      <c r="L228" s="46"/>
      <c r="M228" s="215" t="s">
        <v>19</v>
      </c>
      <c r="N228" s="216" t="s">
        <v>46</v>
      </c>
      <c r="O228" s="86"/>
      <c r="P228" s="217">
        <f>O228*H228</f>
        <v>0</v>
      </c>
      <c r="Q228" s="217">
        <v>2.453395</v>
      </c>
      <c r="R228" s="217">
        <f>Q228*H228</f>
        <v>40.682195890000003</v>
      </c>
      <c r="S228" s="217">
        <v>0</v>
      </c>
      <c r="T228" s="218">
        <f>S228*H228</f>
        <v>0</v>
      </c>
      <c r="U228" s="40"/>
      <c r="V228" s="40"/>
      <c r="W228" s="40"/>
      <c r="X228" s="40"/>
      <c r="Y228" s="40"/>
      <c r="Z228" s="40"/>
      <c r="AA228" s="40"/>
      <c r="AB228" s="40"/>
      <c r="AC228" s="40"/>
      <c r="AD228" s="40"/>
      <c r="AE228" s="40"/>
      <c r="AR228" s="219" t="s">
        <v>225</v>
      </c>
      <c r="AT228" s="219" t="s">
        <v>208</v>
      </c>
      <c r="AU228" s="219" t="s">
        <v>84</v>
      </c>
      <c r="AY228" s="19" t="s">
        <v>207</v>
      </c>
      <c r="BE228" s="220">
        <f>IF(N228="základní",J228,0)</f>
        <v>0</v>
      </c>
      <c r="BF228" s="220">
        <f>IF(N228="snížená",J228,0)</f>
        <v>0</v>
      </c>
      <c r="BG228" s="220">
        <f>IF(N228="zákl. přenesená",J228,0)</f>
        <v>0</v>
      </c>
      <c r="BH228" s="220">
        <f>IF(N228="sníž. přenesená",J228,0)</f>
        <v>0</v>
      </c>
      <c r="BI228" s="220">
        <f>IF(N228="nulová",J228,0)</f>
        <v>0</v>
      </c>
      <c r="BJ228" s="19" t="s">
        <v>82</v>
      </c>
      <c r="BK228" s="220">
        <f>ROUND(I228*H228,2)</f>
        <v>0</v>
      </c>
      <c r="BL228" s="19" t="s">
        <v>225</v>
      </c>
      <c r="BM228" s="219" t="s">
        <v>1418</v>
      </c>
    </row>
    <row r="229" s="14" customFormat="1">
      <c r="A229" s="14"/>
      <c r="B229" s="250"/>
      <c r="C229" s="251"/>
      <c r="D229" s="221" t="s">
        <v>293</v>
      </c>
      <c r="E229" s="252" t="s">
        <v>19</v>
      </c>
      <c r="F229" s="253" t="s">
        <v>1319</v>
      </c>
      <c r="G229" s="251"/>
      <c r="H229" s="252" t="s">
        <v>19</v>
      </c>
      <c r="I229" s="254"/>
      <c r="J229" s="251"/>
      <c r="K229" s="251"/>
      <c r="L229" s="255"/>
      <c r="M229" s="256"/>
      <c r="N229" s="257"/>
      <c r="O229" s="257"/>
      <c r="P229" s="257"/>
      <c r="Q229" s="257"/>
      <c r="R229" s="257"/>
      <c r="S229" s="257"/>
      <c r="T229" s="258"/>
      <c r="U229" s="14"/>
      <c r="V229" s="14"/>
      <c r="W229" s="14"/>
      <c r="X229" s="14"/>
      <c r="Y229" s="14"/>
      <c r="Z229" s="14"/>
      <c r="AA229" s="14"/>
      <c r="AB229" s="14"/>
      <c r="AC229" s="14"/>
      <c r="AD229" s="14"/>
      <c r="AE229" s="14"/>
      <c r="AT229" s="259" t="s">
        <v>293</v>
      </c>
      <c r="AU229" s="259" t="s">
        <v>84</v>
      </c>
      <c r="AV229" s="14" t="s">
        <v>82</v>
      </c>
      <c r="AW229" s="14" t="s">
        <v>37</v>
      </c>
      <c r="AX229" s="14" t="s">
        <v>75</v>
      </c>
      <c r="AY229" s="259" t="s">
        <v>207</v>
      </c>
    </row>
    <row r="230" s="13" customFormat="1">
      <c r="A230" s="13"/>
      <c r="B230" s="239"/>
      <c r="C230" s="240"/>
      <c r="D230" s="221" t="s">
        <v>293</v>
      </c>
      <c r="E230" s="241" t="s">
        <v>19</v>
      </c>
      <c r="F230" s="242" t="s">
        <v>1419</v>
      </c>
      <c r="G230" s="240"/>
      <c r="H230" s="243">
        <v>0.189</v>
      </c>
      <c r="I230" s="244"/>
      <c r="J230" s="240"/>
      <c r="K230" s="240"/>
      <c r="L230" s="245"/>
      <c r="M230" s="246"/>
      <c r="N230" s="247"/>
      <c r="O230" s="247"/>
      <c r="P230" s="247"/>
      <c r="Q230" s="247"/>
      <c r="R230" s="247"/>
      <c r="S230" s="247"/>
      <c r="T230" s="248"/>
      <c r="U230" s="13"/>
      <c r="V230" s="13"/>
      <c r="W230" s="13"/>
      <c r="X230" s="13"/>
      <c r="Y230" s="13"/>
      <c r="Z230" s="13"/>
      <c r="AA230" s="13"/>
      <c r="AB230" s="13"/>
      <c r="AC230" s="13"/>
      <c r="AD230" s="13"/>
      <c r="AE230" s="13"/>
      <c r="AT230" s="249" t="s">
        <v>293</v>
      </c>
      <c r="AU230" s="249" t="s">
        <v>84</v>
      </c>
      <c r="AV230" s="13" t="s">
        <v>84</v>
      </c>
      <c r="AW230" s="13" t="s">
        <v>37</v>
      </c>
      <c r="AX230" s="13" t="s">
        <v>75</v>
      </c>
      <c r="AY230" s="249" t="s">
        <v>207</v>
      </c>
    </row>
    <row r="231" s="13" customFormat="1">
      <c r="A231" s="13"/>
      <c r="B231" s="239"/>
      <c r="C231" s="240"/>
      <c r="D231" s="221" t="s">
        <v>293</v>
      </c>
      <c r="E231" s="241" t="s">
        <v>19</v>
      </c>
      <c r="F231" s="242" t="s">
        <v>1420</v>
      </c>
      <c r="G231" s="240"/>
      <c r="H231" s="243">
        <v>1.458</v>
      </c>
      <c r="I231" s="244"/>
      <c r="J231" s="240"/>
      <c r="K231" s="240"/>
      <c r="L231" s="245"/>
      <c r="M231" s="246"/>
      <c r="N231" s="247"/>
      <c r="O231" s="247"/>
      <c r="P231" s="247"/>
      <c r="Q231" s="247"/>
      <c r="R231" s="247"/>
      <c r="S231" s="247"/>
      <c r="T231" s="248"/>
      <c r="U231" s="13"/>
      <c r="V231" s="13"/>
      <c r="W231" s="13"/>
      <c r="X231" s="13"/>
      <c r="Y231" s="13"/>
      <c r="Z231" s="13"/>
      <c r="AA231" s="13"/>
      <c r="AB231" s="13"/>
      <c r="AC231" s="13"/>
      <c r="AD231" s="13"/>
      <c r="AE231" s="13"/>
      <c r="AT231" s="249" t="s">
        <v>293</v>
      </c>
      <c r="AU231" s="249" t="s">
        <v>84</v>
      </c>
      <c r="AV231" s="13" t="s">
        <v>84</v>
      </c>
      <c r="AW231" s="13" t="s">
        <v>37</v>
      </c>
      <c r="AX231" s="13" t="s">
        <v>75</v>
      </c>
      <c r="AY231" s="249" t="s">
        <v>207</v>
      </c>
    </row>
    <row r="232" s="13" customFormat="1">
      <c r="A232" s="13"/>
      <c r="B232" s="239"/>
      <c r="C232" s="240"/>
      <c r="D232" s="221" t="s">
        <v>293</v>
      </c>
      <c r="E232" s="241" t="s">
        <v>19</v>
      </c>
      <c r="F232" s="242" t="s">
        <v>1421</v>
      </c>
      <c r="G232" s="240"/>
      <c r="H232" s="243">
        <v>1.72</v>
      </c>
      <c r="I232" s="244"/>
      <c r="J232" s="240"/>
      <c r="K232" s="240"/>
      <c r="L232" s="245"/>
      <c r="M232" s="246"/>
      <c r="N232" s="247"/>
      <c r="O232" s="247"/>
      <c r="P232" s="247"/>
      <c r="Q232" s="247"/>
      <c r="R232" s="247"/>
      <c r="S232" s="247"/>
      <c r="T232" s="248"/>
      <c r="U232" s="13"/>
      <c r="V232" s="13"/>
      <c r="W232" s="13"/>
      <c r="X232" s="13"/>
      <c r="Y232" s="13"/>
      <c r="Z232" s="13"/>
      <c r="AA232" s="13"/>
      <c r="AB232" s="13"/>
      <c r="AC232" s="13"/>
      <c r="AD232" s="13"/>
      <c r="AE232" s="13"/>
      <c r="AT232" s="249" t="s">
        <v>293</v>
      </c>
      <c r="AU232" s="249" t="s">
        <v>84</v>
      </c>
      <c r="AV232" s="13" t="s">
        <v>84</v>
      </c>
      <c r="AW232" s="13" t="s">
        <v>37</v>
      </c>
      <c r="AX232" s="13" t="s">
        <v>75</v>
      </c>
      <c r="AY232" s="249" t="s">
        <v>207</v>
      </c>
    </row>
    <row r="233" s="13" customFormat="1">
      <c r="A233" s="13"/>
      <c r="B233" s="239"/>
      <c r="C233" s="240"/>
      <c r="D233" s="221" t="s">
        <v>293</v>
      </c>
      <c r="E233" s="241" t="s">
        <v>19</v>
      </c>
      <c r="F233" s="242" t="s">
        <v>1422</v>
      </c>
      <c r="G233" s="240"/>
      <c r="H233" s="243">
        <v>0.68899999999999995</v>
      </c>
      <c r="I233" s="244"/>
      <c r="J233" s="240"/>
      <c r="K233" s="240"/>
      <c r="L233" s="245"/>
      <c r="M233" s="246"/>
      <c r="N233" s="247"/>
      <c r="O233" s="247"/>
      <c r="P233" s="247"/>
      <c r="Q233" s="247"/>
      <c r="R233" s="247"/>
      <c r="S233" s="247"/>
      <c r="T233" s="248"/>
      <c r="U233" s="13"/>
      <c r="V233" s="13"/>
      <c r="W233" s="13"/>
      <c r="X233" s="13"/>
      <c r="Y233" s="13"/>
      <c r="Z233" s="13"/>
      <c r="AA233" s="13"/>
      <c r="AB233" s="13"/>
      <c r="AC233" s="13"/>
      <c r="AD233" s="13"/>
      <c r="AE233" s="13"/>
      <c r="AT233" s="249" t="s">
        <v>293</v>
      </c>
      <c r="AU233" s="249" t="s">
        <v>84</v>
      </c>
      <c r="AV233" s="13" t="s">
        <v>84</v>
      </c>
      <c r="AW233" s="13" t="s">
        <v>37</v>
      </c>
      <c r="AX233" s="13" t="s">
        <v>75</v>
      </c>
      <c r="AY233" s="249" t="s">
        <v>207</v>
      </c>
    </row>
    <row r="234" s="13" customFormat="1">
      <c r="A234" s="13"/>
      <c r="B234" s="239"/>
      <c r="C234" s="240"/>
      <c r="D234" s="221" t="s">
        <v>293</v>
      </c>
      <c r="E234" s="241" t="s">
        <v>19</v>
      </c>
      <c r="F234" s="242" t="s">
        <v>1423</v>
      </c>
      <c r="G234" s="240"/>
      <c r="H234" s="243">
        <v>0.53500000000000003</v>
      </c>
      <c r="I234" s="244"/>
      <c r="J234" s="240"/>
      <c r="K234" s="240"/>
      <c r="L234" s="245"/>
      <c r="M234" s="246"/>
      <c r="N234" s="247"/>
      <c r="O234" s="247"/>
      <c r="P234" s="247"/>
      <c r="Q234" s="247"/>
      <c r="R234" s="247"/>
      <c r="S234" s="247"/>
      <c r="T234" s="248"/>
      <c r="U234" s="13"/>
      <c r="V234" s="13"/>
      <c r="W234" s="13"/>
      <c r="X234" s="13"/>
      <c r="Y234" s="13"/>
      <c r="Z234" s="13"/>
      <c r="AA234" s="13"/>
      <c r="AB234" s="13"/>
      <c r="AC234" s="13"/>
      <c r="AD234" s="13"/>
      <c r="AE234" s="13"/>
      <c r="AT234" s="249" t="s">
        <v>293</v>
      </c>
      <c r="AU234" s="249" t="s">
        <v>84</v>
      </c>
      <c r="AV234" s="13" t="s">
        <v>84</v>
      </c>
      <c r="AW234" s="13" t="s">
        <v>37</v>
      </c>
      <c r="AX234" s="13" t="s">
        <v>75</v>
      </c>
      <c r="AY234" s="249" t="s">
        <v>207</v>
      </c>
    </row>
    <row r="235" s="13" customFormat="1">
      <c r="A235" s="13"/>
      <c r="B235" s="239"/>
      <c r="C235" s="240"/>
      <c r="D235" s="221" t="s">
        <v>293</v>
      </c>
      <c r="E235" s="241" t="s">
        <v>19</v>
      </c>
      <c r="F235" s="242" t="s">
        <v>1424</v>
      </c>
      <c r="G235" s="240"/>
      <c r="H235" s="243">
        <v>0.33000000000000002</v>
      </c>
      <c r="I235" s="244"/>
      <c r="J235" s="240"/>
      <c r="K235" s="240"/>
      <c r="L235" s="245"/>
      <c r="M235" s="246"/>
      <c r="N235" s="247"/>
      <c r="O235" s="247"/>
      <c r="P235" s="247"/>
      <c r="Q235" s="247"/>
      <c r="R235" s="247"/>
      <c r="S235" s="247"/>
      <c r="T235" s="248"/>
      <c r="U235" s="13"/>
      <c r="V235" s="13"/>
      <c r="W235" s="13"/>
      <c r="X235" s="13"/>
      <c r="Y235" s="13"/>
      <c r="Z235" s="13"/>
      <c r="AA235" s="13"/>
      <c r="AB235" s="13"/>
      <c r="AC235" s="13"/>
      <c r="AD235" s="13"/>
      <c r="AE235" s="13"/>
      <c r="AT235" s="249" t="s">
        <v>293</v>
      </c>
      <c r="AU235" s="249" t="s">
        <v>84</v>
      </c>
      <c r="AV235" s="13" t="s">
        <v>84</v>
      </c>
      <c r="AW235" s="13" t="s">
        <v>37</v>
      </c>
      <c r="AX235" s="13" t="s">
        <v>75</v>
      </c>
      <c r="AY235" s="249" t="s">
        <v>207</v>
      </c>
    </row>
    <row r="236" s="13" customFormat="1">
      <c r="A236" s="13"/>
      <c r="B236" s="239"/>
      <c r="C236" s="240"/>
      <c r="D236" s="221" t="s">
        <v>293</v>
      </c>
      <c r="E236" s="241" t="s">
        <v>19</v>
      </c>
      <c r="F236" s="242" t="s">
        <v>1425</v>
      </c>
      <c r="G236" s="240"/>
      <c r="H236" s="243">
        <v>0.96699999999999997</v>
      </c>
      <c r="I236" s="244"/>
      <c r="J236" s="240"/>
      <c r="K236" s="240"/>
      <c r="L236" s="245"/>
      <c r="M236" s="246"/>
      <c r="N236" s="247"/>
      <c r="O236" s="247"/>
      <c r="P236" s="247"/>
      <c r="Q236" s="247"/>
      <c r="R236" s="247"/>
      <c r="S236" s="247"/>
      <c r="T236" s="248"/>
      <c r="U236" s="13"/>
      <c r="V236" s="13"/>
      <c r="W236" s="13"/>
      <c r="X236" s="13"/>
      <c r="Y236" s="13"/>
      <c r="Z236" s="13"/>
      <c r="AA236" s="13"/>
      <c r="AB236" s="13"/>
      <c r="AC236" s="13"/>
      <c r="AD236" s="13"/>
      <c r="AE236" s="13"/>
      <c r="AT236" s="249" t="s">
        <v>293</v>
      </c>
      <c r="AU236" s="249" t="s">
        <v>84</v>
      </c>
      <c r="AV236" s="13" t="s">
        <v>84</v>
      </c>
      <c r="AW236" s="13" t="s">
        <v>37</v>
      </c>
      <c r="AX236" s="13" t="s">
        <v>75</v>
      </c>
      <c r="AY236" s="249" t="s">
        <v>207</v>
      </c>
    </row>
    <row r="237" s="13" customFormat="1">
      <c r="A237" s="13"/>
      <c r="B237" s="239"/>
      <c r="C237" s="240"/>
      <c r="D237" s="221" t="s">
        <v>293</v>
      </c>
      <c r="E237" s="241" t="s">
        <v>19</v>
      </c>
      <c r="F237" s="242" t="s">
        <v>1426</v>
      </c>
      <c r="G237" s="240"/>
      <c r="H237" s="243">
        <v>0.32500000000000001</v>
      </c>
      <c r="I237" s="244"/>
      <c r="J237" s="240"/>
      <c r="K237" s="240"/>
      <c r="L237" s="245"/>
      <c r="M237" s="246"/>
      <c r="N237" s="247"/>
      <c r="O237" s="247"/>
      <c r="P237" s="247"/>
      <c r="Q237" s="247"/>
      <c r="R237" s="247"/>
      <c r="S237" s="247"/>
      <c r="T237" s="248"/>
      <c r="U237" s="13"/>
      <c r="V237" s="13"/>
      <c r="W237" s="13"/>
      <c r="X237" s="13"/>
      <c r="Y237" s="13"/>
      <c r="Z237" s="13"/>
      <c r="AA237" s="13"/>
      <c r="AB237" s="13"/>
      <c r="AC237" s="13"/>
      <c r="AD237" s="13"/>
      <c r="AE237" s="13"/>
      <c r="AT237" s="249" t="s">
        <v>293</v>
      </c>
      <c r="AU237" s="249" t="s">
        <v>84</v>
      </c>
      <c r="AV237" s="13" t="s">
        <v>84</v>
      </c>
      <c r="AW237" s="13" t="s">
        <v>37</v>
      </c>
      <c r="AX237" s="13" t="s">
        <v>75</v>
      </c>
      <c r="AY237" s="249" t="s">
        <v>207</v>
      </c>
    </row>
    <row r="238" s="13" customFormat="1">
      <c r="A238" s="13"/>
      <c r="B238" s="239"/>
      <c r="C238" s="240"/>
      <c r="D238" s="221" t="s">
        <v>293</v>
      </c>
      <c r="E238" s="241" t="s">
        <v>19</v>
      </c>
      <c r="F238" s="242" t="s">
        <v>1427</v>
      </c>
      <c r="G238" s="240"/>
      <c r="H238" s="243">
        <v>0.46700000000000003</v>
      </c>
      <c r="I238" s="244"/>
      <c r="J238" s="240"/>
      <c r="K238" s="240"/>
      <c r="L238" s="245"/>
      <c r="M238" s="246"/>
      <c r="N238" s="247"/>
      <c r="O238" s="247"/>
      <c r="P238" s="247"/>
      <c r="Q238" s="247"/>
      <c r="R238" s="247"/>
      <c r="S238" s="247"/>
      <c r="T238" s="248"/>
      <c r="U238" s="13"/>
      <c r="V238" s="13"/>
      <c r="W238" s="13"/>
      <c r="X238" s="13"/>
      <c r="Y238" s="13"/>
      <c r="Z238" s="13"/>
      <c r="AA238" s="13"/>
      <c r="AB238" s="13"/>
      <c r="AC238" s="13"/>
      <c r="AD238" s="13"/>
      <c r="AE238" s="13"/>
      <c r="AT238" s="249" t="s">
        <v>293</v>
      </c>
      <c r="AU238" s="249" t="s">
        <v>84</v>
      </c>
      <c r="AV238" s="13" t="s">
        <v>84</v>
      </c>
      <c r="AW238" s="13" t="s">
        <v>37</v>
      </c>
      <c r="AX238" s="13" t="s">
        <v>75</v>
      </c>
      <c r="AY238" s="249" t="s">
        <v>207</v>
      </c>
    </row>
    <row r="239" s="13" customFormat="1">
      <c r="A239" s="13"/>
      <c r="B239" s="239"/>
      <c r="C239" s="240"/>
      <c r="D239" s="221" t="s">
        <v>293</v>
      </c>
      <c r="E239" s="241" t="s">
        <v>19</v>
      </c>
      <c r="F239" s="242" t="s">
        <v>1428</v>
      </c>
      <c r="G239" s="240"/>
      <c r="H239" s="243">
        <v>0.72499999999999998</v>
      </c>
      <c r="I239" s="244"/>
      <c r="J239" s="240"/>
      <c r="K239" s="240"/>
      <c r="L239" s="245"/>
      <c r="M239" s="246"/>
      <c r="N239" s="247"/>
      <c r="O239" s="247"/>
      <c r="P239" s="247"/>
      <c r="Q239" s="247"/>
      <c r="R239" s="247"/>
      <c r="S239" s="247"/>
      <c r="T239" s="248"/>
      <c r="U239" s="13"/>
      <c r="V239" s="13"/>
      <c r="W239" s="13"/>
      <c r="X239" s="13"/>
      <c r="Y239" s="13"/>
      <c r="Z239" s="13"/>
      <c r="AA239" s="13"/>
      <c r="AB239" s="13"/>
      <c r="AC239" s="13"/>
      <c r="AD239" s="13"/>
      <c r="AE239" s="13"/>
      <c r="AT239" s="249" t="s">
        <v>293</v>
      </c>
      <c r="AU239" s="249" t="s">
        <v>84</v>
      </c>
      <c r="AV239" s="13" t="s">
        <v>84</v>
      </c>
      <c r="AW239" s="13" t="s">
        <v>37</v>
      </c>
      <c r="AX239" s="13" t="s">
        <v>75</v>
      </c>
      <c r="AY239" s="249" t="s">
        <v>207</v>
      </c>
    </row>
    <row r="240" s="13" customFormat="1">
      <c r="A240" s="13"/>
      <c r="B240" s="239"/>
      <c r="C240" s="240"/>
      <c r="D240" s="221" t="s">
        <v>293</v>
      </c>
      <c r="E240" s="241" t="s">
        <v>19</v>
      </c>
      <c r="F240" s="242" t="s">
        <v>1429</v>
      </c>
      <c r="G240" s="240"/>
      <c r="H240" s="243">
        <v>0.27600000000000002</v>
      </c>
      <c r="I240" s="244"/>
      <c r="J240" s="240"/>
      <c r="K240" s="240"/>
      <c r="L240" s="245"/>
      <c r="M240" s="246"/>
      <c r="N240" s="247"/>
      <c r="O240" s="247"/>
      <c r="P240" s="247"/>
      <c r="Q240" s="247"/>
      <c r="R240" s="247"/>
      <c r="S240" s="247"/>
      <c r="T240" s="248"/>
      <c r="U240" s="13"/>
      <c r="V240" s="13"/>
      <c r="W240" s="13"/>
      <c r="X240" s="13"/>
      <c r="Y240" s="13"/>
      <c r="Z240" s="13"/>
      <c r="AA240" s="13"/>
      <c r="AB240" s="13"/>
      <c r="AC240" s="13"/>
      <c r="AD240" s="13"/>
      <c r="AE240" s="13"/>
      <c r="AT240" s="249" t="s">
        <v>293</v>
      </c>
      <c r="AU240" s="249" t="s">
        <v>84</v>
      </c>
      <c r="AV240" s="13" t="s">
        <v>84</v>
      </c>
      <c r="AW240" s="13" t="s">
        <v>37</v>
      </c>
      <c r="AX240" s="13" t="s">
        <v>75</v>
      </c>
      <c r="AY240" s="249" t="s">
        <v>207</v>
      </c>
    </row>
    <row r="241" s="13" customFormat="1">
      <c r="A241" s="13"/>
      <c r="B241" s="239"/>
      <c r="C241" s="240"/>
      <c r="D241" s="221" t="s">
        <v>293</v>
      </c>
      <c r="E241" s="241" t="s">
        <v>19</v>
      </c>
      <c r="F241" s="242" t="s">
        <v>1430</v>
      </c>
      <c r="G241" s="240"/>
      <c r="H241" s="243">
        <v>2.1099999999999999</v>
      </c>
      <c r="I241" s="244"/>
      <c r="J241" s="240"/>
      <c r="K241" s="240"/>
      <c r="L241" s="245"/>
      <c r="M241" s="246"/>
      <c r="N241" s="247"/>
      <c r="O241" s="247"/>
      <c r="P241" s="247"/>
      <c r="Q241" s="247"/>
      <c r="R241" s="247"/>
      <c r="S241" s="247"/>
      <c r="T241" s="248"/>
      <c r="U241" s="13"/>
      <c r="V241" s="13"/>
      <c r="W241" s="13"/>
      <c r="X241" s="13"/>
      <c r="Y241" s="13"/>
      <c r="Z241" s="13"/>
      <c r="AA241" s="13"/>
      <c r="AB241" s="13"/>
      <c r="AC241" s="13"/>
      <c r="AD241" s="13"/>
      <c r="AE241" s="13"/>
      <c r="AT241" s="249" t="s">
        <v>293</v>
      </c>
      <c r="AU241" s="249" t="s">
        <v>84</v>
      </c>
      <c r="AV241" s="13" t="s">
        <v>84</v>
      </c>
      <c r="AW241" s="13" t="s">
        <v>37</v>
      </c>
      <c r="AX241" s="13" t="s">
        <v>75</v>
      </c>
      <c r="AY241" s="249" t="s">
        <v>207</v>
      </c>
    </row>
    <row r="242" s="13" customFormat="1">
      <c r="A242" s="13"/>
      <c r="B242" s="239"/>
      <c r="C242" s="240"/>
      <c r="D242" s="221" t="s">
        <v>293</v>
      </c>
      <c r="E242" s="241" t="s">
        <v>19</v>
      </c>
      <c r="F242" s="242" t="s">
        <v>1431</v>
      </c>
      <c r="G242" s="240"/>
      <c r="H242" s="243">
        <v>0.51500000000000001</v>
      </c>
      <c r="I242" s="244"/>
      <c r="J242" s="240"/>
      <c r="K242" s="240"/>
      <c r="L242" s="245"/>
      <c r="M242" s="246"/>
      <c r="N242" s="247"/>
      <c r="O242" s="247"/>
      <c r="P242" s="247"/>
      <c r="Q242" s="247"/>
      <c r="R242" s="247"/>
      <c r="S242" s="247"/>
      <c r="T242" s="248"/>
      <c r="U242" s="13"/>
      <c r="V242" s="13"/>
      <c r="W242" s="13"/>
      <c r="X242" s="13"/>
      <c r="Y242" s="13"/>
      <c r="Z242" s="13"/>
      <c r="AA242" s="13"/>
      <c r="AB242" s="13"/>
      <c r="AC242" s="13"/>
      <c r="AD242" s="13"/>
      <c r="AE242" s="13"/>
      <c r="AT242" s="249" t="s">
        <v>293</v>
      </c>
      <c r="AU242" s="249" t="s">
        <v>84</v>
      </c>
      <c r="AV242" s="13" t="s">
        <v>84</v>
      </c>
      <c r="AW242" s="13" t="s">
        <v>37</v>
      </c>
      <c r="AX242" s="13" t="s">
        <v>75</v>
      </c>
      <c r="AY242" s="249" t="s">
        <v>207</v>
      </c>
    </row>
    <row r="243" s="13" customFormat="1">
      <c r="A243" s="13"/>
      <c r="B243" s="239"/>
      <c r="C243" s="240"/>
      <c r="D243" s="221" t="s">
        <v>293</v>
      </c>
      <c r="E243" s="241" t="s">
        <v>19</v>
      </c>
      <c r="F243" s="242" t="s">
        <v>1432</v>
      </c>
      <c r="G243" s="240"/>
      <c r="H243" s="243">
        <v>0.39900000000000002</v>
      </c>
      <c r="I243" s="244"/>
      <c r="J243" s="240"/>
      <c r="K243" s="240"/>
      <c r="L243" s="245"/>
      <c r="M243" s="246"/>
      <c r="N243" s="247"/>
      <c r="O243" s="247"/>
      <c r="P243" s="247"/>
      <c r="Q243" s="247"/>
      <c r="R243" s="247"/>
      <c r="S243" s="247"/>
      <c r="T243" s="248"/>
      <c r="U243" s="13"/>
      <c r="V243" s="13"/>
      <c r="W243" s="13"/>
      <c r="X243" s="13"/>
      <c r="Y243" s="13"/>
      <c r="Z243" s="13"/>
      <c r="AA243" s="13"/>
      <c r="AB243" s="13"/>
      <c r="AC243" s="13"/>
      <c r="AD243" s="13"/>
      <c r="AE243" s="13"/>
      <c r="AT243" s="249" t="s">
        <v>293</v>
      </c>
      <c r="AU243" s="249" t="s">
        <v>84</v>
      </c>
      <c r="AV243" s="13" t="s">
        <v>84</v>
      </c>
      <c r="AW243" s="13" t="s">
        <v>37</v>
      </c>
      <c r="AX243" s="13" t="s">
        <v>75</v>
      </c>
      <c r="AY243" s="249" t="s">
        <v>207</v>
      </c>
    </row>
    <row r="244" s="13" customFormat="1">
      <c r="A244" s="13"/>
      <c r="B244" s="239"/>
      <c r="C244" s="240"/>
      <c r="D244" s="221" t="s">
        <v>293</v>
      </c>
      <c r="E244" s="241" t="s">
        <v>19</v>
      </c>
      <c r="F244" s="242" t="s">
        <v>1433</v>
      </c>
      <c r="G244" s="240"/>
      <c r="H244" s="243">
        <v>1.141</v>
      </c>
      <c r="I244" s="244"/>
      <c r="J244" s="240"/>
      <c r="K244" s="240"/>
      <c r="L244" s="245"/>
      <c r="M244" s="246"/>
      <c r="N244" s="247"/>
      <c r="O244" s="247"/>
      <c r="P244" s="247"/>
      <c r="Q244" s="247"/>
      <c r="R244" s="247"/>
      <c r="S244" s="247"/>
      <c r="T244" s="248"/>
      <c r="U244" s="13"/>
      <c r="V244" s="13"/>
      <c r="W244" s="13"/>
      <c r="X244" s="13"/>
      <c r="Y244" s="13"/>
      <c r="Z244" s="13"/>
      <c r="AA244" s="13"/>
      <c r="AB244" s="13"/>
      <c r="AC244" s="13"/>
      <c r="AD244" s="13"/>
      <c r="AE244" s="13"/>
      <c r="AT244" s="249" t="s">
        <v>293</v>
      </c>
      <c r="AU244" s="249" t="s">
        <v>84</v>
      </c>
      <c r="AV244" s="13" t="s">
        <v>84</v>
      </c>
      <c r="AW244" s="13" t="s">
        <v>37</v>
      </c>
      <c r="AX244" s="13" t="s">
        <v>75</v>
      </c>
      <c r="AY244" s="249" t="s">
        <v>207</v>
      </c>
    </row>
    <row r="245" s="13" customFormat="1">
      <c r="A245" s="13"/>
      <c r="B245" s="239"/>
      <c r="C245" s="240"/>
      <c r="D245" s="221" t="s">
        <v>293</v>
      </c>
      <c r="E245" s="241" t="s">
        <v>19</v>
      </c>
      <c r="F245" s="242" t="s">
        <v>1434</v>
      </c>
      <c r="G245" s="240"/>
      <c r="H245" s="243">
        <v>0.254</v>
      </c>
      <c r="I245" s="244"/>
      <c r="J245" s="240"/>
      <c r="K245" s="240"/>
      <c r="L245" s="245"/>
      <c r="M245" s="246"/>
      <c r="N245" s="247"/>
      <c r="O245" s="247"/>
      <c r="P245" s="247"/>
      <c r="Q245" s="247"/>
      <c r="R245" s="247"/>
      <c r="S245" s="247"/>
      <c r="T245" s="248"/>
      <c r="U245" s="13"/>
      <c r="V245" s="13"/>
      <c r="W245" s="13"/>
      <c r="X245" s="13"/>
      <c r="Y245" s="13"/>
      <c r="Z245" s="13"/>
      <c r="AA245" s="13"/>
      <c r="AB245" s="13"/>
      <c r="AC245" s="13"/>
      <c r="AD245" s="13"/>
      <c r="AE245" s="13"/>
      <c r="AT245" s="249" t="s">
        <v>293</v>
      </c>
      <c r="AU245" s="249" t="s">
        <v>84</v>
      </c>
      <c r="AV245" s="13" t="s">
        <v>84</v>
      </c>
      <c r="AW245" s="13" t="s">
        <v>37</v>
      </c>
      <c r="AX245" s="13" t="s">
        <v>75</v>
      </c>
      <c r="AY245" s="249" t="s">
        <v>207</v>
      </c>
    </row>
    <row r="246" s="13" customFormat="1">
      <c r="A246" s="13"/>
      <c r="B246" s="239"/>
      <c r="C246" s="240"/>
      <c r="D246" s="221" t="s">
        <v>293</v>
      </c>
      <c r="E246" s="241" t="s">
        <v>19</v>
      </c>
      <c r="F246" s="242" t="s">
        <v>1435</v>
      </c>
      <c r="G246" s="240"/>
      <c r="H246" s="243">
        <v>0.35099999999999998</v>
      </c>
      <c r="I246" s="244"/>
      <c r="J246" s="240"/>
      <c r="K246" s="240"/>
      <c r="L246" s="245"/>
      <c r="M246" s="246"/>
      <c r="N246" s="247"/>
      <c r="O246" s="247"/>
      <c r="P246" s="247"/>
      <c r="Q246" s="247"/>
      <c r="R246" s="247"/>
      <c r="S246" s="247"/>
      <c r="T246" s="248"/>
      <c r="U246" s="13"/>
      <c r="V246" s="13"/>
      <c r="W246" s="13"/>
      <c r="X246" s="13"/>
      <c r="Y246" s="13"/>
      <c r="Z246" s="13"/>
      <c r="AA246" s="13"/>
      <c r="AB246" s="13"/>
      <c r="AC246" s="13"/>
      <c r="AD246" s="13"/>
      <c r="AE246" s="13"/>
      <c r="AT246" s="249" t="s">
        <v>293</v>
      </c>
      <c r="AU246" s="249" t="s">
        <v>84</v>
      </c>
      <c r="AV246" s="13" t="s">
        <v>84</v>
      </c>
      <c r="AW246" s="13" t="s">
        <v>37</v>
      </c>
      <c r="AX246" s="13" t="s">
        <v>75</v>
      </c>
      <c r="AY246" s="249" t="s">
        <v>207</v>
      </c>
    </row>
    <row r="247" s="13" customFormat="1">
      <c r="A247" s="13"/>
      <c r="B247" s="239"/>
      <c r="C247" s="240"/>
      <c r="D247" s="221" t="s">
        <v>293</v>
      </c>
      <c r="E247" s="241" t="s">
        <v>19</v>
      </c>
      <c r="F247" s="242" t="s">
        <v>1436</v>
      </c>
      <c r="G247" s="240"/>
      <c r="H247" s="243">
        <v>2.5099999999999998</v>
      </c>
      <c r="I247" s="244"/>
      <c r="J247" s="240"/>
      <c r="K247" s="240"/>
      <c r="L247" s="245"/>
      <c r="M247" s="246"/>
      <c r="N247" s="247"/>
      <c r="O247" s="247"/>
      <c r="P247" s="247"/>
      <c r="Q247" s="247"/>
      <c r="R247" s="247"/>
      <c r="S247" s="247"/>
      <c r="T247" s="248"/>
      <c r="U247" s="13"/>
      <c r="V247" s="13"/>
      <c r="W247" s="13"/>
      <c r="X247" s="13"/>
      <c r="Y247" s="13"/>
      <c r="Z247" s="13"/>
      <c r="AA247" s="13"/>
      <c r="AB247" s="13"/>
      <c r="AC247" s="13"/>
      <c r="AD247" s="13"/>
      <c r="AE247" s="13"/>
      <c r="AT247" s="249" t="s">
        <v>293</v>
      </c>
      <c r="AU247" s="249" t="s">
        <v>84</v>
      </c>
      <c r="AV247" s="13" t="s">
        <v>84</v>
      </c>
      <c r="AW247" s="13" t="s">
        <v>37</v>
      </c>
      <c r="AX247" s="13" t="s">
        <v>75</v>
      </c>
      <c r="AY247" s="249" t="s">
        <v>207</v>
      </c>
    </row>
    <row r="248" s="13" customFormat="1">
      <c r="A248" s="13"/>
      <c r="B248" s="239"/>
      <c r="C248" s="240"/>
      <c r="D248" s="221" t="s">
        <v>293</v>
      </c>
      <c r="E248" s="241" t="s">
        <v>19</v>
      </c>
      <c r="F248" s="242" t="s">
        <v>1437</v>
      </c>
      <c r="G248" s="240"/>
      <c r="H248" s="243">
        <v>1.27</v>
      </c>
      <c r="I248" s="244"/>
      <c r="J248" s="240"/>
      <c r="K248" s="240"/>
      <c r="L248" s="245"/>
      <c r="M248" s="246"/>
      <c r="N248" s="247"/>
      <c r="O248" s="247"/>
      <c r="P248" s="247"/>
      <c r="Q248" s="247"/>
      <c r="R248" s="247"/>
      <c r="S248" s="247"/>
      <c r="T248" s="248"/>
      <c r="U248" s="13"/>
      <c r="V248" s="13"/>
      <c r="W248" s="13"/>
      <c r="X248" s="13"/>
      <c r="Y248" s="13"/>
      <c r="Z248" s="13"/>
      <c r="AA248" s="13"/>
      <c r="AB248" s="13"/>
      <c r="AC248" s="13"/>
      <c r="AD248" s="13"/>
      <c r="AE248" s="13"/>
      <c r="AT248" s="249" t="s">
        <v>293</v>
      </c>
      <c r="AU248" s="249" t="s">
        <v>84</v>
      </c>
      <c r="AV248" s="13" t="s">
        <v>84</v>
      </c>
      <c r="AW248" s="13" t="s">
        <v>37</v>
      </c>
      <c r="AX248" s="13" t="s">
        <v>75</v>
      </c>
      <c r="AY248" s="249" t="s">
        <v>207</v>
      </c>
    </row>
    <row r="249" s="13" customFormat="1">
      <c r="A249" s="13"/>
      <c r="B249" s="239"/>
      <c r="C249" s="240"/>
      <c r="D249" s="221" t="s">
        <v>293</v>
      </c>
      <c r="E249" s="241" t="s">
        <v>19</v>
      </c>
      <c r="F249" s="242" t="s">
        <v>1438</v>
      </c>
      <c r="G249" s="240"/>
      <c r="H249" s="243">
        <v>0.35099999999999998</v>
      </c>
      <c r="I249" s="244"/>
      <c r="J249" s="240"/>
      <c r="K249" s="240"/>
      <c r="L249" s="245"/>
      <c r="M249" s="246"/>
      <c r="N249" s="247"/>
      <c r="O249" s="247"/>
      <c r="P249" s="247"/>
      <c r="Q249" s="247"/>
      <c r="R249" s="247"/>
      <c r="S249" s="247"/>
      <c r="T249" s="248"/>
      <c r="U249" s="13"/>
      <c r="V249" s="13"/>
      <c r="W249" s="13"/>
      <c r="X249" s="13"/>
      <c r="Y249" s="13"/>
      <c r="Z249" s="13"/>
      <c r="AA249" s="13"/>
      <c r="AB249" s="13"/>
      <c r="AC249" s="13"/>
      <c r="AD249" s="13"/>
      <c r="AE249" s="13"/>
      <c r="AT249" s="249" t="s">
        <v>293</v>
      </c>
      <c r="AU249" s="249" t="s">
        <v>84</v>
      </c>
      <c r="AV249" s="13" t="s">
        <v>84</v>
      </c>
      <c r="AW249" s="13" t="s">
        <v>37</v>
      </c>
      <c r="AX249" s="13" t="s">
        <v>75</v>
      </c>
      <c r="AY249" s="249" t="s">
        <v>207</v>
      </c>
    </row>
    <row r="250" s="15" customFormat="1">
      <c r="A250" s="15"/>
      <c r="B250" s="270"/>
      <c r="C250" s="271"/>
      <c r="D250" s="221" t="s">
        <v>293</v>
      </c>
      <c r="E250" s="272" t="s">
        <v>19</v>
      </c>
      <c r="F250" s="273" t="s">
        <v>344</v>
      </c>
      <c r="G250" s="271"/>
      <c r="H250" s="274">
        <v>16.582000000000001</v>
      </c>
      <c r="I250" s="275"/>
      <c r="J250" s="271"/>
      <c r="K250" s="271"/>
      <c r="L250" s="276"/>
      <c r="M250" s="277"/>
      <c r="N250" s="278"/>
      <c r="O250" s="278"/>
      <c r="P250" s="278"/>
      <c r="Q250" s="278"/>
      <c r="R250" s="278"/>
      <c r="S250" s="278"/>
      <c r="T250" s="279"/>
      <c r="U250" s="15"/>
      <c r="V250" s="15"/>
      <c r="W250" s="15"/>
      <c r="X250" s="15"/>
      <c r="Y250" s="15"/>
      <c r="Z250" s="15"/>
      <c r="AA250" s="15"/>
      <c r="AB250" s="15"/>
      <c r="AC250" s="15"/>
      <c r="AD250" s="15"/>
      <c r="AE250" s="15"/>
      <c r="AT250" s="280" t="s">
        <v>293</v>
      </c>
      <c r="AU250" s="280" t="s">
        <v>84</v>
      </c>
      <c r="AV250" s="15" t="s">
        <v>225</v>
      </c>
      <c r="AW250" s="15" t="s">
        <v>37</v>
      </c>
      <c r="AX250" s="15" t="s">
        <v>82</v>
      </c>
      <c r="AY250" s="280" t="s">
        <v>207</v>
      </c>
    </row>
    <row r="251" s="2" customFormat="1" ht="14.4" customHeight="1">
      <c r="A251" s="40"/>
      <c r="B251" s="41"/>
      <c r="C251" s="208" t="s">
        <v>394</v>
      </c>
      <c r="D251" s="208" t="s">
        <v>208</v>
      </c>
      <c r="E251" s="209" t="s">
        <v>1439</v>
      </c>
      <c r="F251" s="210" t="s">
        <v>1440</v>
      </c>
      <c r="G251" s="211" t="s">
        <v>281</v>
      </c>
      <c r="H251" s="212">
        <v>64.838999999999999</v>
      </c>
      <c r="I251" s="213"/>
      <c r="J251" s="214">
        <f>ROUND(I251*H251,2)</f>
        <v>0</v>
      </c>
      <c r="K251" s="210" t="s">
        <v>212</v>
      </c>
      <c r="L251" s="46"/>
      <c r="M251" s="215" t="s">
        <v>19</v>
      </c>
      <c r="N251" s="216" t="s">
        <v>46</v>
      </c>
      <c r="O251" s="86"/>
      <c r="P251" s="217">
        <f>O251*H251</f>
        <v>0</v>
      </c>
      <c r="Q251" s="217">
        <v>0.0057646399999999997</v>
      </c>
      <c r="R251" s="217">
        <f>Q251*H251</f>
        <v>0.37377349295999995</v>
      </c>
      <c r="S251" s="217">
        <v>0</v>
      </c>
      <c r="T251" s="218">
        <f>S251*H251</f>
        <v>0</v>
      </c>
      <c r="U251" s="40"/>
      <c r="V251" s="40"/>
      <c r="W251" s="40"/>
      <c r="X251" s="40"/>
      <c r="Y251" s="40"/>
      <c r="Z251" s="40"/>
      <c r="AA251" s="40"/>
      <c r="AB251" s="40"/>
      <c r="AC251" s="40"/>
      <c r="AD251" s="40"/>
      <c r="AE251" s="40"/>
      <c r="AR251" s="219" t="s">
        <v>225</v>
      </c>
      <c r="AT251" s="219" t="s">
        <v>208</v>
      </c>
      <c r="AU251" s="219" t="s">
        <v>84</v>
      </c>
      <c r="AY251" s="19" t="s">
        <v>207</v>
      </c>
      <c r="BE251" s="220">
        <f>IF(N251="základní",J251,0)</f>
        <v>0</v>
      </c>
      <c r="BF251" s="220">
        <f>IF(N251="snížená",J251,0)</f>
        <v>0</v>
      </c>
      <c r="BG251" s="220">
        <f>IF(N251="zákl. přenesená",J251,0)</f>
        <v>0</v>
      </c>
      <c r="BH251" s="220">
        <f>IF(N251="sníž. přenesená",J251,0)</f>
        <v>0</v>
      </c>
      <c r="BI251" s="220">
        <f>IF(N251="nulová",J251,0)</f>
        <v>0</v>
      </c>
      <c r="BJ251" s="19" t="s">
        <v>82</v>
      </c>
      <c r="BK251" s="220">
        <f>ROUND(I251*H251,2)</f>
        <v>0</v>
      </c>
      <c r="BL251" s="19" t="s">
        <v>225</v>
      </c>
      <c r="BM251" s="219" t="s">
        <v>1441</v>
      </c>
    </row>
    <row r="252" s="14" customFormat="1">
      <c r="A252" s="14"/>
      <c r="B252" s="250"/>
      <c r="C252" s="251"/>
      <c r="D252" s="221" t="s">
        <v>293</v>
      </c>
      <c r="E252" s="252" t="s">
        <v>19</v>
      </c>
      <c r="F252" s="253" t="s">
        <v>1319</v>
      </c>
      <c r="G252" s="251"/>
      <c r="H252" s="252" t="s">
        <v>19</v>
      </c>
      <c r="I252" s="254"/>
      <c r="J252" s="251"/>
      <c r="K252" s="251"/>
      <c r="L252" s="255"/>
      <c r="M252" s="256"/>
      <c r="N252" s="257"/>
      <c r="O252" s="257"/>
      <c r="P252" s="257"/>
      <c r="Q252" s="257"/>
      <c r="R252" s="257"/>
      <c r="S252" s="257"/>
      <c r="T252" s="258"/>
      <c r="U252" s="14"/>
      <c r="V252" s="14"/>
      <c r="W252" s="14"/>
      <c r="X252" s="14"/>
      <c r="Y252" s="14"/>
      <c r="Z252" s="14"/>
      <c r="AA252" s="14"/>
      <c r="AB252" s="14"/>
      <c r="AC252" s="14"/>
      <c r="AD252" s="14"/>
      <c r="AE252" s="14"/>
      <c r="AT252" s="259" t="s">
        <v>293</v>
      </c>
      <c r="AU252" s="259" t="s">
        <v>84</v>
      </c>
      <c r="AV252" s="14" t="s">
        <v>82</v>
      </c>
      <c r="AW252" s="14" t="s">
        <v>37</v>
      </c>
      <c r="AX252" s="14" t="s">
        <v>75</v>
      </c>
      <c r="AY252" s="259" t="s">
        <v>207</v>
      </c>
    </row>
    <row r="253" s="13" customFormat="1">
      <c r="A253" s="13"/>
      <c r="B253" s="239"/>
      <c r="C253" s="240"/>
      <c r="D253" s="221" t="s">
        <v>293</v>
      </c>
      <c r="E253" s="241" t="s">
        <v>19</v>
      </c>
      <c r="F253" s="242" t="s">
        <v>1442</v>
      </c>
      <c r="G253" s="240"/>
      <c r="H253" s="243">
        <v>0.40600000000000003</v>
      </c>
      <c r="I253" s="244"/>
      <c r="J253" s="240"/>
      <c r="K253" s="240"/>
      <c r="L253" s="245"/>
      <c r="M253" s="246"/>
      <c r="N253" s="247"/>
      <c r="O253" s="247"/>
      <c r="P253" s="247"/>
      <c r="Q253" s="247"/>
      <c r="R253" s="247"/>
      <c r="S253" s="247"/>
      <c r="T253" s="248"/>
      <c r="U253" s="13"/>
      <c r="V253" s="13"/>
      <c r="W253" s="13"/>
      <c r="X253" s="13"/>
      <c r="Y253" s="13"/>
      <c r="Z253" s="13"/>
      <c r="AA253" s="13"/>
      <c r="AB253" s="13"/>
      <c r="AC253" s="13"/>
      <c r="AD253" s="13"/>
      <c r="AE253" s="13"/>
      <c r="AT253" s="249" t="s">
        <v>293</v>
      </c>
      <c r="AU253" s="249" t="s">
        <v>84</v>
      </c>
      <c r="AV253" s="13" t="s">
        <v>84</v>
      </c>
      <c r="AW253" s="13" t="s">
        <v>37</v>
      </c>
      <c r="AX253" s="13" t="s">
        <v>75</v>
      </c>
      <c r="AY253" s="249" t="s">
        <v>207</v>
      </c>
    </row>
    <row r="254" s="13" customFormat="1">
      <c r="A254" s="13"/>
      <c r="B254" s="239"/>
      <c r="C254" s="240"/>
      <c r="D254" s="221" t="s">
        <v>293</v>
      </c>
      <c r="E254" s="241" t="s">
        <v>19</v>
      </c>
      <c r="F254" s="242" t="s">
        <v>1443</v>
      </c>
      <c r="G254" s="240"/>
      <c r="H254" s="243">
        <v>4.9500000000000002</v>
      </c>
      <c r="I254" s="244"/>
      <c r="J254" s="240"/>
      <c r="K254" s="240"/>
      <c r="L254" s="245"/>
      <c r="M254" s="246"/>
      <c r="N254" s="247"/>
      <c r="O254" s="247"/>
      <c r="P254" s="247"/>
      <c r="Q254" s="247"/>
      <c r="R254" s="247"/>
      <c r="S254" s="247"/>
      <c r="T254" s="248"/>
      <c r="U254" s="13"/>
      <c r="V254" s="13"/>
      <c r="W254" s="13"/>
      <c r="X254" s="13"/>
      <c r="Y254" s="13"/>
      <c r="Z254" s="13"/>
      <c r="AA254" s="13"/>
      <c r="AB254" s="13"/>
      <c r="AC254" s="13"/>
      <c r="AD254" s="13"/>
      <c r="AE254" s="13"/>
      <c r="AT254" s="249" t="s">
        <v>293</v>
      </c>
      <c r="AU254" s="249" t="s">
        <v>84</v>
      </c>
      <c r="AV254" s="13" t="s">
        <v>84</v>
      </c>
      <c r="AW254" s="13" t="s">
        <v>37</v>
      </c>
      <c r="AX254" s="13" t="s">
        <v>75</v>
      </c>
      <c r="AY254" s="249" t="s">
        <v>207</v>
      </c>
    </row>
    <row r="255" s="13" customFormat="1">
      <c r="A255" s="13"/>
      <c r="B255" s="239"/>
      <c r="C255" s="240"/>
      <c r="D255" s="221" t="s">
        <v>293</v>
      </c>
      <c r="E255" s="241" t="s">
        <v>19</v>
      </c>
      <c r="F255" s="242" t="s">
        <v>1444</v>
      </c>
      <c r="G255" s="240"/>
      <c r="H255" s="243">
        <v>5.2350000000000003</v>
      </c>
      <c r="I255" s="244"/>
      <c r="J255" s="240"/>
      <c r="K255" s="240"/>
      <c r="L255" s="245"/>
      <c r="M255" s="246"/>
      <c r="N255" s="247"/>
      <c r="O255" s="247"/>
      <c r="P255" s="247"/>
      <c r="Q255" s="247"/>
      <c r="R255" s="247"/>
      <c r="S255" s="247"/>
      <c r="T255" s="248"/>
      <c r="U255" s="13"/>
      <c r="V255" s="13"/>
      <c r="W255" s="13"/>
      <c r="X255" s="13"/>
      <c r="Y255" s="13"/>
      <c r="Z255" s="13"/>
      <c r="AA255" s="13"/>
      <c r="AB255" s="13"/>
      <c r="AC255" s="13"/>
      <c r="AD255" s="13"/>
      <c r="AE255" s="13"/>
      <c r="AT255" s="249" t="s">
        <v>293</v>
      </c>
      <c r="AU255" s="249" t="s">
        <v>84</v>
      </c>
      <c r="AV255" s="13" t="s">
        <v>84</v>
      </c>
      <c r="AW255" s="13" t="s">
        <v>37</v>
      </c>
      <c r="AX255" s="13" t="s">
        <v>75</v>
      </c>
      <c r="AY255" s="249" t="s">
        <v>207</v>
      </c>
    </row>
    <row r="256" s="13" customFormat="1">
      <c r="A256" s="13"/>
      <c r="B256" s="239"/>
      <c r="C256" s="240"/>
      <c r="D256" s="221" t="s">
        <v>293</v>
      </c>
      <c r="E256" s="241" t="s">
        <v>19</v>
      </c>
      <c r="F256" s="242" t="s">
        <v>1445</v>
      </c>
      <c r="G256" s="240"/>
      <c r="H256" s="243">
        <v>2.4220000000000002</v>
      </c>
      <c r="I256" s="244"/>
      <c r="J256" s="240"/>
      <c r="K256" s="240"/>
      <c r="L256" s="245"/>
      <c r="M256" s="246"/>
      <c r="N256" s="247"/>
      <c r="O256" s="247"/>
      <c r="P256" s="247"/>
      <c r="Q256" s="247"/>
      <c r="R256" s="247"/>
      <c r="S256" s="247"/>
      <c r="T256" s="248"/>
      <c r="U256" s="13"/>
      <c r="V256" s="13"/>
      <c r="W256" s="13"/>
      <c r="X256" s="13"/>
      <c r="Y256" s="13"/>
      <c r="Z256" s="13"/>
      <c r="AA256" s="13"/>
      <c r="AB256" s="13"/>
      <c r="AC256" s="13"/>
      <c r="AD256" s="13"/>
      <c r="AE256" s="13"/>
      <c r="AT256" s="249" t="s">
        <v>293</v>
      </c>
      <c r="AU256" s="249" t="s">
        <v>84</v>
      </c>
      <c r="AV256" s="13" t="s">
        <v>84</v>
      </c>
      <c r="AW256" s="13" t="s">
        <v>37</v>
      </c>
      <c r="AX256" s="13" t="s">
        <v>75</v>
      </c>
      <c r="AY256" s="249" t="s">
        <v>207</v>
      </c>
    </row>
    <row r="257" s="13" customFormat="1">
      <c r="A257" s="13"/>
      <c r="B257" s="239"/>
      <c r="C257" s="240"/>
      <c r="D257" s="221" t="s">
        <v>293</v>
      </c>
      <c r="E257" s="241" t="s">
        <v>19</v>
      </c>
      <c r="F257" s="242" t="s">
        <v>1446</v>
      </c>
      <c r="G257" s="240"/>
      <c r="H257" s="243">
        <v>2.3050000000000002</v>
      </c>
      <c r="I257" s="244"/>
      <c r="J257" s="240"/>
      <c r="K257" s="240"/>
      <c r="L257" s="245"/>
      <c r="M257" s="246"/>
      <c r="N257" s="247"/>
      <c r="O257" s="247"/>
      <c r="P257" s="247"/>
      <c r="Q257" s="247"/>
      <c r="R257" s="247"/>
      <c r="S257" s="247"/>
      <c r="T257" s="248"/>
      <c r="U257" s="13"/>
      <c r="V257" s="13"/>
      <c r="W257" s="13"/>
      <c r="X257" s="13"/>
      <c r="Y257" s="13"/>
      <c r="Z257" s="13"/>
      <c r="AA257" s="13"/>
      <c r="AB257" s="13"/>
      <c r="AC257" s="13"/>
      <c r="AD257" s="13"/>
      <c r="AE257" s="13"/>
      <c r="AT257" s="249" t="s">
        <v>293</v>
      </c>
      <c r="AU257" s="249" t="s">
        <v>84</v>
      </c>
      <c r="AV257" s="13" t="s">
        <v>84</v>
      </c>
      <c r="AW257" s="13" t="s">
        <v>37</v>
      </c>
      <c r="AX257" s="13" t="s">
        <v>75</v>
      </c>
      <c r="AY257" s="249" t="s">
        <v>207</v>
      </c>
    </row>
    <row r="258" s="13" customFormat="1">
      <c r="A258" s="13"/>
      <c r="B258" s="239"/>
      <c r="C258" s="240"/>
      <c r="D258" s="221" t="s">
        <v>293</v>
      </c>
      <c r="E258" s="241" t="s">
        <v>19</v>
      </c>
      <c r="F258" s="242" t="s">
        <v>1447</v>
      </c>
      <c r="G258" s="240"/>
      <c r="H258" s="243">
        <v>2.0760000000000001</v>
      </c>
      <c r="I258" s="244"/>
      <c r="J258" s="240"/>
      <c r="K258" s="240"/>
      <c r="L258" s="245"/>
      <c r="M258" s="246"/>
      <c r="N258" s="247"/>
      <c r="O258" s="247"/>
      <c r="P258" s="247"/>
      <c r="Q258" s="247"/>
      <c r="R258" s="247"/>
      <c r="S258" s="247"/>
      <c r="T258" s="248"/>
      <c r="U258" s="13"/>
      <c r="V258" s="13"/>
      <c r="W258" s="13"/>
      <c r="X258" s="13"/>
      <c r="Y258" s="13"/>
      <c r="Z258" s="13"/>
      <c r="AA258" s="13"/>
      <c r="AB258" s="13"/>
      <c r="AC258" s="13"/>
      <c r="AD258" s="13"/>
      <c r="AE258" s="13"/>
      <c r="AT258" s="249" t="s">
        <v>293</v>
      </c>
      <c r="AU258" s="249" t="s">
        <v>84</v>
      </c>
      <c r="AV258" s="13" t="s">
        <v>84</v>
      </c>
      <c r="AW258" s="13" t="s">
        <v>37</v>
      </c>
      <c r="AX258" s="13" t="s">
        <v>75</v>
      </c>
      <c r="AY258" s="249" t="s">
        <v>207</v>
      </c>
    </row>
    <row r="259" s="13" customFormat="1">
      <c r="A259" s="13"/>
      <c r="B259" s="239"/>
      <c r="C259" s="240"/>
      <c r="D259" s="221" t="s">
        <v>293</v>
      </c>
      <c r="E259" s="241" t="s">
        <v>19</v>
      </c>
      <c r="F259" s="242" t="s">
        <v>1448</v>
      </c>
      <c r="G259" s="240"/>
      <c r="H259" s="243">
        <v>4.2990000000000004</v>
      </c>
      <c r="I259" s="244"/>
      <c r="J259" s="240"/>
      <c r="K259" s="240"/>
      <c r="L259" s="245"/>
      <c r="M259" s="246"/>
      <c r="N259" s="247"/>
      <c r="O259" s="247"/>
      <c r="P259" s="247"/>
      <c r="Q259" s="247"/>
      <c r="R259" s="247"/>
      <c r="S259" s="247"/>
      <c r="T259" s="248"/>
      <c r="U259" s="13"/>
      <c r="V259" s="13"/>
      <c r="W259" s="13"/>
      <c r="X259" s="13"/>
      <c r="Y259" s="13"/>
      <c r="Z259" s="13"/>
      <c r="AA259" s="13"/>
      <c r="AB259" s="13"/>
      <c r="AC259" s="13"/>
      <c r="AD259" s="13"/>
      <c r="AE259" s="13"/>
      <c r="AT259" s="249" t="s">
        <v>293</v>
      </c>
      <c r="AU259" s="249" t="s">
        <v>84</v>
      </c>
      <c r="AV259" s="13" t="s">
        <v>84</v>
      </c>
      <c r="AW259" s="13" t="s">
        <v>37</v>
      </c>
      <c r="AX259" s="13" t="s">
        <v>75</v>
      </c>
      <c r="AY259" s="249" t="s">
        <v>207</v>
      </c>
    </row>
    <row r="260" s="13" customFormat="1">
      <c r="A260" s="13"/>
      <c r="B260" s="239"/>
      <c r="C260" s="240"/>
      <c r="D260" s="221" t="s">
        <v>293</v>
      </c>
      <c r="E260" s="241" t="s">
        <v>19</v>
      </c>
      <c r="F260" s="242" t="s">
        <v>1449</v>
      </c>
      <c r="G260" s="240"/>
      <c r="H260" s="243">
        <v>2.0939999999999999</v>
      </c>
      <c r="I260" s="244"/>
      <c r="J260" s="240"/>
      <c r="K260" s="240"/>
      <c r="L260" s="245"/>
      <c r="M260" s="246"/>
      <c r="N260" s="247"/>
      <c r="O260" s="247"/>
      <c r="P260" s="247"/>
      <c r="Q260" s="247"/>
      <c r="R260" s="247"/>
      <c r="S260" s="247"/>
      <c r="T260" s="248"/>
      <c r="U260" s="13"/>
      <c r="V260" s="13"/>
      <c r="W260" s="13"/>
      <c r="X260" s="13"/>
      <c r="Y260" s="13"/>
      <c r="Z260" s="13"/>
      <c r="AA260" s="13"/>
      <c r="AB260" s="13"/>
      <c r="AC260" s="13"/>
      <c r="AD260" s="13"/>
      <c r="AE260" s="13"/>
      <c r="AT260" s="249" t="s">
        <v>293</v>
      </c>
      <c r="AU260" s="249" t="s">
        <v>84</v>
      </c>
      <c r="AV260" s="13" t="s">
        <v>84</v>
      </c>
      <c r="AW260" s="13" t="s">
        <v>37</v>
      </c>
      <c r="AX260" s="13" t="s">
        <v>75</v>
      </c>
      <c r="AY260" s="249" t="s">
        <v>207</v>
      </c>
    </row>
    <row r="261" s="13" customFormat="1">
      <c r="A261" s="13"/>
      <c r="B261" s="239"/>
      <c r="C261" s="240"/>
      <c r="D261" s="221" t="s">
        <v>293</v>
      </c>
      <c r="E261" s="241" t="s">
        <v>19</v>
      </c>
      <c r="F261" s="242" t="s">
        <v>1450</v>
      </c>
      <c r="G261" s="240"/>
      <c r="H261" s="243">
        <v>2.4889999999999999</v>
      </c>
      <c r="I261" s="244"/>
      <c r="J261" s="240"/>
      <c r="K261" s="240"/>
      <c r="L261" s="245"/>
      <c r="M261" s="246"/>
      <c r="N261" s="247"/>
      <c r="O261" s="247"/>
      <c r="P261" s="247"/>
      <c r="Q261" s="247"/>
      <c r="R261" s="247"/>
      <c r="S261" s="247"/>
      <c r="T261" s="248"/>
      <c r="U261" s="13"/>
      <c r="V261" s="13"/>
      <c r="W261" s="13"/>
      <c r="X261" s="13"/>
      <c r="Y261" s="13"/>
      <c r="Z261" s="13"/>
      <c r="AA261" s="13"/>
      <c r="AB261" s="13"/>
      <c r="AC261" s="13"/>
      <c r="AD261" s="13"/>
      <c r="AE261" s="13"/>
      <c r="AT261" s="249" t="s">
        <v>293</v>
      </c>
      <c r="AU261" s="249" t="s">
        <v>84</v>
      </c>
      <c r="AV261" s="13" t="s">
        <v>84</v>
      </c>
      <c r="AW261" s="13" t="s">
        <v>37</v>
      </c>
      <c r="AX261" s="13" t="s">
        <v>75</v>
      </c>
      <c r="AY261" s="249" t="s">
        <v>207</v>
      </c>
    </row>
    <row r="262" s="13" customFormat="1">
      <c r="A262" s="13"/>
      <c r="B262" s="239"/>
      <c r="C262" s="240"/>
      <c r="D262" s="221" t="s">
        <v>293</v>
      </c>
      <c r="E262" s="241" t="s">
        <v>19</v>
      </c>
      <c r="F262" s="242" t="s">
        <v>1451</v>
      </c>
      <c r="G262" s="240"/>
      <c r="H262" s="243">
        <v>4.3019999999999996</v>
      </c>
      <c r="I262" s="244"/>
      <c r="J262" s="240"/>
      <c r="K262" s="240"/>
      <c r="L262" s="245"/>
      <c r="M262" s="246"/>
      <c r="N262" s="247"/>
      <c r="O262" s="247"/>
      <c r="P262" s="247"/>
      <c r="Q262" s="247"/>
      <c r="R262" s="247"/>
      <c r="S262" s="247"/>
      <c r="T262" s="248"/>
      <c r="U262" s="13"/>
      <c r="V262" s="13"/>
      <c r="W262" s="13"/>
      <c r="X262" s="13"/>
      <c r="Y262" s="13"/>
      <c r="Z262" s="13"/>
      <c r="AA262" s="13"/>
      <c r="AB262" s="13"/>
      <c r="AC262" s="13"/>
      <c r="AD262" s="13"/>
      <c r="AE262" s="13"/>
      <c r="AT262" s="249" t="s">
        <v>293</v>
      </c>
      <c r="AU262" s="249" t="s">
        <v>84</v>
      </c>
      <c r="AV262" s="13" t="s">
        <v>84</v>
      </c>
      <c r="AW262" s="13" t="s">
        <v>37</v>
      </c>
      <c r="AX262" s="13" t="s">
        <v>75</v>
      </c>
      <c r="AY262" s="249" t="s">
        <v>207</v>
      </c>
    </row>
    <row r="263" s="13" customFormat="1">
      <c r="A263" s="13"/>
      <c r="B263" s="239"/>
      <c r="C263" s="240"/>
      <c r="D263" s="221" t="s">
        <v>293</v>
      </c>
      <c r="E263" s="241" t="s">
        <v>19</v>
      </c>
      <c r="F263" s="242" t="s">
        <v>1452</v>
      </c>
      <c r="G263" s="240"/>
      <c r="H263" s="243">
        <v>2.5019999999999998</v>
      </c>
      <c r="I263" s="244"/>
      <c r="J263" s="240"/>
      <c r="K263" s="240"/>
      <c r="L263" s="245"/>
      <c r="M263" s="246"/>
      <c r="N263" s="247"/>
      <c r="O263" s="247"/>
      <c r="P263" s="247"/>
      <c r="Q263" s="247"/>
      <c r="R263" s="247"/>
      <c r="S263" s="247"/>
      <c r="T263" s="248"/>
      <c r="U263" s="13"/>
      <c r="V263" s="13"/>
      <c r="W263" s="13"/>
      <c r="X263" s="13"/>
      <c r="Y263" s="13"/>
      <c r="Z263" s="13"/>
      <c r="AA263" s="13"/>
      <c r="AB263" s="13"/>
      <c r="AC263" s="13"/>
      <c r="AD263" s="13"/>
      <c r="AE263" s="13"/>
      <c r="AT263" s="249" t="s">
        <v>293</v>
      </c>
      <c r="AU263" s="249" t="s">
        <v>84</v>
      </c>
      <c r="AV263" s="13" t="s">
        <v>84</v>
      </c>
      <c r="AW263" s="13" t="s">
        <v>37</v>
      </c>
      <c r="AX263" s="13" t="s">
        <v>75</v>
      </c>
      <c r="AY263" s="249" t="s">
        <v>207</v>
      </c>
    </row>
    <row r="264" s="13" customFormat="1">
      <c r="A264" s="13"/>
      <c r="B264" s="239"/>
      <c r="C264" s="240"/>
      <c r="D264" s="221" t="s">
        <v>293</v>
      </c>
      <c r="E264" s="241" t="s">
        <v>19</v>
      </c>
      <c r="F264" s="242" t="s">
        <v>1453</v>
      </c>
      <c r="G264" s="240"/>
      <c r="H264" s="243">
        <v>5.0170000000000003</v>
      </c>
      <c r="I264" s="244"/>
      <c r="J264" s="240"/>
      <c r="K264" s="240"/>
      <c r="L264" s="245"/>
      <c r="M264" s="246"/>
      <c r="N264" s="247"/>
      <c r="O264" s="247"/>
      <c r="P264" s="247"/>
      <c r="Q264" s="247"/>
      <c r="R264" s="247"/>
      <c r="S264" s="247"/>
      <c r="T264" s="248"/>
      <c r="U264" s="13"/>
      <c r="V264" s="13"/>
      <c r="W264" s="13"/>
      <c r="X264" s="13"/>
      <c r="Y264" s="13"/>
      <c r="Z264" s="13"/>
      <c r="AA264" s="13"/>
      <c r="AB264" s="13"/>
      <c r="AC264" s="13"/>
      <c r="AD264" s="13"/>
      <c r="AE264" s="13"/>
      <c r="AT264" s="249" t="s">
        <v>293</v>
      </c>
      <c r="AU264" s="249" t="s">
        <v>84</v>
      </c>
      <c r="AV264" s="13" t="s">
        <v>84</v>
      </c>
      <c r="AW264" s="13" t="s">
        <v>37</v>
      </c>
      <c r="AX264" s="13" t="s">
        <v>75</v>
      </c>
      <c r="AY264" s="249" t="s">
        <v>207</v>
      </c>
    </row>
    <row r="265" s="13" customFormat="1">
      <c r="A265" s="13"/>
      <c r="B265" s="239"/>
      <c r="C265" s="240"/>
      <c r="D265" s="221" t="s">
        <v>293</v>
      </c>
      <c r="E265" s="241" t="s">
        <v>19</v>
      </c>
      <c r="F265" s="242" t="s">
        <v>1454</v>
      </c>
      <c r="G265" s="240"/>
      <c r="H265" s="243">
        <v>1.69</v>
      </c>
      <c r="I265" s="244"/>
      <c r="J265" s="240"/>
      <c r="K265" s="240"/>
      <c r="L265" s="245"/>
      <c r="M265" s="246"/>
      <c r="N265" s="247"/>
      <c r="O265" s="247"/>
      <c r="P265" s="247"/>
      <c r="Q265" s="247"/>
      <c r="R265" s="247"/>
      <c r="S265" s="247"/>
      <c r="T265" s="248"/>
      <c r="U265" s="13"/>
      <c r="V265" s="13"/>
      <c r="W265" s="13"/>
      <c r="X265" s="13"/>
      <c r="Y265" s="13"/>
      <c r="Z265" s="13"/>
      <c r="AA265" s="13"/>
      <c r="AB265" s="13"/>
      <c r="AC265" s="13"/>
      <c r="AD265" s="13"/>
      <c r="AE265" s="13"/>
      <c r="AT265" s="249" t="s">
        <v>293</v>
      </c>
      <c r="AU265" s="249" t="s">
        <v>84</v>
      </c>
      <c r="AV265" s="13" t="s">
        <v>84</v>
      </c>
      <c r="AW265" s="13" t="s">
        <v>37</v>
      </c>
      <c r="AX265" s="13" t="s">
        <v>75</v>
      </c>
      <c r="AY265" s="249" t="s">
        <v>207</v>
      </c>
    </row>
    <row r="266" s="13" customFormat="1">
      <c r="A266" s="13"/>
      <c r="B266" s="239"/>
      <c r="C266" s="240"/>
      <c r="D266" s="221" t="s">
        <v>293</v>
      </c>
      <c r="E266" s="241" t="s">
        <v>19</v>
      </c>
      <c r="F266" s="242" t="s">
        <v>1455</v>
      </c>
      <c r="G266" s="240"/>
      <c r="H266" s="243">
        <v>1.972</v>
      </c>
      <c r="I266" s="244"/>
      <c r="J266" s="240"/>
      <c r="K266" s="240"/>
      <c r="L266" s="245"/>
      <c r="M266" s="246"/>
      <c r="N266" s="247"/>
      <c r="O266" s="247"/>
      <c r="P266" s="247"/>
      <c r="Q266" s="247"/>
      <c r="R266" s="247"/>
      <c r="S266" s="247"/>
      <c r="T266" s="248"/>
      <c r="U266" s="13"/>
      <c r="V266" s="13"/>
      <c r="W266" s="13"/>
      <c r="X266" s="13"/>
      <c r="Y266" s="13"/>
      <c r="Z266" s="13"/>
      <c r="AA266" s="13"/>
      <c r="AB266" s="13"/>
      <c r="AC266" s="13"/>
      <c r="AD266" s="13"/>
      <c r="AE266" s="13"/>
      <c r="AT266" s="249" t="s">
        <v>293</v>
      </c>
      <c r="AU266" s="249" t="s">
        <v>84</v>
      </c>
      <c r="AV266" s="13" t="s">
        <v>84</v>
      </c>
      <c r="AW266" s="13" t="s">
        <v>37</v>
      </c>
      <c r="AX266" s="13" t="s">
        <v>75</v>
      </c>
      <c r="AY266" s="249" t="s">
        <v>207</v>
      </c>
    </row>
    <row r="267" s="13" customFormat="1">
      <c r="A267" s="13"/>
      <c r="B267" s="239"/>
      <c r="C267" s="240"/>
      <c r="D267" s="221" t="s">
        <v>293</v>
      </c>
      <c r="E267" s="241" t="s">
        <v>19</v>
      </c>
      <c r="F267" s="242" t="s">
        <v>1456</v>
      </c>
      <c r="G267" s="240"/>
      <c r="H267" s="243">
        <v>2.3650000000000002</v>
      </c>
      <c r="I267" s="244"/>
      <c r="J267" s="240"/>
      <c r="K267" s="240"/>
      <c r="L267" s="245"/>
      <c r="M267" s="246"/>
      <c r="N267" s="247"/>
      <c r="O267" s="247"/>
      <c r="P267" s="247"/>
      <c r="Q267" s="247"/>
      <c r="R267" s="247"/>
      <c r="S267" s="247"/>
      <c r="T267" s="248"/>
      <c r="U267" s="13"/>
      <c r="V267" s="13"/>
      <c r="W267" s="13"/>
      <c r="X267" s="13"/>
      <c r="Y267" s="13"/>
      <c r="Z267" s="13"/>
      <c r="AA267" s="13"/>
      <c r="AB267" s="13"/>
      <c r="AC267" s="13"/>
      <c r="AD267" s="13"/>
      <c r="AE267" s="13"/>
      <c r="AT267" s="249" t="s">
        <v>293</v>
      </c>
      <c r="AU267" s="249" t="s">
        <v>84</v>
      </c>
      <c r="AV267" s="13" t="s">
        <v>84</v>
      </c>
      <c r="AW267" s="13" t="s">
        <v>37</v>
      </c>
      <c r="AX267" s="13" t="s">
        <v>75</v>
      </c>
      <c r="AY267" s="249" t="s">
        <v>207</v>
      </c>
    </row>
    <row r="268" s="13" customFormat="1">
      <c r="A268" s="13"/>
      <c r="B268" s="239"/>
      <c r="C268" s="240"/>
      <c r="D268" s="221" t="s">
        <v>293</v>
      </c>
      <c r="E268" s="241" t="s">
        <v>19</v>
      </c>
      <c r="F268" s="242" t="s">
        <v>1457</v>
      </c>
      <c r="G268" s="240"/>
      <c r="H268" s="243">
        <v>1.6930000000000001</v>
      </c>
      <c r="I268" s="244"/>
      <c r="J268" s="240"/>
      <c r="K268" s="240"/>
      <c r="L268" s="245"/>
      <c r="M268" s="246"/>
      <c r="N268" s="247"/>
      <c r="O268" s="247"/>
      <c r="P268" s="247"/>
      <c r="Q268" s="247"/>
      <c r="R268" s="247"/>
      <c r="S268" s="247"/>
      <c r="T268" s="248"/>
      <c r="U268" s="13"/>
      <c r="V268" s="13"/>
      <c r="W268" s="13"/>
      <c r="X268" s="13"/>
      <c r="Y268" s="13"/>
      <c r="Z268" s="13"/>
      <c r="AA268" s="13"/>
      <c r="AB268" s="13"/>
      <c r="AC268" s="13"/>
      <c r="AD268" s="13"/>
      <c r="AE268" s="13"/>
      <c r="AT268" s="249" t="s">
        <v>293</v>
      </c>
      <c r="AU268" s="249" t="s">
        <v>84</v>
      </c>
      <c r="AV268" s="13" t="s">
        <v>84</v>
      </c>
      <c r="AW268" s="13" t="s">
        <v>37</v>
      </c>
      <c r="AX268" s="13" t="s">
        <v>75</v>
      </c>
      <c r="AY268" s="249" t="s">
        <v>207</v>
      </c>
    </row>
    <row r="269" s="13" customFormat="1">
      <c r="A269" s="13"/>
      <c r="B269" s="239"/>
      <c r="C269" s="240"/>
      <c r="D269" s="221" t="s">
        <v>293</v>
      </c>
      <c r="E269" s="241" t="s">
        <v>19</v>
      </c>
      <c r="F269" s="242" t="s">
        <v>1458</v>
      </c>
      <c r="G269" s="240"/>
      <c r="H269" s="243">
        <v>2.3420000000000001</v>
      </c>
      <c r="I269" s="244"/>
      <c r="J269" s="240"/>
      <c r="K269" s="240"/>
      <c r="L269" s="245"/>
      <c r="M269" s="246"/>
      <c r="N269" s="247"/>
      <c r="O269" s="247"/>
      <c r="P269" s="247"/>
      <c r="Q269" s="247"/>
      <c r="R269" s="247"/>
      <c r="S269" s="247"/>
      <c r="T269" s="248"/>
      <c r="U269" s="13"/>
      <c r="V269" s="13"/>
      <c r="W269" s="13"/>
      <c r="X269" s="13"/>
      <c r="Y269" s="13"/>
      <c r="Z269" s="13"/>
      <c r="AA269" s="13"/>
      <c r="AB269" s="13"/>
      <c r="AC269" s="13"/>
      <c r="AD269" s="13"/>
      <c r="AE269" s="13"/>
      <c r="AT269" s="249" t="s">
        <v>293</v>
      </c>
      <c r="AU269" s="249" t="s">
        <v>84</v>
      </c>
      <c r="AV269" s="13" t="s">
        <v>84</v>
      </c>
      <c r="AW269" s="13" t="s">
        <v>37</v>
      </c>
      <c r="AX269" s="13" t="s">
        <v>75</v>
      </c>
      <c r="AY269" s="249" t="s">
        <v>207</v>
      </c>
    </row>
    <row r="270" s="13" customFormat="1">
      <c r="A270" s="13"/>
      <c r="B270" s="239"/>
      <c r="C270" s="240"/>
      <c r="D270" s="221" t="s">
        <v>293</v>
      </c>
      <c r="E270" s="241" t="s">
        <v>19</v>
      </c>
      <c r="F270" s="242" t="s">
        <v>1459</v>
      </c>
      <c r="G270" s="240"/>
      <c r="H270" s="243">
        <v>10.039999999999999</v>
      </c>
      <c r="I270" s="244"/>
      <c r="J270" s="240"/>
      <c r="K270" s="240"/>
      <c r="L270" s="245"/>
      <c r="M270" s="246"/>
      <c r="N270" s="247"/>
      <c r="O270" s="247"/>
      <c r="P270" s="247"/>
      <c r="Q270" s="247"/>
      <c r="R270" s="247"/>
      <c r="S270" s="247"/>
      <c r="T270" s="248"/>
      <c r="U270" s="13"/>
      <c r="V270" s="13"/>
      <c r="W270" s="13"/>
      <c r="X270" s="13"/>
      <c r="Y270" s="13"/>
      <c r="Z270" s="13"/>
      <c r="AA270" s="13"/>
      <c r="AB270" s="13"/>
      <c r="AC270" s="13"/>
      <c r="AD270" s="13"/>
      <c r="AE270" s="13"/>
      <c r="AT270" s="249" t="s">
        <v>293</v>
      </c>
      <c r="AU270" s="249" t="s">
        <v>84</v>
      </c>
      <c r="AV270" s="13" t="s">
        <v>84</v>
      </c>
      <c r="AW270" s="13" t="s">
        <v>37</v>
      </c>
      <c r="AX270" s="13" t="s">
        <v>75</v>
      </c>
      <c r="AY270" s="249" t="s">
        <v>207</v>
      </c>
    </row>
    <row r="271" s="13" customFormat="1">
      <c r="A271" s="13"/>
      <c r="B271" s="239"/>
      <c r="C271" s="240"/>
      <c r="D271" s="221" t="s">
        <v>293</v>
      </c>
      <c r="E271" s="241" t="s">
        <v>19</v>
      </c>
      <c r="F271" s="242" t="s">
        <v>1460</v>
      </c>
      <c r="G271" s="240"/>
      <c r="H271" s="243">
        <v>5.0800000000000001</v>
      </c>
      <c r="I271" s="244"/>
      <c r="J271" s="240"/>
      <c r="K271" s="240"/>
      <c r="L271" s="245"/>
      <c r="M271" s="246"/>
      <c r="N271" s="247"/>
      <c r="O271" s="247"/>
      <c r="P271" s="247"/>
      <c r="Q271" s="247"/>
      <c r="R271" s="247"/>
      <c r="S271" s="247"/>
      <c r="T271" s="248"/>
      <c r="U271" s="13"/>
      <c r="V271" s="13"/>
      <c r="W271" s="13"/>
      <c r="X271" s="13"/>
      <c r="Y271" s="13"/>
      <c r="Z271" s="13"/>
      <c r="AA271" s="13"/>
      <c r="AB271" s="13"/>
      <c r="AC271" s="13"/>
      <c r="AD271" s="13"/>
      <c r="AE271" s="13"/>
      <c r="AT271" s="249" t="s">
        <v>293</v>
      </c>
      <c r="AU271" s="249" t="s">
        <v>84</v>
      </c>
      <c r="AV271" s="13" t="s">
        <v>84</v>
      </c>
      <c r="AW271" s="13" t="s">
        <v>37</v>
      </c>
      <c r="AX271" s="13" t="s">
        <v>75</v>
      </c>
      <c r="AY271" s="249" t="s">
        <v>207</v>
      </c>
    </row>
    <row r="272" s="13" customFormat="1">
      <c r="A272" s="13"/>
      <c r="B272" s="239"/>
      <c r="C272" s="240"/>
      <c r="D272" s="221" t="s">
        <v>293</v>
      </c>
      <c r="E272" s="241" t="s">
        <v>19</v>
      </c>
      <c r="F272" s="242" t="s">
        <v>1461</v>
      </c>
      <c r="G272" s="240"/>
      <c r="H272" s="243">
        <v>1.5600000000000001</v>
      </c>
      <c r="I272" s="244"/>
      <c r="J272" s="240"/>
      <c r="K272" s="240"/>
      <c r="L272" s="245"/>
      <c r="M272" s="246"/>
      <c r="N272" s="247"/>
      <c r="O272" s="247"/>
      <c r="P272" s="247"/>
      <c r="Q272" s="247"/>
      <c r="R272" s="247"/>
      <c r="S272" s="247"/>
      <c r="T272" s="248"/>
      <c r="U272" s="13"/>
      <c r="V272" s="13"/>
      <c r="W272" s="13"/>
      <c r="X272" s="13"/>
      <c r="Y272" s="13"/>
      <c r="Z272" s="13"/>
      <c r="AA272" s="13"/>
      <c r="AB272" s="13"/>
      <c r="AC272" s="13"/>
      <c r="AD272" s="13"/>
      <c r="AE272" s="13"/>
      <c r="AT272" s="249" t="s">
        <v>293</v>
      </c>
      <c r="AU272" s="249" t="s">
        <v>84</v>
      </c>
      <c r="AV272" s="13" t="s">
        <v>84</v>
      </c>
      <c r="AW272" s="13" t="s">
        <v>37</v>
      </c>
      <c r="AX272" s="13" t="s">
        <v>75</v>
      </c>
      <c r="AY272" s="249" t="s">
        <v>207</v>
      </c>
    </row>
    <row r="273" s="15" customFormat="1">
      <c r="A273" s="15"/>
      <c r="B273" s="270"/>
      <c r="C273" s="271"/>
      <c r="D273" s="221" t="s">
        <v>293</v>
      </c>
      <c r="E273" s="272" t="s">
        <v>19</v>
      </c>
      <c r="F273" s="273" t="s">
        <v>344</v>
      </c>
      <c r="G273" s="271"/>
      <c r="H273" s="274">
        <v>64.838999999999999</v>
      </c>
      <c r="I273" s="275"/>
      <c r="J273" s="271"/>
      <c r="K273" s="271"/>
      <c r="L273" s="276"/>
      <c r="M273" s="277"/>
      <c r="N273" s="278"/>
      <c r="O273" s="278"/>
      <c r="P273" s="278"/>
      <c r="Q273" s="278"/>
      <c r="R273" s="278"/>
      <c r="S273" s="278"/>
      <c r="T273" s="279"/>
      <c r="U273" s="15"/>
      <c r="V273" s="15"/>
      <c r="W273" s="15"/>
      <c r="X273" s="15"/>
      <c r="Y273" s="15"/>
      <c r="Z273" s="15"/>
      <c r="AA273" s="15"/>
      <c r="AB273" s="15"/>
      <c r="AC273" s="15"/>
      <c r="AD273" s="15"/>
      <c r="AE273" s="15"/>
      <c r="AT273" s="280" t="s">
        <v>293</v>
      </c>
      <c r="AU273" s="280" t="s">
        <v>84</v>
      </c>
      <c r="AV273" s="15" t="s">
        <v>225</v>
      </c>
      <c r="AW273" s="15" t="s">
        <v>37</v>
      </c>
      <c r="AX273" s="15" t="s">
        <v>82</v>
      </c>
      <c r="AY273" s="280" t="s">
        <v>207</v>
      </c>
    </row>
    <row r="274" s="2" customFormat="1" ht="14.4" customHeight="1">
      <c r="A274" s="40"/>
      <c r="B274" s="41"/>
      <c r="C274" s="208" t="s">
        <v>400</v>
      </c>
      <c r="D274" s="208" t="s">
        <v>208</v>
      </c>
      <c r="E274" s="209" t="s">
        <v>1462</v>
      </c>
      <c r="F274" s="210" t="s">
        <v>1463</v>
      </c>
      <c r="G274" s="211" t="s">
        <v>281</v>
      </c>
      <c r="H274" s="212">
        <v>64.838999999999999</v>
      </c>
      <c r="I274" s="213"/>
      <c r="J274" s="214">
        <f>ROUND(I274*H274,2)</f>
        <v>0</v>
      </c>
      <c r="K274" s="210" t="s">
        <v>212</v>
      </c>
      <c r="L274" s="46"/>
      <c r="M274" s="215" t="s">
        <v>19</v>
      </c>
      <c r="N274" s="216" t="s">
        <v>46</v>
      </c>
      <c r="O274" s="86"/>
      <c r="P274" s="217">
        <f>O274*H274</f>
        <v>0</v>
      </c>
      <c r="Q274" s="217">
        <v>0</v>
      </c>
      <c r="R274" s="217">
        <f>Q274*H274</f>
        <v>0</v>
      </c>
      <c r="S274" s="217">
        <v>0</v>
      </c>
      <c r="T274" s="218">
        <f>S274*H274</f>
        <v>0</v>
      </c>
      <c r="U274" s="40"/>
      <c r="V274" s="40"/>
      <c r="W274" s="40"/>
      <c r="X274" s="40"/>
      <c r="Y274" s="40"/>
      <c r="Z274" s="40"/>
      <c r="AA274" s="40"/>
      <c r="AB274" s="40"/>
      <c r="AC274" s="40"/>
      <c r="AD274" s="40"/>
      <c r="AE274" s="40"/>
      <c r="AR274" s="219" t="s">
        <v>225</v>
      </c>
      <c r="AT274" s="219" t="s">
        <v>208</v>
      </c>
      <c r="AU274" s="219" t="s">
        <v>84</v>
      </c>
      <c r="AY274" s="19" t="s">
        <v>207</v>
      </c>
      <c r="BE274" s="220">
        <f>IF(N274="základní",J274,0)</f>
        <v>0</v>
      </c>
      <c r="BF274" s="220">
        <f>IF(N274="snížená",J274,0)</f>
        <v>0</v>
      </c>
      <c r="BG274" s="220">
        <f>IF(N274="zákl. přenesená",J274,0)</f>
        <v>0</v>
      </c>
      <c r="BH274" s="220">
        <f>IF(N274="sníž. přenesená",J274,0)</f>
        <v>0</v>
      </c>
      <c r="BI274" s="220">
        <f>IF(N274="nulová",J274,0)</f>
        <v>0</v>
      </c>
      <c r="BJ274" s="19" t="s">
        <v>82</v>
      </c>
      <c r="BK274" s="220">
        <f>ROUND(I274*H274,2)</f>
        <v>0</v>
      </c>
      <c r="BL274" s="19" t="s">
        <v>225</v>
      </c>
      <c r="BM274" s="219" t="s">
        <v>1464</v>
      </c>
    </row>
    <row r="275" s="2" customFormat="1" ht="14.4" customHeight="1">
      <c r="A275" s="40"/>
      <c r="B275" s="41"/>
      <c r="C275" s="208" t="s">
        <v>405</v>
      </c>
      <c r="D275" s="208" t="s">
        <v>208</v>
      </c>
      <c r="E275" s="209" t="s">
        <v>1465</v>
      </c>
      <c r="F275" s="210" t="s">
        <v>1466</v>
      </c>
      <c r="G275" s="211" t="s">
        <v>305</v>
      </c>
      <c r="H275" s="212">
        <v>1.492</v>
      </c>
      <c r="I275" s="213"/>
      <c r="J275" s="214">
        <f>ROUND(I275*H275,2)</f>
        <v>0</v>
      </c>
      <c r="K275" s="210" t="s">
        <v>212</v>
      </c>
      <c r="L275" s="46"/>
      <c r="M275" s="215" t="s">
        <v>19</v>
      </c>
      <c r="N275" s="216" t="s">
        <v>46</v>
      </c>
      <c r="O275" s="86"/>
      <c r="P275" s="217">
        <f>O275*H275</f>
        <v>0</v>
      </c>
      <c r="Q275" s="217">
        <v>1.0525581399999999</v>
      </c>
      <c r="R275" s="217">
        <f>Q275*H275</f>
        <v>1.5704167448799999</v>
      </c>
      <c r="S275" s="217">
        <v>0</v>
      </c>
      <c r="T275" s="218">
        <f>S275*H275</f>
        <v>0</v>
      </c>
      <c r="U275" s="40"/>
      <c r="V275" s="40"/>
      <c r="W275" s="40"/>
      <c r="X275" s="40"/>
      <c r="Y275" s="40"/>
      <c r="Z275" s="40"/>
      <c r="AA275" s="40"/>
      <c r="AB275" s="40"/>
      <c r="AC275" s="40"/>
      <c r="AD275" s="40"/>
      <c r="AE275" s="40"/>
      <c r="AR275" s="219" t="s">
        <v>225</v>
      </c>
      <c r="AT275" s="219" t="s">
        <v>208</v>
      </c>
      <c r="AU275" s="219" t="s">
        <v>84</v>
      </c>
      <c r="AY275" s="19" t="s">
        <v>207</v>
      </c>
      <c r="BE275" s="220">
        <f>IF(N275="základní",J275,0)</f>
        <v>0</v>
      </c>
      <c r="BF275" s="220">
        <f>IF(N275="snížená",J275,0)</f>
        <v>0</v>
      </c>
      <c r="BG275" s="220">
        <f>IF(N275="zákl. přenesená",J275,0)</f>
        <v>0</v>
      </c>
      <c r="BH275" s="220">
        <f>IF(N275="sníž. přenesená",J275,0)</f>
        <v>0</v>
      </c>
      <c r="BI275" s="220">
        <f>IF(N275="nulová",J275,0)</f>
        <v>0</v>
      </c>
      <c r="BJ275" s="19" t="s">
        <v>82</v>
      </c>
      <c r="BK275" s="220">
        <f>ROUND(I275*H275,2)</f>
        <v>0</v>
      </c>
      <c r="BL275" s="19" t="s">
        <v>225</v>
      </c>
      <c r="BM275" s="219" t="s">
        <v>1467</v>
      </c>
    </row>
    <row r="276" s="14" customFormat="1">
      <c r="A276" s="14"/>
      <c r="B276" s="250"/>
      <c r="C276" s="251"/>
      <c r="D276" s="221" t="s">
        <v>293</v>
      </c>
      <c r="E276" s="252" t="s">
        <v>19</v>
      </c>
      <c r="F276" s="253" t="s">
        <v>1468</v>
      </c>
      <c r="G276" s="251"/>
      <c r="H276" s="252" t="s">
        <v>19</v>
      </c>
      <c r="I276" s="254"/>
      <c r="J276" s="251"/>
      <c r="K276" s="251"/>
      <c r="L276" s="255"/>
      <c r="M276" s="256"/>
      <c r="N276" s="257"/>
      <c r="O276" s="257"/>
      <c r="P276" s="257"/>
      <c r="Q276" s="257"/>
      <c r="R276" s="257"/>
      <c r="S276" s="257"/>
      <c r="T276" s="258"/>
      <c r="U276" s="14"/>
      <c r="V276" s="14"/>
      <c r="W276" s="14"/>
      <c r="X276" s="14"/>
      <c r="Y276" s="14"/>
      <c r="Z276" s="14"/>
      <c r="AA276" s="14"/>
      <c r="AB276" s="14"/>
      <c r="AC276" s="14"/>
      <c r="AD276" s="14"/>
      <c r="AE276" s="14"/>
      <c r="AT276" s="259" t="s">
        <v>293</v>
      </c>
      <c r="AU276" s="259" t="s">
        <v>84</v>
      </c>
      <c r="AV276" s="14" t="s">
        <v>82</v>
      </c>
      <c r="AW276" s="14" t="s">
        <v>37</v>
      </c>
      <c r="AX276" s="14" t="s">
        <v>75</v>
      </c>
      <c r="AY276" s="259" t="s">
        <v>207</v>
      </c>
    </row>
    <row r="277" s="13" customFormat="1">
      <c r="A277" s="13"/>
      <c r="B277" s="239"/>
      <c r="C277" s="240"/>
      <c r="D277" s="221" t="s">
        <v>293</v>
      </c>
      <c r="E277" s="241" t="s">
        <v>19</v>
      </c>
      <c r="F277" s="242" t="s">
        <v>1469</v>
      </c>
      <c r="G277" s="240"/>
      <c r="H277" s="243">
        <v>1.492</v>
      </c>
      <c r="I277" s="244"/>
      <c r="J277" s="240"/>
      <c r="K277" s="240"/>
      <c r="L277" s="245"/>
      <c r="M277" s="246"/>
      <c r="N277" s="247"/>
      <c r="O277" s="247"/>
      <c r="P277" s="247"/>
      <c r="Q277" s="247"/>
      <c r="R277" s="247"/>
      <c r="S277" s="247"/>
      <c r="T277" s="248"/>
      <c r="U277" s="13"/>
      <c r="V277" s="13"/>
      <c r="W277" s="13"/>
      <c r="X277" s="13"/>
      <c r="Y277" s="13"/>
      <c r="Z277" s="13"/>
      <c r="AA277" s="13"/>
      <c r="AB277" s="13"/>
      <c r="AC277" s="13"/>
      <c r="AD277" s="13"/>
      <c r="AE277" s="13"/>
      <c r="AT277" s="249" t="s">
        <v>293</v>
      </c>
      <c r="AU277" s="249" t="s">
        <v>84</v>
      </c>
      <c r="AV277" s="13" t="s">
        <v>84</v>
      </c>
      <c r="AW277" s="13" t="s">
        <v>37</v>
      </c>
      <c r="AX277" s="13" t="s">
        <v>82</v>
      </c>
      <c r="AY277" s="249" t="s">
        <v>207</v>
      </c>
    </row>
    <row r="278" s="11" customFormat="1" ht="22.8" customHeight="1">
      <c r="A278" s="11"/>
      <c r="B278" s="194"/>
      <c r="C278" s="195"/>
      <c r="D278" s="196" t="s">
        <v>74</v>
      </c>
      <c r="E278" s="237" t="s">
        <v>1470</v>
      </c>
      <c r="F278" s="237" t="s">
        <v>1471</v>
      </c>
      <c r="G278" s="195"/>
      <c r="H278" s="195"/>
      <c r="I278" s="198"/>
      <c r="J278" s="238">
        <f>BK278</f>
        <v>0</v>
      </c>
      <c r="K278" s="195"/>
      <c r="L278" s="200"/>
      <c r="M278" s="201"/>
      <c r="N278" s="202"/>
      <c r="O278" s="202"/>
      <c r="P278" s="203">
        <f>SUM(P279:P425)</f>
        <v>0</v>
      </c>
      <c r="Q278" s="202"/>
      <c r="R278" s="203">
        <f>SUM(R279:R425)</f>
        <v>42.119772260000005</v>
      </c>
      <c r="S278" s="202"/>
      <c r="T278" s="204">
        <f>SUM(T279:T425)</f>
        <v>0.14446800000000001</v>
      </c>
      <c r="U278" s="11"/>
      <c r="V278" s="11"/>
      <c r="W278" s="11"/>
      <c r="X278" s="11"/>
      <c r="Y278" s="11"/>
      <c r="Z278" s="11"/>
      <c r="AA278" s="11"/>
      <c r="AB278" s="11"/>
      <c r="AC278" s="11"/>
      <c r="AD278" s="11"/>
      <c r="AE278" s="11"/>
      <c r="AR278" s="205" t="s">
        <v>82</v>
      </c>
      <c r="AT278" s="206" t="s">
        <v>74</v>
      </c>
      <c r="AU278" s="206" t="s">
        <v>82</v>
      </c>
      <c r="AY278" s="205" t="s">
        <v>207</v>
      </c>
      <c r="BK278" s="207">
        <f>SUM(BK279:BK425)</f>
        <v>0</v>
      </c>
    </row>
    <row r="279" s="2" customFormat="1" ht="24.15" customHeight="1">
      <c r="A279" s="40"/>
      <c r="B279" s="41"/>
      <c r="C279" s="208" t="s">
        <v>410</v>
      </c>
      <c r="D279" s="208" t="s">
        <v>208</v>
      </c>
      <c r="E279" s="209" t="s">
        <v>1472</v>
      </c>
      <c r="F279" s="210" t="s">
        <v>1473</v>
      </c>
      <c r="G279" s="211" t="s">
        <v>281</v>
      </c>
      <c r="H279" s="212">
        <v>42.689999999999998</v>
      </c>
      <c r="I279" s="213"/>
      <c r="J279" s="214">
        <f>ROUND(I279*H279,2)</f>
        <v>0</v>
      </c>
      <c r="K279" s="210" t="s">
        <v>212</v>
      </c>
      <c r="L279" s="46"/>
      <c r="M279" s="215" t="s">
        <v>19</v>
      </c>
      <c r="N279" s="216" t="s">
        <v>46</v>
      </c>
      <c r="O279" s="86"/>
      <c r="P279" s="217">
        <f>O279*H279</f>
        <v>0</v>
      </c>
      <c r="Q279" s="217">
        <v>0.0057000000000000002</v>
      </c>
      <c r="R279" s="217">
        <f>Q279*H279</f>
        <v>0.24333299999999999</v>
      </c>
      <c r="S279" s="217">
        <v>0</v>
      </c>
      <c r="T279" s="218">
        <f>S279*H279</f>
        <v>0</v>
      </c>
      <c r="U279" s="40"/>
      <c r="V279" s="40"/>
      <c r="W279" s="40"/>
      <c r="X279" s="40"/>
      <c r="Y279" s="40"/>
      <c r="Z279" s="40"/>
      <c r="AA279" s="40"/>
      <c r="AB279" s="40"/>
      <c r="AC279" s="40"/>
      <c r="AD279" s="40"/>
      <c r="AE279" s="40"/>
      <c r="AR279" s="219" t="s">
        <v>225</v>
      </c>
      <c r="AT279" s="219" t="s">
        <v>208</v>
      </c>
      <c r="AU279" s="219" t="s">
        <v>84</v>
      </c>
      <c r="AY279" s="19" t="s">
        <v>207</v>
      </c>
      <c r="BE279" s="220">
        <f>IF(N279="základní",J279,0)</f>
        <v>0</v>
      </c>
      <c r="BF279" s="220">
        <f>IF(N279="snížená",J279,0)</f>
        <v>0</v>
      </c>
      <c r="BG279" s="220">
        <f>IF(N279="zákl. přenesená",J279,0)</f>
        <v>0</v>
      </c>
      <c r="BH279" s="220">
        <f>IF(N279="sníž. přenesená",J279,0)</f>
        <v>0</v>
      </c>
      <c r="BI279" s="220">
        <f>IF(N279="nulová",J279,0)</f>
        <v>0</v>
      </c>
      <c r="BJ279" s="19" t="s">
        <v>82</v>
      </c>
      <c r="BK279" s="220">
        <f>ROUND(I279*H279,2)</f>
        <v>0</v>
      </c>
      <c r="BL279" s="19" t="s">
        <v>225</v>
      </c>
      <c r="BM279" s="219" t="s">
        <v>1474</v>
      </c>
    </row>
    <row r="280" s="2" customFormat="1">
      <c r="A280" s="40"/>
      <c r="B280" s="41"/>
      <c r="C280" s="42"/>
      <c r="D280" s="221" t="s">
        <v>215</v>
      </c>
      <c r="E280" s="42"/>
      <c r="F280" s="222" t="s">
        <v>1475</v>
      </c>
      <c r="G280" s="42"/>
      <c r="H280" s="42"/>
      <c r="I280" s="223"/>
      <c r="J280" s="42"/>
      <c r="K280" s="42"/>
      <c r="L280" s="46"/>
      <c r="M280" s="224"/>
      <c r="N280" s="225"/>
      <c r="O280" s="86"/>
      <c r="P280" s="86"/>
      <c r="Q280" s="86"/>
      <c r="R280" s="86"/>
      <c r="S280" s="86"/>
      <c r="T280" s="87"/>
      <c r="U280" s="40"/>
      <c r="V280" s="40"/>
      <c r="W280" s="40"/>
      <c r="X280" s="40"/>
      <c r="Y280" s="40"/>
      <c r="Z280" s="40"/>
      <c r="AA280" s="40"/>
      <c r="AB280" s="40"/>
      <c r="AC280" s="40"/>
      <c r="AD280" s="40"/>
      <c r="AE280" s="40"/>
      <c r="AT280" s="19" t="s">
        <v>215</v>
      </c>
      <c r="AU280" s="19" t="s">
        <v>84</v>
      </c>
    </row>
    <row r="281" s="13" customFormat="1">
      <c r="A281" s="13"/>
      <c r="B281" s="239"/>
      <c r="C281" s="240"/>
      <c r="D281" s="221" t="s">
        <v>293</v>
      </c>
      <c r="E281" s="241" t="s">
        <v>19</v>
      </c>
      <c r="F281" s="242" t="s">
        <v>1476</v>
      </c>
      <c r="G281" s="240"/>
      <c r="H281" s="243">
        <v>3.5600000000000001</v>
      </c>
      <c r="I281" s="244"/>
      <c r="J281" s="240"/>
      <c r="K281" s="240"/>
      <c r="L281" s="245"/>
      <c r="M281" s="246"/>
      <c r="N281" s="247"/>
      <c r="O281" s="247"/>
      <c r="P281" s="247"/>
      <c r="Q281" s="247"/>
      <c r="R281" s="247"/>
      <c r="S281" s="247"/>
      <c r="T281" s="248"/>
      <c r="U281" s="13"/>
      <c r="V281" s="13"/>
      <c r="W281" s="13"/>
      <c r="X281" s="13"/>
      <c r="Y281" s="13"/>
      <c r="Z281" s="13"/>
      <c r="AA281" s="13"/>
      <c r="AB281" s="13"/>
      <c r="AC281" s="13"/>
      <c r="AD281" s="13"/>
      <c r="AE281" s="13"/>
      <c r="AT281" s="249" t="s">
        <v>293</v>
      </c>
      <c r="AU281" s="249" t="s">
        <v>84</v>
      </c>
      <c r="AV281" s="13" t="s">
        <v>84</v>
      </c>
      <c r="AW281" s="13" t="s">
        <v>37</v>
      </c>
      <c r="AX281" s="13" t="s">
        <v>75</v>
      </c>
      <c r="AY281" s="249" t="s">
        <v>207</v>
      </c>
    </row>
    <row r="282" s="13" customFormat="1">
      <c r="A282" s="13"/>
      <c r="B282" s="239"/>
      <c r="C282" s="240"/>
      <c r="D282" s="221" t="s">
        <v>293</v>
      </c>
      <c r="E282" s="241" t="s">
        <v>19</v>
      </c>
      <c r="F282" s="242" t="s">
        <v>1477</v>
      </c>
      <c r="G282" s="240"/>
      <c r="H282" s="243">
        <v>6.25</v>
      </c>
      <c r="I282" s="244"/>
      <c r="J282" s="240"/>
      <c r="K282" s="240"/>
      <c r="L282" s="245"/>
      <c r="M282" s="246"/>
      <c r="N282" s="247"/>
      <c r="O282" s="247"/>
      <c r="P282" s="247"/>
      <c r="Q282" s="247"/>
      <c r="R282" s="247"/>
      <c r="S282" s="247"/>
      <c r="T282" s="248"/>
      <c r="U282" s="13"/>
      <c r="V282" s="13"/>
      <c r="W282" s="13"/>
      <c r="X282" s="13"/>
      <c r="Y282" s="13"/>
      <c r="Z282" s="13"/>
      <c r="AA282" s="13"/>
      <c r="AB282" s="13"/>
      <c r="AC282" s="13"/>
      <c r="AD282" s="13"/>
      <c r="AE282" s="13"/>
      <c r="AT282" s="249" t="s">
        <v>293</v>
      </c>
      <c r="AU282" s="249" t="s">
        <v>84</v>
      </c>
      <c r="AV282" s="13" t="s">
        <v>84</v>
      </c>
      <c r="AW282" s="13" t="s">
        <v>37</v>
      </c>
      <c r="AX282" s="13" t="s">
        <v>75</v>
      </c>
      <c r="AY282" s="249" t="s">
        <v>207</v>
      </c>
    </row>
    <row r="283" s="13" customFormat="1">
      <c r="A283" s="13"/>
      <c r="B283" s="239"/>
      <c r="C283" s="240"/>
      <c r="D283" s="221" t="s">
        <v>293</v>
      </c>
      <c r="E283" s="241" t="s">
        <v>19</v>
      </c>
      <c r="F283" s="242" t="s">
        <v>1478</v>
      </c>
      <c r="G283" s="240"/>
      <c r="H283" s="243">
        <v>12.880000000000001</v>
      </c>
      <c r="I283" s="244"/>
      <c r="J283" s="240"/>
      <c r="K283" s="240"/>
      <c r="L283" s="245"/>
      <c r="M283" s="246"/>
      <c r="N283" s="247"/>
      <c r="O283" s="247"/>
      <c r="P283" s="247"/>
      <c r="Q283" s="247"/>
      <c r="R283" s="247"/>
      <c r="S283" s="247"/>
      <c r="T283" s="248"/>
      <c r="U283" s="13"/>
      <c r="V283" s="13"/>
      <c r="W283" s="13"/>
      <c r="X283" s="13"/>
      <c r="Y283" s="13"/>
      <c r="Z283" s="13"/>
      <c r="AA283" s="13"/>
      <c r="AB283" s="13"/>
      <c r="AC283" s="13"/>
      <c r="AD283" s="13"/>
      <c r="AE283" s="13"/>
      <c r="AT283" s="249" t="s">
        <v>293</v>
      </c>
      <c r="AU283" s="249" t="s">
        <v>84</v>
      </c>
      <c r="AV283" s="13" t="s">
        <v>84</v>
      </c>
      <c r="AW283" s="13" t="s">
        <v>37</v>
      </c>
      <c r="AX283" s="13" t="s">
        <v>75</v>
      </c>
      <c r="AY283" s="249" t="s">
        <v>207</v>
      </c>
    </row>
    <row r="284" s="13" customFormat="1">
      <c r="A284" s="13"/>
      <c r="B284" s="239"/>
      <c r="C284" s="240"/>
      <c r="D284" s="221" t="s">
        <v>293</v>
      </c>
      <c r="E284" s="241" t="s">
        <v>19</v>
      </c>
      <c r="F284" s="242" t="s">
        <v>1479</v>
      </c>
      <c r="G284" s="240"/>
      <c r="H284" s="243">
        <v>13.859999999999999</v>
      </c>
      <c r="I284" s="244"/>
      <c r="J284" s="240"/>
      <c r="K284" s="240"/>
      <c r="L284" s="245"/>
      <c r="M284" s="246"/>
      <c r="N284" s="247"/>
      <c r="O284" s="247"/>
      <c r="P284" s="247"/>
      <c r="Q284" s="247"/>
      <c r="R284" s="247"/>
      <c r="S284" s="247"/>
      <c r="T284" s="248"/>
      <c r="U284" s="13"/>
      <c r="V284" s="13"/>
      <c r="W284" s="13"/>
      <c r="X284" s="13"/>
      <c r="Y284" s="13"/>
      <c r="Z284" s="13"/>
      <c r="AA284" s="13"/>
      <c r="AB284" s="13"/>
      <c r="AC284" s="13"/>
      <c r="AD284" s="13"/>
      <c r="AE284" s="13"/>
      <c r="AT284" s="249" t="s">
        <v>293</v>
      </c>
      <c r="AU284" s="249" t="s">
        <v>84</v>
      </c>
      <c r="AV284" s="13" t="s">
        <v>84</v>
      </c>
      <c r="AW284" s="13" t="s">
        <v>37</v>
      </c>
      <c r="AX284" s="13" t="s">
        <v>75</v>
      </c>
      <c r="AY284" s="249" t="s">
        <v>207</v>
      </c>
    </row>
    <row r="285" s="13" customFormat="1">
      <c r="A285" s="13"/>
      <c r="B285" s="239"/>
      <c r="C285" s="240"/>
      <c r="D285" s="221" t="s">
        <v>293</v>
      </c>
      <c r="E285" s="241" t="s">
        <v>19</v>
      </c>
      <c r="F285" s="242" t="s">
        <v>1480</v>
      </c>
      <c r="G285" s="240"/>
      <c r="H285" s="243">
        <v>6.1399999999999997</v>
      </c>
      <c r="I285" s="244"/>
      <c r="J285" s="240"/>
      <c r="K285" s="240"/>
      <c r="L285" s="245"/>
      <c r="M285" s="246"/>
      <c r="N285" s="247"/>
      <c r="O285" s="247"/>
      <c r="P285" s="247"/>
      <c r="Q285" s="247"/>
      <c r="R285" s="247"/>
      <c r="S285" s="247"/>
      <c r="T285" s="248"/>
      <c r="U285" s="13"/>
      <c r="V285" s="13"/>
      <c r="W285" s="13"/>
      <c r="X285" s="13"/>
      <c r="Y285" s="13"/>
      <c r="Z285" s="13"/>
      <c r="AA285" s="13"/>
      <c r="AB285" s="13"/>
      <c r="AC285" s="13"/>
      <c r="AD285" s="13"/>
      <c r="AE285" s="13"/>
      <c r="AT285" s="249" t="s">
        <v>293</v>
      </c>
      <c r="AU285" s="249" t="s">
        <v>84</v>
      </c>
      <c r="AV285" s="13" t="s">
        <v>84</v>
      </c>
      <c r="AW285" s="13" t="s">
        <v>37</v>
      </c>
      <c r="AX285" s="13" t="s">
        <v>75</v>
      </c>
      <c r="AY285" s="249" t="s">
        <v>207</v>
      </c>
    </row>
    <row r="286" s="15" customFormat="1">
      <c r="A286" s="15"/>
      <c r="B286" s="270"/>
      <c r="C286" s="271"/>
      <c r="D286" s="221" t="s">
        <v>293</v>
      </c>
      <c r="E286" s="272" t="s">
        <v>19</v>
      </c>
      <c r="F286" s="273" t="s">
        <v>344</v>
      </c>
      <c r="G286" s="271"/>
      <c r="H286" s="274">
        <v>42.689999999999998</v>
      </c>
      <c r="I286" s="275"/>
      <c r="J286" s="271"/>
      <c r="K286" s="271"/>
      <c r="L286" s="276"/>
      <c r="M286" s="277"/>
      <c r="N286" s="278"/>
      <c r="O286" s="278"/>
      <c r="P286" s="278"/>
      <c r="Q286" s="278"/>
      <c r="R286" s="278"/>
      <c r="S286" s="278"/>
      <c r="T286" s="279"/>
      <c r="U286" s="15"/>
      <c r="V286" s="15"/>
      <c r="W286" s="15"/>
      <c r="X286" s="15"/>
      <c r="Y286" s="15"/>
      <c r="Z286" s="15"/>
      <c r="AA286" s="15"/>
      <c r="AB286" s="15"/>
      <c r="AC286" s="15"/>
      <c r="AD286" s="15"/>
      <c r="AE286" s="15"/>
      <c r="AT286" s="280" t="s">
        <v>293</v>
      </c>
      <c r="AU286" s="280" t="s">
        <v>84</v>
      </c>
      <c r="AV286" s="15" t="s">
        <v>225</v>
      </c>
      <c r="AW286" s="15" t="s">
        <v>37</v>
      </c>
      <c r="AX286" s="15" t="s">
        <v>82</v>
      </c>
      <c r="AY286" s="280" t="s">
        <v>207</v>
      </c>
    </row>
    <row r="287" s="2" customFormat="1" ht="24.15" customHeight="1">
      <c r="A287" s="40"/>
      <c r="B287" s="41"/>
      <c r="C287" s="208" t="s">
        <v>415</v>
      </c>
      <c r="D287" s="208" t="s">
        <v>208</v>
      </c>
      <c r="E287" s="209" t="s">
        <v>1481</v>
      </c>
      <c r="F287" s="210" t="s">
        <v>1482</v>
      </c>
      <c r="G287" s="211" t="s">
        <v>281</v>
      </c>
      <c r="H287" s="212">
        <v>1592.759</v>
      </c>
      <c r="I287" s="213"/>
      <c r="J287" s="214">
        <f>ROUND(I287*H287,2)</f>
        <v>0</v>
      </c>
      <c r="K287" s="210" t="s">
        <v>212</v>
      </c>
      <c r="L287" s="46"/>
      <c r="M287" s="215" t="s">
        <v>19</v>
      </c>
      <c r="N287" s="216" t="s">
        <v>46</v>
      </c>
      <c r="O287" s="86"/>
      <c r="P287" s="217">
        <f>O287*H287</f>
        <v>0</v>
      </c>
      <c r="Q287" s="217">
        <v>0.026200000000000001</v>
      </c>
      <c r="R287" s="217">
        <f>Q287*H287</f>
        <v>41.730285800000004</v>
      </c>
      <c r="S287" s="217">
        <v>0</v>
      </c>
      <c r="T287" s="218">
        <f>S287*H287</f>
        <v>0</v>
      </c>
      <c r="U287" s="40"/>
      <c r="V287" s="40"/>
      <c r="W287" s="40"/>
      <c r="X287" s="40"/>
      <c r="Y287" s="40"/>
      <c r="Z287" s="40"/>
      <c r="AA287" s="40"/>
      <c r="AB287" s="40"/>
      <c r="AC287" s="40"/>
      <c r="AD287" s="40"/>
      <c r="AE287" s="40"/>
      <c r="AR287" s="219" t="s">
        <v>225</v>
      </c>
      <c r="AT287" s="219" t="s">
        <v>208</v>
      </c>
      <c r="AU287" s="219" t="s">
        <v>84</v>
      </c>
      <c r="AY287" s="19" t="s">
        <v>207</v>
      </c>
      <c r="BE287" s="220">
        <f>IF(N287="základní",J287,0)</f>
        <v>0</v>
      </c>
      <c r="BF287" s="220">
        <f>IF(N287="snížená",J287,0)</f>
        <v>0</v>
      </c>
      <c r="BG287" s="220">
        <f>IF(N287="zákl. přenesená",J287,0)</f>
        <v>0</v>
      </c>
      <c r="BH287" s="220">
        <f>IF(N287="sníž. přenesená",J287,0)</f>
        <v>0</v>
      </c>
      <c r="BI287" s="220">
        <f>IF(N287="nulová",J287,0)</f>
        <v>0</v>
      </c>
      <c r="BJ287" s="19" t="s">
        <v>82</v>
      </c>
      <c r="BK287" s="220">
        <f>ROUND(I287*H287,2)</f>
        <v>0</v>
      </c>
      <c r="BL287" s="19" t="s">
        <v>225</v>
      </c>
      <c r="BM287" s="219" t="s">
        <v>1483</v>
      </c>
    </row>
    <row r="288" s="2" customFormat="1">
      <c r="A288" s="40"/>
      <c r="B288" s="41"/>
      <c r="C288" s="42"/>
      <c r="D288" s="221" t="s">
        <v>215</v>
      </c>
      <c r="E288" s="42"/>
      <c r="F288" s="222" t="s">
        <v>1475</v>
      </c>
      <c r="G288" s="42"/>
      <c r="H288" s="42"/>
      <c r="I288" s="223"/>
      <c r="J288" s="42"/>
      <c r="K288" s="42"/>
      <c r="L288" s="46"/>
      <c r="M288" s="224"/>
      <c r="N288" s="225"/>
      <c r="O288" s="86"/>
      <c r="P288" s="86"/>
      <c r="Q288" s="86"/>
      <c r="R288" s="86"/>
      <c r="S288" s="86"/>
      <c r="T288" s="87"/>
      <c r="U288" s="40"/>
      <c r="V288" s="40"/>
      <c r="W288" s="40"/>
      <c r="X288" s="40"/>
      <c r="Y288" s="40"/>
      <c r="Z288" s="40"/>
      <c r="AA288" s="40"/>
      <c r="AB288" s="40"/>
      <c r="AC288" s="40"/>
      <c r="AD288" s="40"/>
      <c r="AE288" s="40"/>
      <c r="AT288" s="19" t="s">
        <v>215</v>
      </c>
      <c r="AU288" s="19" t="s">
        <v>84</v>
      </c>
    </row>
    <row r="289" s="14" customFormat="1">
      <c r="A289" s="14"/>
      <c r="B289" s="250"/>
      <c r="C289" s="251"/>
      <c r="D289" s="221" t="s">
        <v>293</v>
      </c>
      <c r="E289" s="252" t="s">
        <v>19</v>
      </c>
      <c r="F289" s="253" t="s">
        <v>1484</v>
      </c>
      <c r="G289" s="251"/>
      <c r="H289" s="252" t="s">
        <v>19</v>
      </c>
      <c r="I289" s="254"/>
      <c r="J289" s="251"/>
      <c r="K289" s="251"/>
      <c r="L289" s="255"/>
      <c r="M289" s="256"/>
      <c r="N289" s="257"/>
      <c r="O289" s="257"/>
      <c r="P289" s="257"/>
      <c r="Q289" s="257"/>
      <c r="R289" s="257"/>
      <c r="S289" s="257"/>
      <c r="T289" s="258"/>
      <c r="U289" s="14"/>
      <c r="V289" s="14"/>
      <c r="W289" s="14"/>
      <c r="X289" s="14"/>
      <c r="Y289" s="14"/>
      <c r="Z289" s="14"/>
      <c r="AA289" s="14"/>
      <c r="AB289" s="14"/>
      <c r="AC289" s="14"/>
      <c r="AD289" s="14"/>
      <c r="AE289" s="14"/>
      <c r="AT289" s="259" t="s">
        <v>293</v>
      </c>
      <c r="AU289" s="259" t="s">
        <v>84</v>
      </c>
      <c r="AV289" s="14" t="s">
        <v>82</v>
      </c>
      <c r="AW289" s="14" t="s">
        <v>37</v>
      </c>
      <c r="AX289" s="14" t="s">
        <v>75</v>
      </c>
      <c r="AY289" s="259" t="s">
        <v>207</v>
      </c>
    </row>
    <row r="290" s="14" customFormat="1">
      <c r="A290" s="14"/>
      <c r="B290" s="250"/>
      <c r="C290" s="251"/>
      <c r="D290" s="221" t="s">
        <v>293</v>
      </c>
      <c r="E290" s="252" t="s">
        <v>19</v>
      </c>
      <c r="F290" s="253" t="s">
        <v>1485</v>
      </c>
      <c r="G290" s="251"/>
      <c r="H290" s="252" t="s">
        <v>19</v>
      </c>
      <c r="I290" s="254"/>
      <c r="J290" s="251"/>
      <c r="K290" s="251"/>
      <c r="L290" s="255"/>
      <c r="M290" s="256"/>
      <c r="N290" s="257"/>
      <c r="O290" s="257"/>
      <c r="P290" s="257"/>
      <c r="Q290" s="257"/>
      <c r="R290" s="257"/>
      <c r="S290" s="257"/>
      <c r="T290" s="258"/>
      <c r="U290" s="14"/>
      <c r="V290" s="14"/>
      <c r="W290" s="14"/>
      <c r="X290" s="14"/>
      <c r="Y290" s="14"/>
      <c r="Z290" s="14"/>
      <c r="AA290" s="14"/>
      <c r="AB290" s="14"/>
      <c r="AC290" s="14"/>
      <c r="AD290" s="14"/>
      <c r="AE290" s="14"/>
      <c r="AT290" s="259" t="s">
        <v>293</v>
      </c>
      <c r="AU290" s="259" t="s">
        <v>84</v>
      </c>
      <c r="AV290" s="14" t="s">
        <v>82</v>
      </c>
      <c r="AW290" s="14" t="s">
        <v>37</v>
      </c>
      <c r="AX290" s="14" t="s">
        <v>75</v>
      </c>
      <c r="AY290" s="259" t="s">
        <v>207</v>
      </c>
    </row>
    <row r="291" s="14" customFormat="1">
      <c r="A291" s="14"/>
      <c r="B291" s="250"/>
      <c r="C291" s="251"/>
      <c r="D291" s="221" t="s">
        <v>293</v>
      </c>
      <c r="E291" s="252" t="s">
        <v>19</v>
      </c>
      <c r="F291" s="253" t="s">
        <v>1319</v>
      </c>
      <c r="G291" s="251"/>
      <c r="H291" s="252" t="s">
        <v>19</v>
      </c>
      <c r="I291" s="254"/>
      <c r="J291" s="251"/>
      <c r="K291" s="251"/>
      <c r="L291" s="255"/>
      <c r="M291" s="256"/>
      <c r="N291" s="257"/>
      <c r="O291" s="257"/>
      <c r="P291" s="257"/>
      <c r="Q291" s="257"/>
      <c r="R291" s="257"/>
      <c r="S291" s="257"/>
      <c r="T291" s="258"/>
      <c r="U291" s="14"/>
      <c r="V291" s="14"/>
      <c r="W291" s="14"/>
      <c r="X291" s="14"/>
      <c r="Y291" s="14"/>
      <c r="Z291" s="14"/>
      <c r="AA291" s="14"/>
      <c r="AB291" s="14"/>
      <c r="AC291" s="14"/>
      <c r="AD291" s="14"/>
      <c r="AE291" s="14"/>
      <c r="AT291" s="259" t="s">
        <v>293</v>
      </c>
      <c r="AU291" s="259" t="s">
        <v>84</v>
      </c>
      <c r="AV291" s="14" t="s">
        <v>82</v>
      </c>
      <c r="AW291" s="14" t="s">
        <v>37</v>
      </c>
      <c r="AX291" s="14" t="s">
        <v>75</v>
      </c>
      <c r="AY291" s="259" t="s">
        <v>207</v>
      </c>
    </row>
    <row r="292" s="13" customFormat="1">
      <c r="A292" s="13"/>
      <c r="B292" s="239"/>
      <c r="C292" s="240"/>
      <c r="D292" s="221" t="s">
        <v>293</v>
      </c>
      <c r="E292" s="241" t="s">
        <v>19</v>
      </c>
      <c r="F292" s="242" t="s">
        <v>1486</v>
      </c>
      <c r="G292" s="240"/>
      <c r="H292" s="243">
        <v>21.007999999999999</v>
      </c>
      <c r="I292" s="244"/>
      <c r="J292" s="240"/>
      <c r="K292" s="240"/>
      <c r="L292" s="245"/>
      <c r="M292" s="246"/>
      <c r="N292" s="247"/>
      <c r="O292" s="247"/>
      <c r="P292" s="247"/>
      <c r="Q292" s="247"/>
      <c r="R292" s="247"/>
      <c r="S292" s="247"/>
      <c r="T292" s="248"/>
      <c r="U292" s="13"/>
      <c r="V292" s="13"/>
      <c r="W292" s="13"/>
      <c r="X292" s="13"/>
      <c r="Y292" s="13"/>
      <c r="Z292" s="13"/>
      <c r="AA292" s="13"/>
      <c r="AB292" s="13"/>
      <c r="AC292" s="13"/>
      <c r="AD292" s="13"/>
      <c r="AE292" s="13"/>
      <c r="AT292" s="249" t="s">
        <v>293</v>
      </c>
      <c r="AU292" s="249" t="s">
        <v>84</v>
      </c>
      <c r="AV292" s="13" t="s">
        <v>84</v>
      </c>
      <c r="AW292" s="13" t="s">
        <v>37</v>
      </c>
      <c r="AX292" s="13" t="s">
        <v>75</v>
      </c>
      <c r="AY292" s="249" t="s">
        <v>207</v>
      </c>
    </row>
    <row r="293" s="13" customFormat="1">
      <c r="A293" s="13"/>
      <c r="B293" s="239"/>
      <c r="C293" s="240"/>
      <c r="D293" s="221" t="s">
        <v>293</v>
      </c>
      <c r="E293" s="241" t="s">
        <v>19</v>
      </c>
      <c r="F293" s="242" t="s">
        <v>1487</v>
      </c>
      <c r="G293" s="240"/>
      <c r="H293" s="243">
        <v>-4.5469999999999997</v>
      </c>
      <c r="I293" s="244"/>
      <c r="J293" s="240"/>
      <c r="K293" s="240"/>
      <c r="L293" s="245"/>
      <c r="M293" s="246"/>
      <c r="N293" s="247"/>
      <c r="O293" s="247"/>
      <c r="P293" s="247"/>
      <c r="Q293" s="247"/>
      <c r="R293" s="247"/>
      <c r="S293" s="247"/>
      <c r="T293" s="248"/>
      <c r="U293" s="13"/>
      <c r="V293" s="13"/>
      <c r="W293" s="13"/>
      <c r="X293" s="13"/>
      <c r="Y293" s="13"/>
      <c r="Z293" s="13"/>
      <c r="AA293" s="13"/>
      <c r="AB293" s="13"/>
      <c r="AC293" s="13"/>
      <c r="AD293" s="13"/>
      <c r="AE293" s="13"/>
      <c r="AT293" s="249" t="s">
        <v>293</v>
      </c>
      <c r="AU293" s="249" t="s">
        <v>84</v>
      </c>
      <c r="AV293" s="13" t="s">
        <v>84</v>
      </c>
      <c r="AW293" s="13" t="s">
        <v>37</v>
      </c>
      <c r="AX293" s="13" t="s">
        <v>75</v>
      </c>
      <c r="AY293" s="249" t="s">
        <v>207</v>
      </c>
    </row>
    <row r="294" s="13" customFormat="1">
      <c r="A294" s="13"/>
      <c r="B294" s="239"/>
      <c r="C294" s="240"/>
      <c r="D294" s="221" t="s">
        <v>293</v>
      </c>
      <c r="E294" s="241" t="s">
        <v>19</v>
      </c>
      <c r="F294" s="242" t="s">
        <v>1488</v>
      </c>
      <c r="G294" s="240"/>
      <c r="H294" s="243">
        <v>1.2929999999999999</v>
      </c>
      <c r="I294" s="244"/>
      <c r="J294" s="240"/>
      <c r="K294" s="240"/>
      <c r="L294" s="245"/>
      <c r="M294" s="246"/>
      <c r="N294" s="247"/>
      <c r="O294" s="247"/>
      <c r="P294" s="247"/>
      <c r="Q294" s="247"/>
      <c r="R294" s="247"/>
      <c r="S294" s="247"/>
      <c r="T294" s="248"/>
      <c r="U294" s="13"/>
      <c r="V294" s="13"/>
      <c r="W294" s="13"/>
      <c r="X294" s="13"/>
      <c r="Y294" s="13"/>
      <c r="Z294" s="13"/>
      <c r="AA294" s="13"/>
      <c r="AB294" s="13"/>
      <c r="AC294" s="13"/>
      <c r="AD294" s="13"/>
      <c r="AE294" s="13"/>
      <c r="AT294" s="249" t="s">
        <v>293</v>
      </c>
      <c r="AU294" s="249" t="s">
        <v>84</v>
      </c>
      <c r="AV294" s="13" t="s">
        <v>84</v>
      </c>
      <c r="AW294" s="13" t="s">
        <v>37</v>
      </c>
      <c r="AX294" s="13" t="s">
        <v>75</v>
      </c>
      <c r="AY294" s="249" t="s">
        <v>207</v>
      </c>
    </row>
    <row r="295" s="13" customFormat="1">
      <c r="A295" s="13"/>
      <c r="B295" s="239"/>
      <c r="C295" s="240"/>
      <c r="D295" s="221" t="s">
        <v>293</v>
      </c>
      <c r="E295" s="241" t="s">
        <v>19</v>
      </c>
      <c r="F295" s="242" t="s">
        <v>1489</v>
      </c>
      <c r="G295" s="240"/>
      <c r="H295" s="243">
        <v>98.153999999999996</v>
      </c>
      <c r="I295" s="244"/>
      <c r="J295" s="240"/>
      <c r="K295" s="240"/>
      <c r="L295" s="245"/>
      <c r="M295" s="246"/>
      <c r="N295" s="247"/>
      <c r="O295" s="247"/>
      <c r="P295" s="247"/>
      <c r="Q295" s="247"/>
      <c r="R295" s="247"/>
      <c r="S295" s="247"/>
      <c r="T295" s="248"/>
      <c r="U295" s="13"/>
      <c r="V295" s="13"/>
      <c r="W295" s="13"/>
      <c r="X295" s="13"/>
      <c r="Y295" s="13"/>
      <c r="Z295" s="13"/>
      <c r="AA295" s="13"/>
      <c r="AB295" s="13"/>
      <c r="AC295" s="13"/>
      <c r="AD295" s="13"/>
      <c r="AE295" s="13"/>
      <c r="AT295" s="249" t="s">
        <v>293</v>
      </c>
      <c r="AU295" s="249" t="s">
        <v>84</v>
      </c>
      <c r="AV295" s="13" t="s">
        <v>84</v>
      </c>
      <c r="AW295" s="13" t="s">
        <v>37</v>
      </c>
      <c r="AX295" s="13" t="s">
        <v>75</v>
      </c>
      <c r="AY295" s="249" t="s">
        <v>207</v>
      </c>
    </row>
    <row r="296" s="13" customFormat="1">
      <c r="A296" s="13"/>
      <c r="B296" s="239"/>
      <c r="C296" s="240"/>
      <c r="D296" s="221" t="s">
        <v>293</v>
      </c>
      <c r="E296" s="241" t="s">
        <v>19</v>
      </c>
      <c r="F296" s="242" t="s">
        <v>1490</v>
      </c>
      <c r="G296" s="240"/>
      <c r="H296" s="243">
        <v>-14.381</v>
      </c>
      <c r="I296" s="244"/>
      <c r="J296" s="240"/>
      <c r="K296" s="240"/>
      <c r="L296" s="245"/>
      <c r="M296" s="246"/>
      <c r="N296" s="247"/>
      <c r="O296" s="247"/>
      <c r="P296" s="247"/>
      <c r="Q296" s="247"/>
      <c r="R296" s="247"/>
      <c r="S296" s="247"/>
      <c r="T296" s="248"/>
      <c r="U296" s="13"/>
      <c r="V296" s="13"/>
      <c r="W296" s="13"/>
      <c r="X296" s="13"/>
      <c r="Y296" s="13"/>
      <c r="Z296" s="13"/>
      <c r="AA296" s="13"/>
      <c r="AB296" s="13"/>
      <c r="AC296" s="13"/>
      <c r="AD296" s="13"/>
      <c r="AE296" s="13"/>
      <c r="AT296" s="249" t="s">
        <v>293</v>
      </c>
      <c r="AU296" s="249" t="s">
        <v>84</v>
      </c>
      <c r="AV296" s="13" t="s">
        <v>84</v>
      </c>
      <c r="AW296" s="13" t="s">
        <v>37</v>
      </c>
      <c r="AX296" s="13" t="s">
        <v>75</v>
      </c>
      <c r="AY296" s="249" t="s">
        <v>207</v>
      </c>
    </row>
    <row r="297" s="13" customFormat="1">
      <c r="A297" s="13"/>
      <c r="B297" s="239"/>
      <c r="C297" s="240"/>
      <c r="D297" s="221" t="s">
        <v>293</v>
      </c>
      <c r="E297" s="241" t="s">
        <v>19</v>
      </c>
      <c r="F297" s="242" t="s">
        <v>1491</v>
      </c>
      <c r="G297" s="240"/>
      <c r="H297" s="243">
        <v>1.6399999999999999</v>
      </c>
      <c r="I297" s="244"/>
      <c r="J297" s="240"/>
      <c r="K297" s="240"/>
      <c r="L297" s="245"/>
      <c r="M297" s="246"/>
      <c r="N297" s="247"/>
      <c r="O297" s="247"/>
      <c r="P297" s="247"/>
      <c r="Q297" s="247"/>
      <c r="R297" s="247"/>
      <c r="S297" s="247"/>
      <c r="T297" s="248"/>
      <c r="U297" s="13"/>
      <c r="V297" s="13"/>
      <c r="W297" s="13"/>
      <c r="X297" s="13"/>
      <c r="Y297" s="13"/>
      <c r="Z297" s="13"/>
      <c r="AA297" s="13"/>
      <c r="AB297" s="13"/>
      <c r="AC297" s="13"/>
      <c r="AD297" s="13"/>
      <c r="AE297" s="13"/>
      <c r="AT297" s="249" t="s">
        <v>293</v>
      </c>
      <c r="AU297" s="249" t="s">
        <v>84</v>
      </c>
      <c r="AV297" s="13" t="s">
        <v>84</v>
      </c>
      <c r="AW297" s="13" t="s">
        <v>37</v>
      </c>
      <c r="AX297" s="13" t="s">
        <v>75</v>
      </c>
      <c r="AY297" s="249" t="s">
        <v>207</v>
      </c>
    </row>
    <row r="298" s="13" customFormat="1">
      <c r="A298" s="13"/>
      <c r="B298" s="239"/>
      <c r="C298" s="240"/>
      <c r="D298" s="221" t="s">
        <v>293</v>
      </c>
      <c r="E298" s="241" t="s">
        <v>19</v>
      </c>
      <c r="F298" s="242" t="s">
        <v>1492</v>
      </c>
      <c r="G298" s="240"/>
      <c r="H298" s="243">
        <v>38.484000000000002</v>
      </c>
      <c r="I298" s="244"/>
      <c r="J298" s="240"/>
      <c r="K298" s="240"/>
      <c r="L298" s="245"/>
      <c r="M298" s="246"/>
      <c r="N298" s="247"/>
      <c r="O298" s="247"/>
      <c r="P298" s="247"/>
      <c r="Q298" s="247"/>
      <c r="R298" s="247"/>
      <c r="S298" s="247"/>
      <c r="T298" s="248"/>
      <c r="U298" s="13"/>
      <c r="V298" s="13"/>
      <c r="W298" s="13"/>
      <c r="X298" s="13"/>
      <c r="Y298" s="13"/>
      <c r="Z298" s="13"/>
      <c r="AA298" s="13"/>
      <c r="AB298" s="13"/>
      <c r="AC298" s="13"/>
      <c r="AD298" s="13"/>
      <c r="AE298" s="13"/>
      <c r="AT298" s="249" t="s">
        <v>293</v>
      </c>
      <c r="AU298" s="249" t="s">
        <v>84</v>
      </c>
      <c r="AV298" s="13" t="s">
        <v>84</v>
      </c>
      <c r="AW298" s="13" t="s">
        <v>37</v>
      </c>
      <c r="AX298" s="13" t="s">
        <v>75</v>
      </c>
      <c r="AY298" s="249" t="s">
        <v>207</v>
      </c>
    </row>
    <row r="299" s="13" customFormat="1">
      <c r="A299" s="13"/>
      <c r="B299" s="239"/>
      <c r="C299" s="240"/>
      <c r="D299" s="221" t="s">
        <v>293</v>
      </c>
      <c r="E299" s="241" t="s">
        <v>19</v>
      </c>
      <c r="F299" s="242" t="s">
        <v>1493</v>
      </c>
      <c r="G299" s="240"/>
      <c r="H299" s="243">
        <v>-10.119999999999999</v>
      </c>
      <c r="I299" s="244"/>
      <c r="J299" s="240"/>
      <c r="K299" s="240"/>
      <c r="L299" s="245"/>
      <c r="M299" s="246"/>
      <c r="N299" s="247"/>
      <c r="O299" s="247"/>
      <c r="P299" s="247"/>
      <c r="Q299" s="247"/>
      <c r="R299" s="247"/>
      <c r="S299" s="247"/>
      <c r="T299" s="248"/>
      <c r="U299" s="13"/>
      <c r="V299" s="13"/>
      <c r="W299" s="13"/>
      <c r="X299" s="13"/>
      <c r="Y299" s="13"/>
      <c r="Z299" s="13"/>
      <c r="AA299" s="13"/>
      <c r="AB299" s="13"/>
      <c r="AC299" s="13"/>
      <c r="AD299" s="13"/>
      <c r="AE299" s="13"/>
      <c r="AT299" s="249" t="s">
        <v>293</v>
      </c>
      <c r="AU299" s="249" t="s">
        <v>84</v>
      </c>
      <c r="AV299" s="13" t="s">
        <v>84</v>
      </c>
      <c r="AW299" s="13" t="s">
        <v>37</v>
      </c>
      <c r="AX299" s="13" t="s">
        <v>75</v>
      </c>
      <c r="AY299" s="249" t="s">
        <v>207</v>
      </c>
    </row>
    <row r="300" s="13" customFormat="1">
      <c r="A300" s="13"/>
      <c r="B300" s="239"/>
      <c r="C300" s="240"/>
      <c r="D300" s="221" t="s">
        <v>293</v>
      </c>
      <c r="E300" s="241" t="s">
        <v>19</v>
      </c>
      <c r="F300" s="242" t="s">
        <v>1494</v>
      </c>
      <c r="G300" s="240"/>
      <c r="H300" s="243">
        <v>4.1639999999999997</v>
      </c>
      <c r="I300" s="244"/>
      <c r="J300" s="240"/>
      <c r="K300" s="240"/>
      <c r="L300" s="245"/>
      <c r="M300" s="246"/>
      <c r="N300" s="247"/>
      <c r="O300" s="247"/>
      <c r="P300" s="247"/>
      <c r="Q300" s="247"/>
      <c r="R300" s="247"/>
      <c r="S300" s="247"/>
      <c r="T300" s="248"/>
      <c r="U300" s="13"/>
      <c r="V300" s="13"/>
      <c r="W300" s="13"/>
      <c r="X300" s="13"/>
      <c r="Y300" s="13"/>
      <c r="Z300" s="13"/>
      <c r="AA300" s="13"/>
      <c r="AB300" s="13"/>
      <c r="AC300" s="13"/>
      <c r="AD300" s="13"/>
      <c r="AE300" s="13"/>
      <c r="AT300" s="249" t="s">
        <v>293</v>
      </c>
      <c r="AU300" s="249" t="s">
        <v>84</v>
      </c>
      <c r="AV300" s="13" t="s">
        <v>84</v>
      </c>
      <c r="AW300" s="13" t="s">
        <v>37</v>
      </c>
      <c r="AX300" s="13" t="s">
        <v>75</v>
      </c>
      <c r="AY300" s="249" t="s">
        <v>207</v>
      </c>
    </row>
    <row r="301" s="13" customFormat="1">
      <c r="A301" s="13"/>
      <c r="B301" s="239"/>
      <c r="C301" s="240"/>
      <c r="D301" s="221" t="s">
        <v>293</v>
      </c>
      <c r="E301" s="241" t="s">
        <v>19</v>
      </c>
      <c r="F301" s="242" t="s">
        <v>1495</v>
      </c>
      <c r="G301" s="240"/>
      <c r="H301" s="243">
        <v>51.552</v>
      </c>
      <c r="I301" s="244"/>
      <c r="J301" s="240"/>
      <c r="K301" s="240"/>
      <c r="L301" s="245"/>
      <c r="M301" s="246"/>
      <c r="N301" s="247"/>
      <c r="O301" s="247"/>
      <c r="P301" s="247"/>
      <c r="Q301" s="247"/>
      <c r="R301" s="247"/>
      <c r="S301" s="247"/>
      <c r="T301" s="248"/>
      <c r="U301" s="13"/>
      <c r="V301" s="13"/>
      <c r="W301" s="13"/>
      <c r="X301" s="13"/>
      <c r="Y301" s="13"/>
      <c r="Z301" s="13"/>
      <c r="AA301" s="13"/>
      <c r="AB301" s="13"/>
      <c r="AC301" s="13"/>
      <c r="AD301" s="13"/>
      <c r="AE301" s="13"/>
      <c r="AT301" s="249" t="s">
        <v>293</v>
      </c>
      <c r="AU301" s="249" t="s">
        <v>84</v>
      </c>
      <c r="AV301" s="13" t="s">
        <v>84</v>
      </c>
      <c r="AW301" s="13" t="s">
        <v>37</v>
      </c>
      <c r="AX301" s="13" t="s">
        <v>75</v>
      </c>
      <c r="AY301" s="249" t="s">
        <v>207</v>
      </c>
    </row>
    <row r="302" s="13" customFormat="1">
      <c r="A302" s="13"/>
      <c r="B302" s="239"/>
      <c r="C302" s="240"/>
      <c r="D302" s="221" t="s">
        <v>293</v>
      </c>
      <c r="E302" s="241" t="s">
        <v>19</v>
      </c>
      <c r="F302" s="242" t="s">
        <v>1496</v>
      </c>
      <c r="G302" s="240"/>
      <c r="H302" s="243">
        <v>-9.016</v>
      </c>
      <c r="I302" s="244"/>
      <c r="J302" s="240"/>
      <c r="K302" s="240"/>
      <c r="L302" s="245"/>
      <c r="M302" s="246"/>
      <c r="N302" s="247"/>
      <c r="O302" s="247"/>
      <c r="P302" s="247"/>
      <c r="Q302" s="247"/>
      <c r="R302" s="247"/>
      <c r="S302" s="247"/>
      <c r="T302" s="248"/>
      <c r="U302" s="13"/>
      <c r="V302" s="13"/>
      <c r="W302" s="13"/>
      <c r="X302" s="13"/>
      <c r="Y302" s="13"/>
      <c r="Z302" s="13"/>
      <c r="AA302" s="13"/>
      <c r="AB302" s="13"/>
      <c r="AC302" s="13"/>
      <c r="AD302" s="13"/>
      <c r="AE302" s="13"/>
      <c r="AT302" s="249" t="s">
        <v>293</v>
      </c>
      <c r="AU302" s="249" t="s">
        <v>84</v>
      </c>
      <c r="AV302" s="13" t="s">
        <v>84</v>
      </c>
      <c r="AW302" s="13" t="s">
        <v>37</v>
      </c>
      <c r="AX302" s="13" t="s">
        <v>75</v>
      </c>
      <c r="AY302" s="249" t="s">
        <v>207</v>
      </c>
    </row>
    <row r="303" s="13" customFormat="1">
      <c r="A303" s="13"/>
      <c r="B303" s="239"/>
      <c r="C303" s="240"/>
      <c r="D303" s="221" t="s">
        <v>293</v>
      </c>
      <c r="E303" s="241" t="s">
        <v>19</v>
      </c>
      <c r="F303" s="242" t="s">
        <v>1497</v>
      </c>
      <c r="G303" s="240"/>
      <c r="H303" s="243">
        <v>1.53</v>
      </c>
      <c r="I303" s="244"/>
      <c r="J303" s="240"/>
      <c r="K303" s="240"/>
      <c r="L303" s="245"/>
      <c r="M303" s="246"/>
      <c r="N303" s="247"/>
      <c r="O303" s="247"/>
      <c r="P303" s="247"/>
      <c r="Q303" s="247"/>
      <c r="R303" s="247"/>
      <c r="S303" s="247"/>
      <c r="T303" s="248"/>
      <c r="U303" s="13"/>
      <c r="V303" s="13"/>
      <c r="W303" s="13"/>
      <c r="X303" s="13"/>
      <c r="Y303" s="13"/>
      <c r="Z303" s="13"/>
      <c r="AA303" s="13"/>
      <c r="AB303" s="13"/>
      <c r="AC303" s="13"/>
      <c r="AD303" s="13"/>
      <c r="AE303" s="13"/>
      <c r="AT303" s="249" t="s">
        <v>293</v>
      </c>
      <c r="AU303" s="249" t="s">
        <v>84</v>
      </c>
      <c r="AV303" s="13" t="s">
        <v>84</v>
      </c>
      <c r="AW303" s="13" t="s">
        <v>37</v>
      </c>
      <c r="AX303" s="13" t="s">
        <v>75</v>
      </c>
      <c r="AY303" s="249" t="s">
        <v>207</v>
      </c>
    </row>
    <row r="304" s="13" customFormat="1">
      <c r="A304" s="13"/>
      <c r="B304" s="239"/>
      <c r="C304" s="240"/>
      <c r="D304" s="221" t="s">
        <v>293</v>
      </c>
      <c r="E304" s="241" t="s">
        <v>19</v>
      </c>
      <c r="F304" s="242" t="s">
        <v>1491</v>
      </c>
      <c r="G304" s="240"/>
      <c r="H304" s="243">
        <v>1.6399999999999999</v>
      </c>
      <c r="I304" s="244"/>
      <c r="J304" s="240"/>
      <c r="K304" s="240"/>
      <c r="L304" s="245"/>
      <c r="M304" s="246"/>
      <c r="N304" s="247"/>
      <c r="O304" s="247"/>
      <c r="P304" s="247"/>
      <c r="Q304" s="247"/>
      <c r="R304" s="247"/>
      <c r="S304" s="247"/>
      <c r="T304" s="248"/>
      <c r="U304" s="13"/>
      <c r="V304" s="13"/>
      <c r="W304" s="13"/>
      <c r="X304" s="13"/>
      <c r="Y304" s="13"/>
      <c r="Z304" s="13"/>
      <c r="AA304" s="13"/>
      <c r="AB304" s="13"/>
      <c r="AC304" s="13"/>
      <c r="AD304" s="13"/>
      <c r="AE304" s="13"/>
      <c r="AT304" s="249" t="s">
        <v>293</v>
      </c>
      <c r="AU304" s="249" t="s">
        <v>84</v>
      </c>
      <c r="AV304" s="13" t="s">
        <v>84</v>
      </c>
      <c r="AW304" s="13" t="s">
        <v>37</v>
      </c>
      <c r="AX304" s="13" t="s">
        <v>75</v>
      </c>
      <c r="AY304" s="249" t="s">
        <v>207</v>
      </c>
    </row>
    <row r="305" s="13" customFormat="1">
      <c r="A305" s="13"/>
      <c r="B305" s="239"/>
      <c r="C305" s="240"/>
      <c r="D305" s="221" t="s">
        <v>293</v>
      </c>
      <c r="E305" s="241" t="s">
        <v>19</v>
      </c>
      <c r="F305" s="242" t="s">
        <v>1498</v>
      </c>
      <c r="G305" s="240"/>
      <c r="H305" s="243">
        <v>28.908000000000001</v>
      </c>
      <c r="I305" s="244"/>
      <c r="J305" s="240"/>
      <c r="K305" s="240"/>
      <c r="L305" s="245"/>
      <c r="M305" s="246"/>
      <c r="N305" s="247"/>
      <c r="O305" s="247"/>
      <c r="P305" s="247"/>
      <c r="Q305" s="247"/>
      <c r="R305" s="247"/>
      <c r="S305" s="247"/>
      <c r="T305" s="248"/>
      <c r="U305" s="13"/>
      <c r="V305" s="13"/>
      <c r="W305" s="13"/>
      <c r="X305" s="13"/>
      <c r="Y305" s="13"/>
      <c r="Z305" s="13"/>
      <c r="AA305" s="13"/>
      <c r="AB305" s="13"/>
      <c r="AC305" s="13"/>
      <c r="AD305" s="13"/>
      <c r="AE305" s="13"/>
      <c r="AT305" s="249" t="s">
        <v>293</v>
      </c>
      <c r="AU305" s="249" t="s">
        <v>84</v>
      </c>
      <c r="AV305" s="13" t="s">
        <v>84</v>
      </c>
      <c r="AW305" s="13" t="s">
        <v>37</v>
      </c>
      <c r="AX305" s="13" t="s">
        <v>75</v>
      </c>
      <c r="AY305" s="249" t="s">
        <v>207</v>
      </c>
    </row>
    <row r="306" s="13" customFormat="1">
      <c r="A306" s="13"/>
      <c r="B306" s="239"/>
      <c r="C306" s="240"/>
      <c r="D306" s="221" t="s">
        <v>293</v>
      </c>
      <c r="E306" s="241" t="s">
        <v>19</v>
      </c>
      <c r="F306" s="242" t="s">
        <v>1499</v>
      </c>
      <c r="G306" s="240"/>
      <c r="H306" s="243">
        <v>-5.5060000000000002</v>
      </c>
      <c r="I306" s="244"/>
      <c r="J306" s="240"/>
      <c r="K306" s="240"/>
      <c r="L306" s="245"/>
      <c r="M306" s="246"/>
      <c r="N306" s="247"/>
      <c r="O306" s="247"/>
      <c r="P306" s="247"/>
      <c r="Q306" s="247"/>
      <c r="R306" s="247"/>
      <c r="S306" s="247"/>
      <c r="T306" s="248"/>
      <c r="U306" s="13"/>
      <c r="V306" s="13"/>
      <c r="W306" s="13"/>
      <c r="X306" s="13"/>
      <c r="Y306" s="13"/>
      <c r="Z306" s="13"/>
      <c r="AA306" s="13"/>
      <c r="AB306" s="13"/>
      <c r="AC306" s="13"/>
      <c r="AD306" s="13"/>
      <c r="AE306" s="13"/>
      <c r="AT306" s="249" t="s">
        <v>293</v>
      </c>
      <c r="AU306" s="249" t="s">
        <v>84</v>
      </c>
      <c r="AV306" s="13" t="s">
        <v>84</v>
      </c>
      <c r="AW306" s="13" t="s">
        <v>37</v>
      </c>
      <c r="AX306" s="13" t="s">
        <v>75</v>
      </c>
      <c r="AY306" s="249" t="s">
        <v>207</v>
      </c>
    </row>
    <row r="307" s="13" customFormat="1">
      <c r="A307" s="13"/>
      <c r="B307" s="239"/>
      <c r="C307" s="240"/>
      <c r="D307" s="221" t="s">
        <v>293</v>
      </c>
      <c r="E307" s="241" t="s">
        <v>19</v>
      </c>
      <c r="F307" s="242" t="s">
        <v>1500</v>
      </c>
      <c r="G307" s="240"/>
      <c r="H307" s="243">
        <v>3.1349999999999998</v>
      </c>
      <c r="I307" s="244"/>
      <c r="J307" s="240"/>
      <c r="K307" s="240"/>
      <c r="L307" s="245"/>
      <c r="M307" s="246"/>
      <c r="N307" s="247"/>
      <c r="O307" s="247"/>
      <c r="P307" s="247"/>
      <c r="Q307" s="247"/>
      <c r="R307" s="247"/>
      <c r="S307" s="247"/>
      <c r="T307" s="248"/>
      <c r="U307" s="13"/>
      <c r="V307" s="13"/>
      <c r="W307" s="13"/>
      <c r="X307" s="13"/>
      <c r="Y307" s="13"/>
      <c r="Z307" s="13"/>
      <c r="AA307" s="13"/>
      <c r="AB307" s="13"/>
      <c r="AC307" s="13"/>
      <c r="AD307" s="13"/>
      <c r="AE307" s="13"/>
      <c r="AT307" s="249" t="s">
        <v>293</v>
      </c>
      <c r="AU307" s="249" t="s">
        <v>84</v>
      </c>
      <c r="AV307" s="13" t="s">
        <v>84</v>
      </c>
      <c r="AW307" s="13" t="s">
        <v>37</v>
      </c>
      <c r="AX307" s="13" t="s">
        <v>75</v>
      </c>
      <c r="AY307" s="249" t="s">
        <v>207</v>
      </c>
    </row>
    <row r="308" s="13" customFormat="1">
      <c r="A308" s="13"/>
      <c r="B308" s="239"/>
      <c r="C308" s="240"/>
      <c r="D308" s="221" t="s">
        <v>293</v>
      </c>
      <c r="E308" s="241" t="s">
        <v>19</v>
      </c>
      <c r="F308" s="242" t="s">
        <v>1501</v>
      </c>
      <c r="G308" s="240"/>
      <c r="H308" s="243">
        <v>40.787999999999997</v>
      </c>
      <c r="I308" s="244"/>
      <c r="J308" s="240"/>
      <c r="K308" s="240"/>
      <c r="L308" s="245"/>
      <c r="M308" s="246"/>
      <c r="N308" s="247"/>
      <c r="O308" s="247"/>
      <c r="P308" s="247"/>
      <c r="Q308" s="247"/>
      <c r="R308" s="247"/>
      <c r="S308" s="247"/>
      <c r="T308" s="248"/>
      <c r="U308" s="13"/>
      <c r="V308" s="13"/>
      <c r="W308" s="13"/>
      <c r="X308" s="13"/>
      <c r="Y308" s="13"/>
      <c r="Z308" s="13"/>
      <c r="AA308" s="13"/>
      <c r="AB308" s="13"/>
      <c r="AC308" s="13"/>
      <c r="AD308" s="13"/>
      <c r="AE308" s="13"/>
      <c r="AT308" s="249" t="s">
        <v>293</v>
      </c>
      <c r="AU308" s="249" t="s">
        <v>84</v>
      </c>
      <c r="AV308" s="13" t="s">
        <v>84</v>
      </c>
      <c r="AW308" s="13" t="s">
        <v>37</v>
      </c>
      <c r="AX308" s="13" t="s">
        <v>75</v>
      </c>
      <c r="AY308" s="249" t="s">
        <v>207</v>
      </c>
    </row>
    <row r="309" s="13" customFormat="1">
      <c r="A309" s="13"/>
      <c r="B309" s="239"/>
      <c r="C309" s="240"/>
      <c r="D309" s="221" t="s">
        <v>293</v>
      </c>
      <c r="E309" s="241" t="s">
        <v>19</v>
      </c>
      <c r="F309" s="242" t="s">
        <v>1502</v>
      </c>
      <c r="G309" s="240"/>
      <c r="H309" s="243">
        <v>-2.3199999999999998</v>
      </c>
      <c r="I309" s="244"/>
      <c r="J309" s="240"/>
      <c r="K309" s="240"/>
      <c r="L309" s="245"/>
      <c r="M309" s="246"/>
      <c r="N309" s="247"/>
      <c r="O309" s="247"/>
      <c r="P309" s="247"/>
      <c r="Q309" s="247"/>
      <c r="R309" s="247"/>
      <c r="S309" s="247"/>
      <c r="T309" s="248"/>
      <c r="U309" s="13"/>
      <c r="V309" s="13"/>
      <c r="W309" s="13"/>
      <c r="X309" s="13"/>
      <c r="Y309" s="13"/>
      <c r="Z309" s="13"/>
      <c r="AA309" s="13"/>
      <c r="AB309" s="13"/>
      <c r="AC309" s="13"/>
      <c r="AD309" s="13"/>
      <c r="AE309" s="13"/>
      <c r="AT309" s="249" t="s">
        <v>293</v>
      </c>
      <c r="AU309" s="249" t="s">
        <v>84</v>
      </c>
      <c r="AV309" s="13" t="s">
        <v>84</v>
      </c>
      <c r="AW309" s="13" t="s">
        <v>37</v>
      </c>
      <c r="AX309" s="13" t="s">
        <v>75</v>
      </c>
      <c r="AY309" s="249" t="s">
        <v>207</v>
      </c>
    </row>
    <row r="310" s="13" customFormat="1">
      <c r="A310" s="13"/>
      <c r="B310" s="239"/>
      <c r="C310" s="240"/>
      <c r="D310" s="221" t="s">
        <v>293</v>
      </c>
      <c r="E310" s="241" t="s">
        <v>19</v>
      </c>
      <c r="F310" s="242" t="s">
        <v>1503</v>
      </c>
      <c r="G310" s="240"/>
      <c r="H310" s="243">
        <v>0.71999999999999997</v>
      </c>
      <c r="I310" s="244"/>
      <c r="J310" s="240"/>
      <c r="K310" s="240"/>
      <c r="L310" s="245"/>
      <c r="M310" s="246"/>
      <c r="N310" s="247"/>
      <c r="O310" s="247"/>
      <c r="P310" s="247"/>
      <c r="Q310" s="247"/>
      <c r="R310" s="247"/>
      <c r="S310" s="247"/>
      <c r="T310" s="248"/>
      <c r="U310" s="13"/>
      <c r="V310" s="13"/>
      <c r="W310" s="13"/>
      <c r="X310" s="13"/>
      <c r="Y310" s="13"/>
      <c r="Z310" s="13"/>
      <c r="AA310" s="13"/>
      <c r="AB310" s="13"/>
      <c r="AC310" s="13"/>
      <c r="AD310" s="13"/>
      <c r="AE310" s="13"/>
      <c r="AT310" s="249" t="s">
        <v>293</v>
      </c>
      <c r="AU310" s="249" t="s">
        <v>84</v>
      </c>
      <c r="AV310" s="13" t="s">
        <v>84</v>
      </c>
      <c r="AW310" s="13" t="s">
        <v>37</v>
      </c>
      <c r="AX310" s="13" t="s">
        <v>75</v>
      </c>
      <c r="AY310" s="249" t="s">
        <v>207</v>
      </c>
    </row>
    <row r="311" s="13" customFormat="1">
      <c r="A311" s="13"/>
      <c r="B311" s="239"/>
      <c r="C311" s="240"/>
      <c r="D311" s="221" t="s">
        <v>293</v>
      </c>
      <c r="E311" s="241" t="s">
        <v>19</v>
      </c>
      <c r="F311" s="242" t="s">
        <v>1504</v>
      </c>
      <c r="G311" s="240"/>
      <c r="H311" s="243">
        <v>77.837999999999994</v>
      </c>
      <c r="I311" s="244"/>
      <c r="J311" s="240"/>
      <c r="K311" s="240"/>
      <c r="L311" s="245"/>
      <c r="M311" s="246"/>
      <c r="N311" s="247"/>
      <c r="O311" s="247"/>
      <c r="P311" s="247"/>
      <c r="Q311" s="247"/>
      <c r="R311" s="247"/>
      <c r="S311" s="247"/>
      <c r="T311" s="248"/>
      <c r="U311" s="13"/>
      <c r="V311" s="13"/>
      <c r="W311" s="13"/>
      <c r="X311" s="13"/>
      <c r="Y311" s="13"/>
      <c r="Z311" s="13"/>
      <c r="AA311" s="13"/>
      <c r="AB311" s="13"/>
      <c r="AC311" s="13"/>
      <c r="AD311" s="13"/>
      <c r="AE311" s="13"/>
      <c r="AT311" s="249" t="s">
        <v>293</v>
      </c>
      <c r="AU311" s="249" t="s">
        <v>84</v>
      </c>
      <c r="AV311" s="13" t="s">
        <v>84</v>
      </c>
      <c r="AW311" s="13" t="s">
        <v>37</v>
      </c>
      <c r="AX311" s="13" t="s">
        <v>75</v>
      </c>
      <c r="AY311" s="249" t="s">
        <v>207</v>
      </c>
    </row>
    <row r="312" s="13" customFormat="1">
      <c r="A312" s="13"/>
      <c r="B312" s="239"/>
      <c r="C312" s="240"/>
      <c r="D312" s="221" t="s">
        <v>293</v>
      </c>
      <c r="E312" s="241" t="s">
        <v>19</v>
      </c>
      <c r="F312" s="242" t="s">
        <v>1505</v>
      </c>
      <c r="G312" s="240"/>
      <c r="H312" s="243">
        <v>-3.9060000000000001</v>
      </c>
      <c r="I312" s="244"/>
      <c r="J312" s="240"/>
      <c r="K312" s="240"/>
      <c r="L312" s="245"/>
      <c r="M312" s="246"/>
      <c r="N312" s="247"/>
      <c r="O312" s="247"/>
      <c r="P312" s="247"/>
      <c r="Q312" s="247"/>
      <c r="R312" s="247"/>
      <c r="S312" s="247"/>
      <c r="T312" s="248"/>
      <c r="U312" s="13"/>
      <c r="V312" s="13"/>
      <c r="W312" s="13"/>
      <c r="X312" s="13"/>
      <c r="Y312" s="13"/>
      <c r="Z312" s="13"/>
      <c r="AA312" s="13"/>
      <c r="AB312" s="13"/>
      <c r="AC312" s="13"/>
      <c r="AD312" s="13"/>
      <c r="AE312" s="13"/>
      <c r="AT312" s="249" t="s">
        <v>293</v>
      </c>
      <c r="AU312" s="249" t="s">
        <v>84</v>
      </c>
      <c r="AV312" s="13" t="s">
        <v>84</v>
      </c>
      <c r="AW312" s="13" t="s">
        <v>37</v>
      </c>
      <c r="AX312" s="13" t="s">
        <v>75</v>
      </c>
      <c r="AY312" s="249" t="s">
        <v>207</v>
      </c>
    </row>
    <row r="313" s="13" customFormat="1">
      <c r="A313" s="13"/>
      <c r="B313" s="239"/>
      <c r="C313" s="240"/>
      <c r="D313" s="221" t="s">
        <v>293</v>
      </c>
      <c r="E313" s="241" t="s">
        <v>19</v>
      </c>
      <c r="F313" s="242" t="s">
        <v>1506</v>
      </c>
      <c r="G313" s="240"/>
      <c r="H313" s="243">
        <v>63.234999999999999</v>
      </c>
      <c r="I313" s="244"/>
      <c r="J313" s="240"/>
      <c r="K313" s="240"/>
      <c r="L313" s="245"/>
      <c r="M313" s="246"/>
      <c r="N313" s="247"/>
      <c r="O313" s="247"/>
      <c r="P313" s="247"/>
      <c r="Q313" s="247"/>
      <c r="R313" s="247"/>
      <c r="S313" s="247"/>
      <c r="T313" s="248"/>
      <c r="U313" s="13"/>
      <c r="V313" s="13"/>
      <c r="W313" s="13"/>
      <c r="X313" s="13"/>
      <c r="Y313" s="13"/>
      <c r="Z313" s="13"/>
      <c r="AA313" s="13"/>
      <c r="AB313" s="13"/>
      <c r="AC313" s="13"/>
      <c r="AD313" s="13"/>
      <c r="AE313" s="13"/>
      <c r="AT313" s="249" t="s">
        <v>293</v>
      </c>
      <c r="AU313" s="249" t="s">
        <v>84</v>
      </c>
      <c r="AV313" s="13" t="s">
        <v>84</v>
      </c>
      <c r="AW313" s="13" t="s">
        <v>37</v>
      </c>
      <c r="AX313" s="13" t="s">
        <v>75</v>
      </c>
      <c r="AY313" s="249" t="s">
        <v>207</v>
      </c>
    </row>
    <row r="314" s="13" customFormat="1">
      <c r="A314" s="13"/>
      <c r="B314" s="239"/>
      <c r="C314" s="240"/>
      <c r="D314" s="221" t="s">
        <v>293</v>
      </c>
      <c r="E314" s="241" t="s">
        <v>19</v>
      </c>
      <c r="F314" s="242" t="s">
        <v>1507</v>
      </c>
      <c r="G314" s="240"/>
      <c r="H314" s="243">
        <v>-1.8899999999999999</v>
      </c>
      <c r="I314" s="244"/>
      <c r="J314" s="240"/>
      <c r="K314" s="240"/>
      <c r="L314" s="245"/>
      <c r="M314" s="246"/>
      <c r="N314" s="247"/>
      <c r="O314" s="247"/>
      <c r="P314" s="247"/>
      <c r="Q314" s="247"/>
      <c r="R314" s="247"/>
      <c r="S314" s="247"/>
      <c r="T314" s="248"/>
      <c r="U314" s="13"/>
      <c r="V314" s="13"/>
      <c r="W314" s="13"/>
      <c r="X314" s="13"/>
      <c r="Y314" s="13"/>
      <c r="Z314" s="13"/>
      <c r="AA314" s="13"/>
      <c r="AB314" s="13"/>
      <c r="AC314" s="13"/>
      <c r="AD314" s="13"/>
      <c r="AE314" s="13"/>
      <c r="AT314" s="249" t="s">
        <v>293</v>
      </c>
      <c r="AU314" s="249" t="s">
        <v>84</v>
      </c>
      <c r="AV314" s="13" t="s">
        <v>84</v>
      </c>
      <c r="AW314" s="13" t="s">
        <v>37</v>
      </c>
      <c r="AX314" s="13" t="s">
        <v>75</v>
      </c>
      <c r="AY314" s="249" t="s">
        <v>207</v>
      </c>
    </row>
    <row r="315" s="13" customFormat="1">
      <c r="A315" s="13"/>
      <c r="B315" s="239"/>
      <c r="C315" s="240"/>
      <c r="D315" s="221" t="s">
        <v>293</v>
      </c>
      <c r="E315" s="241" t="s">
        <v>19</v>
      </c>
      <c r="F315" s="242" t="s">
        <v>1508</v>
      </c>
      <c r="G315" s="240"/>
      <c r="H315" s="243">
        <v>74.808000000000007</v>
      </c>
      <c r="I315" s="244"/>
      <c r="J315" s="240"/>
      <c r="K315" s="240"/>
      <c r="L315" s="245"/>
      <c r="M315" s="246"/>
      <c r="N315" s="247"/>
      <c r="O315" s="247"/>
      <c r="P315" s="247"/>
      <c r="Q315" s="247"/>
      <c r="R315" s="247"/>
      <c r="S315" s="247"/>
      <c r="T315" s="248"/>
      <c r="U315" s="13"/>
      <c r="V315" s="13"/>
      <c r="W315" s="13"/>
      <c r="X315" s="13"/>
      <c r="Y315" s="13"/>
      <c r="Z315" s="13"/>
      <c r="AA315" s="13"/>
      <c r="AB315" s="13"/>
      <c r="AC315" s="13"/>
      <c r="AD315" s="13"/>
      <c r="AE315" s="13"/>
      <c r="AT315" s="249" t="s">
        <v>293</v>
      </c>
      <c r="AU315" s="249" t="s">
        <v>84</v>
      </c>
      <c r="AV315" s="13" t="s">
        <v>84</v>
      </c>
      <c r="AW315" s="13" t="s">
        <v>37</v>
      </c>
      <c r="AX315" s="13" t="s">
        <v>75</v>
      </c>
      <c r="AY315" s="249" t="s">
        <v>207</v>
      </c>
    </row>
    <row r="316" s="13" customFormat="1">
      <c r="A316" s="13"/>
      <c r="B316" s="239"/>
      <c r="C316" s="240"/>
      <c r="D316" s="221" t="s">
        <v>293</v>
      </c>
      <c r="E316" s="241" t="s">
        <v>19</v>
      </c>
      <c r="F316" s="242" t="s">
        <v>1509</v>
      </c>
      <c r="G316" s="240"/>
      <c r="H316" s="243">
        <v>-15.204000000000001</v>
      </c>
      <c r="I316" s="244"/>
      <c r="J316" s="240"/>
      <c r="K316" s="240"/>
      <c r="L316" s="245"/>
      <c r="M316" s="246"/>
      <c r="N316" s="247"/>
      <c r="O316" s="247"/>
      <c r="P316" s="247"/>
      <c r="Q316" s="247"/>
      <c r="R316" s="247"/>
      <c r="S316" s="247"/>
      <c r="T316" s="248"/>
      <c r="U316" s="13"/>
      <c r="V316" s="13"/>
      <c r="W316" s="13"/>
      <c r="X316" s="13"/>
      <c r="Y316" s="13"/>
      <c r="Z316" s="13"/>
      <c r="AA316" s="13"/>
      <c r="AB316" s="13"/>
      <c r="AC316" s="13"/>
      <c r="AD316" s="13"/>
      <c r="AE316" s="13"/>
      <c r="AT316" s="249" t="s">
        <v>293</v>
      </c>
      <c r="AU316" s="249" t="s">
        <v>84</v>
      </c>
      <c r="AV316" s="13" t="s">
        <v>84</v>
      </c>
      <c r="AW316" s="13" t="s">
        <v>37</v>
      </c>
      <c r="AX316" s="13" t="s">
        <v>75</v>
      </c>
      <c r="AY316" s="249" t="s">
        <v>207</v>
      </c>
    </row>
    <row r="317" s="13" customFormat="1">
      <c r="A317" s="13"/>
      <c r="B317" s="239"/>
      <c r="C317" s="240"/>
      <c r="D317" s="221" t="s">
        <v>293</v>
      </c>
      <c r="E317" s="241" t="s">
        <v>19</v>
      </c>
      <c r="F317" s="242" t="s">
        <v>1510</v>
      </c>
      <c r="G317" s="240"/>
      <c r="H317" s="243">
        <v>1.395</v>
      </c>
      <c r="I317" s="244"/>
      <c r="J317" s="240"/>
      <c r="K317" s="240"/>
      <c r="L317" s="245"/>
      <c r="M317" s="246"/>
      <c r="N317" s="247"/>
      <c r="O317" s="247"/>
      <c r="P317" s="247"/>
      <c r="Q317" s="247"/>
      <c r="R317" s="247"/>
      <c r="S317" s="247"/>
      <c r="T317" s="248"/>
      <c r="U317" s="13"/>
      <c r="V317" s="13"/>
      <c r="W317" s="13"/>
      <c r="X317" s="13"/>
      <c r="Y317" s="13"/>
      <c r="Z317" s="13"/>
      <c r="AA317" s="13"/>
      <c r="AB317" s="13"/>
      <c r="AC317" s="13"/>
      <c r="AD317" s="13"/>
      <c r="AE317" s="13"/>
      <c r="AT317" s="249" t="s">
        <v>293</v>
      </c>
      <c r="AU317" s="249" t="s">
        <v>84</v>
      </c>
      <c r="AV317" s="13" t="s">
        <v>84</v>
      </c>
      <c r="AW317" s="13" t="s">
        <v>37</v>
      </c>
      <c r="AX317" s="13" t="s">
        <v>75</v>
      </c>
      <c r="AY317" s="249" t="s">
        <v>207</v>
      </c>
    </row>
    <row r="318" s="13" customFormat="1">
      <c r="A318" s="13"/>
      <c r="B318" s="239"/>
      <c r="C318" s="240"/>
      <c r="D318" s="221" t="s">
        <v>293</v>
      </c>
      <c r="E318" s="241" t="s">
        <v>19</v>
      </c>
      <c r="F318" s="242" t="s">
        <v>1511</v>
      </c>
      <c r="G318" s="240"/>
      <c r="H318" s="243">
        <v>3.173</v>
      </c>
      <c r="I318" s="244"/>
      <c r="J318" s="240"/>
      <c r="K318" s="240"/>
      <c r="L318" s="245"/>
      <c r="M318" s="246"/>
      <c r="N318" s="247"/>
      <c r="O318" s="247"/>
      <c r="P318" s="247"/>
      <c r="Q318" s="247"/>
      <c r="R318" s="247"/>
      <c r="S318" s="247"/>
      <c r="T318" s="248"/>
      <c r="U318" s="13"/>
      <c r="V318" s="13"/>
      <c r="W318" s="13"/>
      <c r="X318" s="13"/>
      <c r="Y318" s="13"/>
      <c r="Z318" s="13"/>
      <c r="AA318" s="13"/>
      <c r="AB318" s="13"/>
      <c r="AC318" s="13"/>
      <c r="AD318" s="13"/>
      <c r="AE318" s="13"/>
      <c r="AT318" s="249" t="s">
        <v>293</v>
      </c>
      <c r="AU318" s="249" t="s">
        <v>84</v>
      </c>
      <c r="AV318" s="13" t="s">
        <v>84</v>
      </c>
      <c r="AW318" s="13" t="s">
        <v>37</v>
      </c>
      <c r="AX318" s="13" t="s">
        <v>75</v>
      </c>
      <c r="AY318" s="249" t="s">
        <v>207</v>
      </c>
    </row>
    <row r="319" s="13" customFormat="1">
      <c r="A319" s="13"/>
      <c r="B319" s="239"/>
      <c r="C319" s="240"/>
      <c r="D319" s="221" t="s">
        <v>293</v>
      </c>
      <c r="E319" s="241" t="s">
        <v>19</v>
      </c>
      <c r="F319" s="242" t="s">
        <v>1512</v>
      </c>
      <c r="G319" s="240"/>
      <c r="H319" s="243">
        <v>119.586</v>
      </c>
      <c r="I319" s="244"/>
      <c r="J319" s="240"/>
      <c r="K319" s="240"/>
      <c r="L319" s="245"/>
      <c r="M319" s="246"/>
      <c r="N319" s="247"/>
      <c r="O319" s="247"/>
      <c r="P319" s="247"/>
      <c r="Q319" s="247"/>
      <c r="R319" s="247"/>
      <c r="S319" s="247"/>
      <c r="T319" s="248"/>
      <c r="U319" s="13"/>
      <c r="V319" s="13"/>
      <c r="W319" s="13"/>
      <c r="X319" s="13"/>
      <c r="Y319" s="13"/>
      <c r="Z319" s="13"/>
      <c r="AA319" s="13"/>
      <c r="AB319" s="13"/>
      <c r="AC319" s="13"/>
      <c r="AD319" s="13"/>
      <c r="AE319" s="13"/>
      <c r="AT319" s="249" t="s">
        <v>293</v>
      </c>
      <c r="AU319" s="249" t="s">
        <v>84</v>
      </c>
      <c r="AV319" s="13" t="s">
        <v>84</v>
      </c>
      <c r="AW319" s="13" t="s">
        <v>37</v>
      </c>
      <c r="AX319" s="13" t="s">
        <v>75</v>
      </c>
      <c r="AY319" s="249" t="s">
        <v>207</v>
      </c>
    </row>
    <row r="320" s="13" customFormat="1">
      <c r="A320" s="13"/>
      <c r="B320" s="239"/>
      <c r="C320" s="240"/>
      <c r="D320" s="221" t="s">
        <v>293</v>
      </c>
      <c r="E320" s="241" t="s">
        <v>19</v>
      </c>
      <c r="F320" s="242" t="s">
        <v>1513</v>
      </c>
      <c r="G320" s="240"/>
      <c r="H320" s="243">
        <v>-24.387</v>
      </c>
      <c r="I320" s="244"/>
      <c r="J320" s="240"/>
      <c r="K320" s="240"/>
      <c r="L320" s="245"/>
      <c r="M320" s="246"/>
      <c r="N320" s="247"/>
      <c r="O320" s="247"/>
      <c r="P320" s="247"/>
      <c r="Q320" s="247"/>
      <c r="R320" s="247"/>
      <c r="S320" s="247"/>
      <c r="T320" s="248"/>
      <c r="U320" s="13"/>
      <c r="V320" s="13"/>
      <c r="W320" s="13"/>
      <c r="X320" s="13"/>
      <c r="Y320" s="13"/>
      <c r="Z320" s="13"/>
      <c r="AA320" s="13"/>
      <c r="AB320" s="13"/>
      <c r="AC320" s="13"/>
      <c r="AD320" s="13"/>
      <c r="AE320" s="13"/>
      <c r="AT320" s="249" t="s">
        <v>293</v>
      </c>
      <c r="AU320" s="249" t="s">
        <v>84</v>
      </c>
      <c r="AV320" s="13" t="s">
        <v>84</v>
      </c>
      <c r="AW320" s="13" t="s">
        <v>37</v>
      </c>
      <c r="AX320" s="13" t="s">
        <v>75</v>
      </c>
      <c r="AY320" s="249" t="s">
        <v>207</v>
      </c>
    </row>
    <row r="321" s="13" customFormat="1">
      <c r="A321" s="13"/>
      <c r="B321" s="239"/>
      <c r="C321" s="240"/>
      <c r="D321" s="221" t="s">
        <v>293</v>
      </c>
      <c r="E321" s="241" t="s">
        <v>19</v>
      </c>
      <c r="F321" s="242" t="s">
        <v>1514</v>
      </c>
      <c r="G321" s="240"/>
      <c r="H321" s="243">
        <v>3.0539999999999998</v>
      </c>
      <c r="I321" s="244"/>
      <c r="J321" s="240"/>
      <c r="K321" s="240"/>
      <c r="L321" s="245"/>
      <c r="M321" s="246"/>
      <c r="N321" s="247"/>
      <c r="O321" s="247"/>
      <c r="P321" s="247"/>
      <c r="Q321" s="247"/>
      <c r="R321" s="247"/>
      <c r="S321" s="247"/>
      <c r="T321" s="248"/>
      <c r="U321" s="13"/>
      <c r="V321" s="13"/>
      <c r="W321" s="13"/>
      <c r="X321" s="13"/>
      <c r="Y321" s="13"/>
      <c r="Z321" s="13"/>
      <c r="AA321" s="13"/>
      <c r="AB321" s="13"/>
      <c r="AC321" s="13"/>
      <c r="AD321" s="13"/>
      <c r="AE321" s="13"/>
      <c r="AT321" s="249" t="s">
        <v>293</v>
      </c>
      <c r="AU321" s="249" t="s">
        <v>84</v>
      </c>
      <c r="AV321" s="13" t="s">
        <v>84</v>
      </c>
      <c r="AW321" s="13" t="s">
        <v>37</v>
      </c>
      <c r="AX321" s="13" t="s">
        <v>75</v>
      </c>
      <c r="AY321" s="249" t="s">
        <v>207</v>
      </c>
    </row>
    <row r="322" s="13" customFormat="1">
      <c r="A322" s="13"/>
      <c r="B322" s="239"/>
      <c r="C322" s="240"/>
      <c r="D322" s="221" t="s">
        <v>293</v>
      </c>
      <c r="E322" s="241" t="s">
        <v>19</v>
      </c>
      <c r="F322" s="242" t="s">
        <v>1515</v>
      </c>
      <c r="G322" s="240"/>
      <c r="H322" s="243">
        <v>3.585</v>
      </c>
      <c r="I322" s="244"/>
      <c r="J322" s="240"/>
      <c r="K322" s="240"/>
      <c r="L322" s="245"/>
      <c r="M322" s="246"/>
      <c r="N322" s="247"/>
      <c r="O322" s="247"/>
      <c r="P322" s="247"/>
      <c r="Q322" s="247"/>
      <c r="R322" s="247"/>
      <c r="S322" s="247"/>
      <c r="T322" s="248"/>
      <c r="U322" s="13"/>
      <c r="V322" s="13"/>
      <c r="W322" s="13"/>
      <c r="X322" s="13"/>
      <c r="Y322" s="13"/>
      <c r="Z322" s="13"/>
      <c r="AA322" s="13"/>
      <c r="AB322" s="13"/>
      <c r="AC322" s="13"/>
      <c r="AD322" s="13"/>
      <c r="AE322" s="13"/>
      <c r="AT322" s="249" t="s">
        <v>293</v>
      </c>
      <c r="AU322" s="249" t="s">
        <v>84</v>
      </c>
      <c r="AV322" s="13" t="s">
        <v>84</v>
      </c>
      <c r="AW322" s="13" t="s">
        <v>37</v>
      </c>
      <c r="AX322" s="13" t="s">
        <v>75</v>
      </c>
      <c r="AY322" s="249" t="s">
        <v>207</v>
      </c>
    </row>
    <row r="323" s="13" customFormat="1">
      <c r="A323" s="13"/>
      <c r="B323" s="239"/>
      <c r="C323" s="240"/>
      <c r="D323" s="221" t="s">
        <v>293</v>
      </c>
      <c r="E323" s="241" t="s">
        <v>19</v>
      </c>
      <c r="F323" s="242" t="s">
        <v>1516</v>
      </c>
      <c r="G323" s="240"/>
      <c r="H323" s="243">
        <v>3.048</v>
      </c>
      <c r="I323" s="244"/>
      <c r="J323" s="240"/>
      <c r="K323" s="240"/>
      <c r="L323" s="245"/>
      <c r="M323" s="246"/>
      <c r="N323" s="247"/>
      <c r="O323" s="247"/>
      <c r="P323" s="247"/>
      <c r="Q323" s="247"/>
      <c r="R323" s="247"/>
      <c r="S323" s="247"/>
      <c r="T323" s="248"/>
      <c r="U323" s="13"/>
      <c r="V323" s="13"/>
      <c r="W323" s="13"/>
      <c r="X323" s="13"/>
      <c r="Y323" s="13"/>
      <c r="Z323" s="13"/>
      <c r="AA323" s="13"/>
      <c r="AB323" s="13"/>
      <c r="AC323" s="13"/>
      <c r="AD323" s="13"/>
      <c r="AE323" s="13"/>
      <c r="AT323" s="249" t="s">
        <v>293</v>
      </c>
      <c r="AU323" s="249" t="s">
        <v>84</v>
      </c>
      <c r="AV323" s="13" t="s">
        <v>84</v>
      </c>
      <c r="AW323" s="13" t="s">
        <v>37</v>
      </c>
      <c r="AX323" s="13" t="s">
        <v>75</v>
      </c>
      <c r="AY323" s="249" t="s">
        <v>207</v>
      </c>
    </row>
    <row r="324" s="13" customFormat="1">
      <c r="A324" s="13"/>
      <c r="B324" s="239"/>
      <c r="C324" s="240"/>
      <c r="D324" s="221" t="s">
        <v>293</v>
      </c>
      <c r="E324" s="241" t="s">
        <v>19</v>
      </c>
      <c r="F324" s="242" t="s">
        <v>1517</v>
      </c>
      <c r="G324" s="240"/>
      <c r="H324" s="243">
        <v>1.407</v>
      </c>
      <c r="I324" s="244"/>
      <c r="J324" s="240"/>
      <c r="K324" s="240"/>
      <c r="L324" s="245"/>
      <c r="M324" s="246"/>
      <c r="N324" s="247"/>
      <c r="O324" s="247"/>
      <c r="P324" s="247"/>
      <c r="Q324" s="247"/>
      <c r="R324" s="247"/>
      <c r="S324" s="247"/>
      <c r="T324" s="248"/>
      <c r="U324" s="13"/>
      <c r="V324" s="13"/>
      <c r="W324" s="13"/>
      <c r="X324" s="13"/>
      <c r="Y324" s="13"/>
      <c r="Z324" s="13"/>
      <c r="AA324" s="13"/>
      <c r="AB324" s="13"/>
      <c r="AC324" s="13"/>
      <c r="AD324" s="13"/>
      <c r="AE324" s="13"/>
      <c r="AT324" s="249" t="s">
        <v>293</v>
      </c>
      <c r="AU324" s="249" t="s">
        <v>84</v>
      </c>
      <c r="AV324" s="13" t="s">
        <v>84</v>
      </c>
      <c r="AW324" s="13" t="s">
        <v>37</v>
      </c>
      <c r="AX324" s="13" t="s">
        <v>75</v>
      </c>
      <c r="AY324" s="249" t="s">
        <v>207</v>
      </c>
    </row>
    <row r="325" s="13" customFormat="1">
      <c r="A325" s="13"/>
      <c r="B325" s="239"/>
      <c r="C325" s="240"/>
      <c r="D325" s="221" t="s">
        <v>293</v>
      </c>
      <c r="E325" s="241" t="s">
        <v>19</v>
      </c>
      <c r="F325" s="242" t="s">
        <v>1518</v>
      </c>
      <c r="G325" s="240"/>
      <c r="H325" s="243">
        <v>3.4020000000000001</v>
      </c>
      <c r="I325" s="244"/>
      <c r="J325" s="240"/>
      <c r="K325" s="240"/>
      <c r="L325" s="245"/>
      <c r="M325" s="246"/>
      <c r="N325" s="247"/>
      <c r="O325" s="247"/>
      <c r="P325" s="247"/>
      <c r="Q325" s="247"/>
      <c r="R325" s="247"/>
      <c r="S325" s="247"/>
      <c r="T325" s="248"/>
      <c r="U325" s="13"/>
      <c r="V325" s="13"/>
      <c r="W325" s="13"/>
      <c r="X325" s="13"/>
      <c r="Y325" s="13"/>
      <c r="Z325" s="13"/>
      <c r="AA325" s="13"/>
      <c r="AB325" s="13"/>
      <c r="AC325" s="13"/>
      <c r="AD325" s="13"/>
      <c r="AE325" s="13"/>
      <c r="AT325" s="249" t="s">
        <v>293</v>
      </c>
      <c r="AU325" s="249" t="s">
        <v>84</v>
      </c>
      <c r="AV325" s="13" t="s">
        <v>84</v>
      </c>
      <c r="AW325" s="13" t="s">
        <v>37</v>
      </c>
      <c r="AX325" s="13" t="s">
        <v>75</v>
      </c>
      <c r="AY325" s="249" t="s">
        <v>207</v>
      </c>
    </row>
    <row r="326" s="13" customFormat="1">
      <c r="A326" s="13"/>
      <c r="B326" s="239"/>
      <c r="C326" s="240"/>
      <c r="D326" s="221" t="s">
        <v>293</v>
      </c>
      <c r="E326" s="241" t="s">
        <v>19</v>
      </c>
      <c r="F326" s="242" t="s">
        <v>1519</v>
      </c>
      <c r="G326" s="240"/>
      <c r="H326" s="243">
        <v>42.317</v>
      </c>
      <c r="I326" s="244"/>
      <c r="J326" s="240"/>
      <c r="K326" s="240"/>
      <c r="L326" s="245"/>
      <c r="M326" s="246"/>
      <c r="N326" s="247"/>
      <c r="O326" s="247"/>
      <c r="P326" s="247"/>
      <c r="Q326" s="247"/>
      <c r="R326" s="247"/>
      <c r="S326" s="247"/>
      <c r="T326" s="248"/>
      <c r="U326" s="13"/>
      <c r="V326" s="13"/>
      <c r="W326" s="13"/>
      <c r="X326" s="13"/>
      <c r="Y326" s="13"/>
      <c r="Z326" s="13"/>
      <c r="AA326" s="13"/>
      <c r="AB326" s="13"/>
      <c r="AC326" s="13"/>
      <c r="AD326" s="13"/>
      <c r="AE326" s="13"/>
      <c r="AT326" s="249" t="s">
        <v>293</v>
      </c>
      <c r="AU326" s="249" t="s">
        <v>84</v>
      </c>
      <c r="AV326" s="13" t="s">
        <v>84</v>
      </c>
      <c r="AW326" s="13" t="s">
        <v>37</v>
      </c>
      <c r="AX326" s="13" t="s">
        <v>75</v>
      </c>
      <c r="AY326" s="249" t="s">
        <v>207</v>
      </c>
    </row>
    <row r="327" s="13" customFormat="1">
      <c r="A327" s="13"/>
      <c r="B327" s="239"/>
      <c r="C327" s="240"/>
      <c r="D327" s="221" t="s">
        <v>293</v>
      </c>
      <c r="E327" s="241" t="s">
        <v>19</v>
      </c>
      <c r="F327" s="242" t="s">
        <v>1520</v>
      </c>
      <c r="G327" s="240"/>
      <c r="H327" s="243">
        <v>-5.9850000000000003</v>
      </c>
      <c r="I327" s="244"/>
      <c r="J327" s="240"/>
      <c r="K327" s="240"/>
      <c r="L327" s="245"/>
      <c r="M327" s="246"/>
      <c r="N327" s="247"/>
      <c r="O327" s="247"/>
      <c r="P327" s="247"/>
      <c r="Q327" s="247"/>
      <c r="R327" s="247"/>
      <c r="S327" s="247"/>
      <c r="T327" s="248"/>
      <c r="U327" s="13"/>
      <c r="V327" s="13"/>
      <c r="W327" s="13"/>
      <c r="X327" s="13"/>
      <c r="Y327" s="13"/>
      <c r="Z327" s="13"/>
      <c r="AA327" s="13"/>
      <c r="AB327" s="13"/>
      <c r="AC327" s="13"/>
      <c r="AD327" s="13"/>
      <c r="AE327" s="13"/>
      <c r="AT327" s="249" t="s">
        <v>293</v>
      </c>
      <c r="AU327" s="249" t="s">
        <v>84</v>
      </c>
      <c r="AV327" s="13" t="s">
        <v>84</v>
      </c>
      <c r="AW327" s="13" t="s">
        <v>37</v>
      </c>
      <c r="AX327" s="13" t="s">
        <v>75</v>
      </c>
      <c r="AY327" s="249" t="s">
        <v>207</v>
      </c>
    </row>
    <row r="328" s="13" customFormat="1">
      <c r="A328" s="13"/>
      <c r="B328" s="239"/>
      <c r="C328" s="240"/>
      <c r="D328" s="221" t="s">
        <v>293</v>
      </c>
      <c r="E328" s="241" t="s">
        <v>19</v>
      </c>
      <c r="F328" s="242" t="s">
        <v>1521</v>
      </c>
      <c r="G328" s="240"/>
      <c r="H328" s="243">
        <v>0.79700000000000004</v>
      </c>
      <c r="I328" s="244"/>
      <c r="J328" s="240"/>
      <c r="K328" s="240"/>
      <c r="L328" s="245"/>
      <c r="M328" s="246"/>
      <c r="N328" s="247"/>
      <c r="O328" s="247"/>
      <c r="P328" s="247"/>
      <c r="Q328" s="247"/>
      <c r="R328" s="247"/>
      <c r="S328" s="247"/>
      <c r="T328" s="248"/>
      <c r="U328" s="13"/>
      <c r="V328" s="13"/>
      <c r="W328" s="13"/>
      <c r="X328" s="13"/>
      <c r="Y328" s="13"/>
      <c r="Z328" s="13"/>
      <c r="AA328" s="13"/>
      <c r="AB328" s="13"/>
      <c r="AC328" s="13"/>
      <c r="AD328" s="13"/>
      <c r="AE328" s="13"/>
      <c r="AT328" s="249" t="s">
        <v>293</v>
      </c>
      <c r="AU328" s="249" t="s">
        <v>84</v>
      </c>
      <c r="AV328" s="13" t="s">
        <v>84</v>
      </c>
      <c r="AW328" s="13" t="s">
        <v>37</v>
      </c>
      <c r="AX328" s="13" t="s">
        <v>75</v>
      </c>
      <c r="AY328" s="249" t="s">
        <v>207</v>
      </c>
    </row>
    <row r="329" s="13" customFormat="1">
      <c r="A329" s="13"/>
      <c r="B329" s="239"/>
      <c r="C329" s="240"/>
      <c r="D329" s="221" t="s">
        <v>293</v>
      </c>
      <c r="E329" s="241" t="s">
        <v>19</v>
      </c>
      <c r="F329" s="242" t="s">
        <v>1522</v>
      </c>
      <c r="G329" s="240"/>
      <c r="H329" s="243">
        <v>1.764</v>
      </c>
      <c r="I329" s="244"/>
      <c r="J329" s="240"/>
      <c r="K329" s="240"/>
      <c r="L329" s="245"/>
      <c r="M329" s="246"/>
      <c r="N329" s="247"/>
      <c r="O329" s="247"/>
      <c r="P329" s="247"/>
      <c r="Q329" s="247"/>
      <c r="R329" s="247"/>
      <c r="S329" s="247"/>
      <c r="T329" s="248"/>
      <c r="U329" s="13"/>
      <c r="V329" s="13"/>
      <c r="W329" s="13"/>
      <c r="X329" s="13"/>
      <c r="Y329" s="13"/>
      <c r="Z329" s="13"/>
      <c r="AA329" s="13"/>
      <c r="AB329" s="13"/>
      <c r="AC329" s="13"/>
      <c r="AD329" s="13"/>
      <c r="AE329" s="13"/>
      <c r="AT329" s="249" t="s">
        <v>293</v>
      </c>
      <c r="AU329" s="249" t="s">
        <v>84</v>
      </c>
      <c r="AV329" s="13" t="s">
        <v>84</v>
      </c>
      <c r="AW329" s="13" t="s">
        <v>37</v>
      </c>
      <c r="AX329" s="13" t="s">
        <v>75</v>
      </c>
      <c r="AY329" s="249" t="s">
        <v>207</v>
      </c>
    </row>
    <row r="330" s="13" customFormat="1">
      <c r="A330" s="13"/>
      <c r="B330" s="239"/>
      <c r="C330" s="240"/>
      <c r="D330" s="221" t="s">
        <v>293</v>
      </c>
      <c r="E330" s="241" t="s">
        <v>19</v>
      </c>
      <c r="F330" s="242" t="s">
        <v>1523</v>
      </c>
      <c r="G330" s="240"/>
      <c r="H330" s="243">
        <v>26.951000000000001</v>
      </c>
      <c r="I330" s="244"/>
      <c r="J330" s="240"/>
      <c r="K330" s="240"/>
      <c r="L330" s="245"/>
      <c r="M330" s="246"/>
      <c r="N330" s="247"/>
      <c r="O330" s="247"/>
      <c r="P330" s="247"/>
      <c r="Q330" s="247"/>
      <c r="R330" s="247"/>
      <c r="S330" s="247"/>
      <c r="T330" s="248"/>
      <c r="U330" s="13"/>
      <c r="V330" s="13"/>
      <c r="W330" s="13"/>
      <c r="X330" s="13"/>
      <c r="Y330" s="13"/>
      <c r="Z330" s="13"/>
      <c r="AA330" s="13"/>
      <c r="AB330" s="13"/>
      <c r="AC330" s="13"/>
      <c r="AD330" s="13"/>
      <c r="AE330" s="13"/>
      <c r="AT330" s="249" t="s">
        <v>293</v>
      </c>
      <c r="AU330" s="249" t="s">
        <v>84</v>
      </c>
      <c r="AV330" s="13" t="s">
        <v>84</v>
      </c>
      <c r="AW330" s="13" t="s">
        <v>37</v>
      </c>
      <c r="AX330" s="13" t="s">
        <v>75</v>
      </c>
      <c r="AY330" s="249" t="s">
        <v>207</v>
      </c>
    </row>
    <row r="331" s="13" customFormat="1">
      <c r="A331" s="13"/>
      <c r="B331" s="239"/>
      <c r="C331" s="240"/>
      <c r="D331" s="221" t="s">
        <v>293</v>
      </c>
      <c r="E331" s="241" t="s">
        <v>19</v>
      </c>
      <c r="F331" s="242" t="s">
        <v>1524</v>
      </c>
      <c r="G331" s="240"/>
      <c r="H331" s="243">
        <v>-2.3010000000000002</v>
      </c>
      <c r="I331" s="244"/>
      <c r="J331" s="240"/>
      <c r="K331" s="240"/>
      <c r="L331" s="245"/>
      <c r="M331" s="246"/>
      <c r="N331" s="247"/>
      <c r="O331" s="247"/>
      <c r="P331" s="247"/>
      <c r="Q331" s="247"/>
      <c r="R331" s="247"/>
      <c r="S331" s="247"/>
      <c r="T331" s="248"/>
      <c r="U331" s="13"/>
      <c r="V331" s="13"/>
      <c r="W331" s="13"/>
      <c r="X331" s="13"/>
      <c r="Y331" s="13"/>
      <c r="Z331" s="13"/>
      <c r="AA331" s="13"/>
      <c r="AB331" s="13"/>
      <c r="AC331" s="13"/>
      <c r="AD331" s="13"/>
      <c r="AE331" s="13"/>
      <c r="AT331" s="249" t="s">
        <v>293</v>
      </c>
      <c r="AU331" s="249" t="s">
        <v>84</v>
      </c>
      <c r="AV331" s="13" t="s">
        <v>84</v>
      </c>
      <c r="AW331" s="13" t="s">
        <v>37</v>
      </c>
      <c r="AX331" s="13" t="s">
        <v>75</v>
      </c>
      <c r="AY331" s="249" t="s">
        <v>207</v>
      </c>
    </row>
    <row r="332" s="13" customFormat="1">
      <c r="A332" s="13"/>
      <c r="B332" s="239"/>
      <c r="C332" s="240"/>
      <c r="D332" s="221" t="s">
        <v>293</v>
      </c>
      <c r="E332" s="241" t="s">
        <v>19</v>
      </c>
      <c r="F332" s="242" t="s">
        <v>1525</v>
      </c>
      <c r="G332" s="240"/>
      <c r="H332" s="243">
        <v>1.524</v>
      </c>
      <c r="I332" s="244"/>
      <c r="J332" s="240"/>
      <c r="K332" s="240"/>
      <c r="L332" s="245"/>
      <c r="M332" s="246"/>
      <c r="N332" s="247"/>
      <c r="O332" s="247"/>
      <c r="P332" s="247"/>
      <c r="Q332" s="247"/>
      <c r="R332" s="247"/>
      <c r="S332" s="247"/>
      <c r="T332" s="248"/>
      <c r="U332" s="13"/>
      <c r="V332" s="13"/>
      <c r="W332" s="13"/>
      <c r="X332" s="13"/>
      <c r="Y332" s="13"/>
      <c r="Z332" s="13"/>
      <c r="AA332" s="13"/>
      <c r="AB332" s="13"/>
      <c r="AC332" s="13"/>
      <c r="AD332" s="13"/>
      <c r="AE332" s="13"/>
      <c r="AT332" s="249" t="s">
        <v>293</v>
      </c>
      <c r="AU332" s="249" t="s">
        <v>84</v>
      </c>
      <c r="AV332" s="13" t="s">
        <v>84</v>
      </c>
      <c r="AW332" s="13" t="s">
        <v>37</v>
      </c>
      <c r="AX332" s="13" t="s">
        <v>75</v>
      </c>
      <c r="AY332" s="249" t="s">
        <v>207</v>
      </c>
    </row>
    <row r="333" s="13" customFormat="1">
      <c r="A333" s="13"/>
      <c r="B333" s="239"/>
      <c r="C333" s="240"/>
      <c r="D333" s="221" t="s">
        <v>293</v>
      </c>
      <c r="E333" s="241" t="s">
        <v>19</v>
      </c>
      <c r="F333" s="242" t="s">
        <v>1526</v>
      </c>
      <c r="G333" s="240"/>
      <c r="H333" s="243">
        <v>62.661999999999999</v>
      </c>
      <c r="I333" s="244"/>
      <c r="J333" s="240"/>
      <c r="K333" s="240"/>
      <c r="L333" s="245"/>
      <c r="M333" s="246"/>
      <c r="N333" s="247"/>
      <c r="O333" s="247"/>
      <c r="P333" s="247"/>
      <c r="Q333" s="247"/>
      <c r="R333" s="247"/>
      <c r="S333" s="247"/>
      <c r="T333" s="248"/>
      <c r="U333" s="13"/>
      <c r="V333" s="13"/>
      <c r="W333" s="13"/>
      <c r="X333" s="13"/>
      <c r="Y333" s="13"/>
      <c r="Z333" s="13"/>
      <c r="AA333" s="13"/>
      <c r="AB333" s="13"/>
      <c r="AC333" s="13"/>
      <c r="AD333" s="13"/>
      <c r="AE333" s="13"/>
      <c r="AT333" s="249" t="s">
        <v>293</v>
      </c>
      <c r="AU333" s="249" t="s">
        <v>84</v>
      </c>
      <c r="AV333" s="13" t="s">
        <v>84</v>
      </c>
      <c r="AW333" s="13" t="s">
        <v>37</v>
      </c>
      <c r="AX333" s="13" t="s">
        <v>75</v>
      </c>
      <c r="AY333" s="249" t="s">
        <v>207</v>
      </c>
    </row>
    <row r="334" s="13" customFormat="1">
      <c r="A334" s="13"/>
      <c r="B334" s="239"/>
      <c r="C334" s="240"/>
      <c r="D334" s="221" t="s">
        <v>293</v>
      </c>
      <c r="E334" s="241" t="s">
        <v>19</v>
      </c>
      <c r="F334" s="242" t="s">
        <v>1527</v>
      </c>
      <c r="G334" s="240"/>
      <c r="H334" s="243">
        <v>-17.507000000000001</v>
      </c>
      <c r="I334" s="244"/>
      <c r="J334" s="240"/>
      <c r="K334" s="240"/>
      <c r="L334" s="245"/>
      <c r="M334" s="246"/>
      <c r="N334" s="247"/>
      <c r="O334" s="247"/>
      <c r="P334" s="247"/>
      <c r="Q334" s="247"/>
      <c r="R334" s="247"/>
      <c r="S334" s="247"/>
      <c r="T334" s="248"/>
      <c r="U334" s="13"/>
      <c r="V334" s="13"/>
      <c r="W334" s="13"/>
      <c r="X334" s="13"/>
      <c r="Y334" s="13"/>
      <c r="Z334" s="13"/>
      <c r="AA334" s="13"/>
      <c r="AB334" s="13"/>
      <c r="AC334" s="13"/>
      <c r="AD334" s="13"/>
      <c r="AE334" s="13"/>
      <c r="AT334" s="249" t="s">
        <v>293</v>
      </c>
      <c r="AU334" s="249" t="s">
        <v>84</v>
      </c>
      <c r="AV334" s="13" t="s">
        <v>84</v>
      </c>
      <c r="AW334" s="13" t="s">
        <v>37</v>
      </c>
      <c r="AX334" s="13" t="s">
        <v>75</v>
      </c>
      <c r="AY334" s="249" t="s">
        <v>207</v>
      </c>
    </row>
    <row r="335" s="13" customFormat="1">
      <c r="A335" s="13"/>
      <c r="B335" s="239"/>
      <c r="C335" s="240"/>
      <c r="D335" s="221" t="s">
        <v>293</v>
      </c>
      <c r="E335" s="241" t="s">
        <v>19</v>
      </c>
      <c r="F335" s="242" t="s">
        <v>1528</v>
      </c>
      <c r="G335" s="240"/>
      <c r="H335" s="243">
        <v>0.93400000000000005</v>
      </c>
      <c r="I335" s="244"/>
      <c r="J335" s="240"/>
      <c r="K335" s="240"/>
      <c r="L335" s="245"/>
      <c r="M335" s="246"/>
      <c r="N335" s="247"/>
      <c r="O335" s="247"/>
      <c r="P335" s="247"/>
      <c r="Q335" s="247"/>
      <c r="R335" s="247"/>
      <c r="S335" s="247"/>
      <c r="T335" s="248"/>
      <c r="U335" s="13"/>
      <c r="V335" s="13"/>
      <c r="W335" s="13"/>
      <c r="X335" s="13"/>
      <c r="Y335" s="13"/>
      <c r="Z335" s="13"/>
      <c r="AA335" s="13"/>
      <c r="AB335" s="13"/>
      <c r="AC335" s="13"/>
      <c r="AD335" s="13"/>
      <c r="AE335" s="13"/>
      <c r="AT335" s="249" t="s">
        <v>293</v>
      </c>
      <c r="AU335" s="249" t="s">
        <v>84</v>
      </c>
      <c r="AV335" s="13" t="s">
        <v>84</v>
      </c>
      <c r="AW335" s="13" t="s">
        <v>37</v>
      </c>
      <c r="AX335" s="13" t="s">
        <v>75</v>
      </c>
      <c r="AY335" s="249" t="s">
        <v>207</v>
      </c>
    </row>
    <row r="336" s="13" customFormat="1">
      <c r="A336" s="13"/>
      <c r="B336" s="239"/>
      <c r="C336" s="240"/>
      <c r="D336" s="221" t="s">
        <v>293</v>
      </c>
      <c r="E336" s="241" t="s">
        <v>19</v>
      </c>
      <c r="F336" s="242" t="s">
        <v>1525</v>
      </c>
      <c r="G336" s="240"/>
      <c r="H336" s="243">
        <v>1.524</v>
      </c>
      <c r="I336" s="244"/>
      <c r="J336" s="240"/>
      <c r="K336" s="240"/>
      <c r="L336" s="245"/>
      <c r="M336" s="246"/>
      <c r="N336" s="247"/>
      <c r="O336" s="247"/>
      <c r="P336" s="247"/>
      <c r="Q336" s="247"/>
      <c r="R336" s="247"/>
      <c r="S336" s="247"/>
      <c r="T336" s="248"/>
      <c r="U336" s="13"/>
      <c r="V336" s="13"/>
      <c r="W336" s="13"/>
      <c r="X336" s="13"/>
      <c r="Y336" s="13"/>
      <c r="Z336" s="13"/>
      <c r="AA336" s="13"/>
      <c r="AB336" s="13"/>
      <c r="AC336" s="13"/>
      <c r="AD336" s="13"/>
      <c r="AE336" s="13"/>
      <c r="AT336" s="249" t="s">
        <v>293</v>
      </c>
      <c r="AU336" s="249" t="s">
        <v>84</v>
      </c>
      <c r="AV336" s="13" t="s">
        <v>84</v>
      </c>
      <c r="AW336" s="13" t="s">
        <v>37</v>
      </c>
      <c r="AX336" s="13" t="s">
        <v>75</v>
      </c>
      <c r="AY336" s="249" t="s">
        <v>207</v>
      </c>
    </row>
    <row r="337" s="13" customFormat="1">
      <c r="A337" s="13"/>
      <c r="B337" s="239"/>
      <c r="C337" s="240"/>
      <c r="D337" s="221" t="s">
        <v>293</v>
      </c>
      <c r="E337" s="241" t="s">
        <v>19</v>
      </c>
      <c r="F337" s="242" t="s">
        <v>1529</v>
      </c>
      <c r="G337" s="240"/>
      <c r="H337" s="243">
        <v>86.305000000000007</v>
      </c>
      <c r="I337" s="244"/>
      <c r="J337" s="240"/>
      <c r="K337" s="240"/>
      <c r="L337" s="245"/>
      <c r="M337" s="246"/>
      <c r="N337" s="247"/>
      <c r="O337" s="247"/>
      <c r="P337" s="247"/>
      <c r="Q337" s="247"/>
      <c r="R337" s="247"/>
      <c r="S337" s="247"/>
      <c r="T337" s="248"/>
      <c r="U337" s="13"/>
      <c r="V337" s="13"/>
      <c r="W337" s="13"/>
      <c r="X337" s="13"/>
      <c r="Y337" s="13"/>
      <c r="Z337" s="13"/>
      <c r="AA337" s="13"/>
      <c r="AB337" s="13"/>
      <c r="AC337" s="13"/>
      <c r="AD337" s="13"/>
      <c r="AE337" s="13"/>
      <c r="AT337" s="249" t="s">
        <v>293</v>
      </c>
      <c r="AU337" s="249" t="s">
        <v>84</v>
      </c>
      <c r="AV337" s="13" t="s">
        <v>84</v>
      </c>
      <c r="AW337" s="13" t="s">
        <v>37</v>
      </c>
      <c r="AX337" s="13" t="s">
        <v>75</v>
      </c>
      <c r="AY337" s="249" t="s">
        <v>207</v>
      </c>
    </row>
    <row r="338" s="13" customFormat="1">
      <c r="A338" s="13"/>
      <c r="B338" s="239"/>
      <c r="C338" s="240"/>
      <c r="D338" s="221" t="s">
        <v>293</v>
      </c>
      <c r="E338" s="241" t="s">
        <v>19</v>
      </c>
      <c r="F338" s="242" t="s">
        <v>1530</v>
      </c>
      <c r="G338" s="240"/>
      <c r="H338" s="243">
        <v>-18.652999999999999</v>
      </c>
      <c r="I338" s="244"/>
      <c r="J338" s="240"/>
      <c r="K338" s="240"/>
      <c r="L338" s="245"/>
      <c r="M338" s="246"/>
      <c r="N338" s="247"/>
      <c r="O338" s="247"/>
      <c r="P338" s="247"/>
      <c r="Q338" s="247"/>
      <c r="R338" s="247"/>
      <c r="S338" s="247"/>
      <c r="T338" s="248"/>
      <c r="U338" s="13"/>
      <c r="V338" s="13"/>
      <c r="W338" s="13"/>
      <c r="X338" s="13"/>
      <c r="Y338" s="13"/>
      <c r="Z338" s="13"/>
      <c r="AA338" s="13"/>
      <c r="AB338" s="13"/>
      <c r="AC338" s="13"/>
      <c r="AD338" s="13"/>
      <c r="AE338" s="13"/>
      <c r="AT338" s="249" t="s">
        <v>293</v>
      </c>
      <c r="AU338" s="249" t="s">
        <v>84</v>
      </c>
      <c r="AV338" s="13" t="s">
        <v>84</v>
      </c>
      <c r="AW338" s="13" t="s">
        <v>37</v>
      </c>
      <c r="AX338" s="13" t="s">
        <v>75</v>
      </c>
      <c r="AY338" s="249" t="s">
        <v>207</v>
      </c>
    </row>
    <row r="339" s="13" customFormat="1">
      <c r="A339" s="13"/>
      <c r="B339" s="239"/>
      <c r="C339" s="240"/>
      <c r="D339" s="221" t="s">
        <v>293</v>
      </c>
      <c r="E339" s="241" t="s">
        <v>19</v>
      </c>
      <c r="F339" s="242" t="s">
        <v>1531</v>
      </c>
      <c r="G339" s="240"/>
      <c r="H339" s="243">
        <v>6.0599999999999996</v>
      </c>
      <c r="I339" s="244"/>
      <c r="J339" s="240"/>
      <c r="K339" s="240"/>
      <c r="L339" s="245"/>
      <c r="M339" s="246"/>
      <c r="N339" s="247"/>
      <c r="O339" s="247"/>
      <c r="P339" s="247"/>
      <c r="Q339" s="247"/>
      <c r="R339" s="247"/>
      <c r="S339" s="247"/>
      <c r="T339" s="248"/>
      <c r="U339" s="13"/>
      <c r="V339" s="13"/>
      <c r="W339" s="13"/>
      <c r="X339" s="13"/>
      <c r="Y339" s="13"/>
      <c r="Z339" s="13"/>
      <c r="AA339" s="13"/>
      <c r="AB339" s="13"/>
      <c r="AC339" s="13"/>
      <c r="AD339" s="13"/>
      <c r="AE339" s="13"/>
      <c r="AT339" s="249" t="s">
        <v>293</v>
      </c>
      <c r="AU339" s="249" t="s">
        <v>84</v>
      </c>
      <c r="AV339" s="13" t="s">
        <v>84</v>
      </c>
      <c r="AW339" s="13" t="s">
        <v>37</v>
      </c>
      <c r="AX339" s="13" t="s">
        <v>75</v>
      </c>
      <c r="AY339" s="249" t="s">
        <v>207</v>
      </c>
    </row>
    <row r="340" s="13" customFormat="1">
      <c r="A340" s="13"/>
      <c r="B340" s="239"/>
      <c r="C340" s="240"/>
      <c r="D340" s="221" t="s">
        <v>293</v>
      </c>
      <c r="E340" s="241" t="s">
        <v>19</v>
      </c>
      <c r="F340" s="242" t="s">
        <v>1532</v>
      </c>
      <c r="G340" s="240"/>
      <c r="H340" s="243">
        <v>1.5600000000000001</v>
      </c>
      <c r="I340" s="244"/>
      <c r="J340" s="240"/>
      <c r="K340" s="240"/>
      <c r="L340" s="245"/>
      <c r="M340" s="246"/>
      <c r="N340" s="247"/>
      <c r="O340" s="247"/>
      <c r="P340" s="247"/>
      <c r="Q340" s="247"/>
      <c r="R340" s="247"/>
      <c r="S340" s="247"/>
      <c r="T340" s="248"/>
      <c r="U340" s="13"/>
      <c r="V340" s="13"/>
      <c r="W340" s="13"/>
      <c r="X340" s="13"/>
      <c r="Y340" s="13"/>
      <c r="Z340" s="13"/>
      <c r="AA340" s="13"/>
      <c r="AB340" s="13"/>
      <c r="AC340" s="13"/>
      <c r="AD340" s="13"/>
      <c r="AE340" s="13"/>
      <c r="AT340" s="249" t="s">
        <v>293</v>
      </c>
      <c r="AU340" s="249" t="s">
        <v>84</v>
      </c>
      <c r="AV340" s="13" t="s">
        <v>84</v>
      </c>
      <c r="AW340" s="13" t="s">
        <v>37</v>
      </c>
      <c r="AX340" s="13" t="s">
        <v>75</v>
      </c>
      <c r="AY340" s="249" t="s">
        <v>207</v>
      </c>
    </row>
    <row r="341" s="13" customFormat="1">
      <c r="A341" s="13"/>
      <c r="B341" s="239"/>
      <c r="C341" s="240"/>
      <c r="D341" s="221" t="s">
        <v>293</v>
      </c>
      <c r="E341" s="241" t="s">
        <v>19</v>
      </c>
      <c r="F341" s="242" t="s">
        <v>1533</v>
      </c>
      <c r="G341" s="240"/>
      <c r="H341" s="243">
        <v>2.5249999999999999</v>
      </c>
      <c r="I341" s="244"/>
      <c r="J341" s="240"/>
      <c r="K341" s="240"/>
      <c r="L341" s="245"/>
      <c r="M341" s="246"/>
      <c r="N341" s="247"/>
      <c r="O341" s="247"/>
      <c r="P341" s="247"/>
      <c r="Q341" s="247"/>
      <c r="R341" s="247"/>
      <c r="S341" s="247"/>
      <c r="T341" s="248"/>
      <c r="U341" s="13"/>
      <c r="V341" s="13"/>
      <c r="W341" s="13"/>
      <c r="X341" s="13"/>
      <c r="Y341" s="13"/>
      <c r="Z341" s="13"/>
      <c r="AA341" s="13"/>
      <c r="AB341" s="13"/>
      <c r="AC341" s="13"/>
      <c r="AD341" s="13"/>
      <c r="AE341" s="13"/>
      <c r="AT341" s="249" t="s">
        <v>293</v>
      </c>
      <c r="AU341" s="249" t="s">
        <v>84</v>
      </c>
      <c r="AV341" s="13" t="s">
        <v>84</v>
      </c>
      <c r="AW341" s="13" t="s">
        <v>37</v>
      </c>
      <c r="AX341" s="13" t="s">
        <v>75</v>
      </c>
      <c r="AY341" s="249" t="s">
        <v>207</v>
      </c>
    </row>
    <row r="342" s="13" customFormat="1">
      <c r="A342" s="13"/>
      <c r="B342" s="239"/>
      <c r="C342" s="240"/>
      <c r="D342" s="221" t="s">
        <v>293</v>
      </c>
      <c r="E342" s="241" t="s">
        <v>19</v>
      </c>
      <c r="F342" s="242" t="s">
        <v>1534</v>
      </c>
      <c r="G342" s="240"/>
      <c r="H342" s="243">
        <v>43.159999999999997</v>
      </c>
      <c r="I342" s="244"/>
      <c r="J342" s="240"/>
      <c r="K342" s="240"/>
      <c r="L342" s="245"/>
      <c r="M342" s="246"/>
      <c r="N342" s="247"/>
      <c r="O342" s="247"/>
      <c r="P342" s="247"/>
      <c r="Q342" s="247"/>
      <c r="R342" s="247"/>
      <c r="S342" s="247"/>
      <c r="T342" s="248"/>
      <c r="U342" s="13"/>
      <c r="V342" s="13"/>
      <c r="W342" s="13"/>
      <c r="X342" s="13"/>
      <c r="Y342" s="13"/>
      <c r="Z342" s="13"/>
      <c r="AA342" s="13"/>
      <c r="AB342" s="13"/>
      <c r="AC342" s="13"/>
      <c r="AD342" s="13"/>
      <c r="AE342" s="13"/>
      <c r="AT342" s="249" t="s">
        <v>293</v>
      </c>
      <c r="AU342" s="249" t="s">
        <v>84</v>
      </c>
      <c r="AV342" s="13" t="s">
        <v>84</v>
      </c>
      <c r="AW342" s="13" t="s">
        <v>37</v>
      </c>
      <c r="AX342" s="13" t="s">
        <v>75</v>
      </c>
      <c r="AY342" s="249" t="s">
        <v>207</v>
      </c>
    </row>
    <row r="343" s="13" customFormat="1">
      <c r="A343" s="13"/>
      <c r="B343" s="239"/>
      <c r="C343" s="240"/>
      <c r="D343" s="221" t="s">
        <v>293</v>
      </c>
      <c r="E343" s="241" t="s">
        <v>19</v>
      </c>
      <c r="F343" s="242" t="s">
        <v>1535</v>
      </c>
      <c r="G343" s="240"/>
      <c r="H343" s="243">
        <v>7.2000000000000002</v>
      </c>
      <c r="I343" s="244"/>
      <c r="J343" s="240"/>
      <c r="K343" s="240"/>
      <c r="L343" s="245"/>
      <c r="M343" s="246"/>
      <c r="N343" s="247"/>
      <c r="O343" s="247"/>
      <c r="P343" s="247"/>
      <c r="Q343" s="247"/>
      <c r="R343" s="247"/>
      <c r="S343" s="247"/>
      <c r="T343" s="248"/>
      <c r="U343" s="13"/>
      <c r="V343" s="13"/>
      <c r="W343" s="13"/>
      <c r="X343" s="13"/>
      <c r="Y343" s="13"/>
      <c r="Z343" s="13"/>
      <c r="AA343" s="13"/>
      <c r="AB343" s="13"/>
      <c r="AC343" s="13"/>
      <c r="AD343" s="13"/>
      <c r="AE343" s="13"/>
      <c r="AT343" s="249" t="s">
        <v>293</v>
      </c>
      <c r="AU343" s="249" t="s">
        <v>84</v>
      </c>
      <c r="AV343" s="13" t="s">
        <v>84</v>
      </c>
      <c r="AW343" s="13" t="s">
        <v>37</v>
      </c>
      <c r="AX343" s="13" t="s">
        <v>75</v>
      </c>
      <c r="AY343" s="249" t="s">
        <v>207</v>
      </c>
    </row>
    <row r="344" s="13" customFormat="1">
      <c r="A344" s="13"/>
      <c r="B344" s="239"/>
      <c r="C344" s="240"/>
      <c r="D344" s="221" t="s">
        <v>293</v>
      </c>
      <c r="E344" s="241" t="s">
        <v>19</v>
      </c>
      <c r="F344" s="242" t="s">
        <v>1536</v>
      </c>
      <c r="G344" s="240"/>
      <c r="H344" s="243">
        <v>-7.2599999999999998</v>
      </c>
      <c r="I344" s="244"/>
      <c r="J344" s="240"/>
      <c r="K344" s="240"/>
      <c r="L344" s="245"/>
      <c r="M344" s="246"/>
      <c r="N344" s="247"/>
      <c r="O344" s="247"/>
      <c r="P344" s="247"/>
      <c r="Q344" s="247"/>
      <c r="R344" s="247"/>
      <c r="S344" s="247"/>
      <c r="T344" s="248"/>
      <c r="U344" s="13"/>
      <c r="V344" s="13"/>
      <c r="W344" s="13"/>
      <c r="X344" s="13"/>
      <c r="Y344" s="13"/>
      <c r="Z344" s="13"/>
      <c r="AA344" s="13"/>
      <c r="AB344" s="13"/>
      <c r="AC344" s="13"/>
      <c r="AD344" s="13"/>
      <c r="AE344" s="13"/>
      <c r="AT344" s="249" t="s">
        <v>293</v>
      </c>
      <c r="AU344" s="249" t="s">
        <v>84</v>
      </c>
      <c r="AV344" s="13" t="s">
        <v>84</v>
      </c>
      <c r="AW344" s="13" t="s">
        <v>37</v>
      </c>
      <c r="AX344" s="13" t="s">
        <v>75</v>
      </c>
      <c r="AY344" s="249" t="s">
        <v>207</v>
      </c>
    </row>
    <row r="345" s="13" customFormat="1">
      <c r="A345" s="13"/>
      <c r="B345" s="239"/>
      <c r="C345" s="240"/>
      <c r="D345" s="221" t="s">
        <v>293</v>
      </c>
      <c r="E345" s="241" t="s">
        <v>19</v>
      </c>
      <c r="F345" s="242" t="s">
        <v>1537</v>
      </c>
      <c r="G345" s="240"/>
      <c r="H345" s="243">
        <v>7.5199999999999996</v>
      </c>
      <c r="I345" s="244"/>
      <c r="J345" s="240"/>
      <c r="K345" s="240"/>
      <c r="L345" s="245"/>
      <c r="M345" s="246"/>
      <c r="N345" s="247"/>
      <c r="O345" s="247"/>
      <c r="P345" s="247"/>
      <c r="Q345" s="247"/>
      <c r="R345" s="247"/>
      <c r="S345" s="247"/>
      <c r="T345" s="248"/>
      <c r="U345" s="13"/>
      <c r="V345" s="13"/>
      <c r="W345" s="13"/>
      <c r="X345" s="13"/>
      <c r="Y345" s="13"/>
      <c r="Z345" s="13"/>
      <c r="AA345" s="13"/>
      <c r="AB345" s="13"/>
      <c r="AC345" s="13"/>
      <c r="AD345" s="13"/>
      <c r="AE345" s="13"/>
      <c r="AT345" s="249" t="s">
        <v>293</v>
      </c>
      <c r="AU345" s="249" t="s">
        <v>84</v>
      </c>
      <c r="AV345" s="13" t="s">
        <v>84</v>
      </c>
      <c r="AW345" s="13" t="s">
        <v>37</v>
      </c>
      <c r="AX345" s="13" t="s">
        <v>75</v>
      </c>
      <c r="AY345" s="249" t="s">
        <v>207</v>
      </c>
    </row>
    <row r="346" s="13" customFormat="1">
      <c r="A346" s="13"/>
      <c r="B346" s="239"/>
      <c r="C346" s="240"/>
      <c r="D346" s="221" t="s">
        <v>293</v>
      </c>
      <c r="E346" s="241" t="s">
        <v>19</v>
      </c>
      <c r="F346" s="242" t="s">
        <v>1538</v>
      </c>
      <c r="G346" s="240"/>
      <c r="H346" s="243">
        <v>1.2</v>
      </c>
      <c r="I346" s="244"/>
      <c r="J346" s="240"/>
      <c r="K346" s="240"/>
      <c r="L346" s="245"/>
      <c r="M346" s="246"/>
      <c r="N346" s="247"/>
      <c r="O346" s="247"/>
      <c r="P346" s="247"/>
      <c r="Q346" s="247"/>
      <c r="R346" s="247"/>
      <c r="S346" s="247"/>
      <c r="T346" s="248"/>
      <c r="U346" s="13"/>
      <c r="V346" s="13"/>
      <c r="W346" s="13"/>
      <c r="X346" s="13"/>
      <c r="Y346" s="13"/>
      <c r="Z346" s="13"/>
      <c r="AA346" s="13"/>
      <c r="AB346" s="13"/>
      <c r="AC346" s="13"/>
      <c r="AD346" s="13"/>
      <c r="AE346" s="13"/>
      <c r="AT346" s="249" t="s">
        <v>293</v>
      </c>
      <c r="AU346" s="249" t="s">
        <v>84</v>
      </c>
      <c r="AV346" s="13" t="s">
        <v>84</v>
      </c>
      <c r="AW346" s="13" t="s">
        <v>37</v>
      </c>
      <c r="AX346" s="13" t="s">
        <v>75</v>
      </c>
      <c r="AY346" s="249" t="s">
        <v>207</v>
      </c>
    </row>
    <row r="347" s="13" customFormat="1">
      <c r="A347" s="13"/>
      <c r="B347" s="239"/>
      <c r="C347" s="240"/>
      <c r="D347" s="221" t="s">
        <v>293</v>
      </c>
      <c r="E347" s="241" t="s">
        <v>19</v>
      </c>
      <c r="F347" s="242" t="s">
        <v>1539</v>
      </c>
      <c r="G347" s="240"/>
      <c r="H347" s="243">
        <v>2.04</v>
      </c>
      <c r="I347" s="244"/>
      <c r="J347" s="240"/>
      <c r="K347" s="240"/>
      <c r="L347" s="245"/>
      <c r="M347" s="246"/>
      <c r="N347" s="247"/>
      <c r="O347" s="247"/>
      <c r="P347" s="247"/>
      <c r="Q347" s="247"/>
      <c r="R347" s="247"/>
      <c r="S347" s="247"/>
      <c r="T347" s="248"/>
      <c r="U347" s="13"/>
      <c r="V347" s="13"/>
      <c r="W347" s="13"/>
      <c r="X347" s="13"/>
      <c r="Y347" s="13"/>
      <c r="Z347" s="13"/>
      <c r="AA347" s="13"/>
      <c r="AB347" s="13"/>
      <c r="AC347" s="13"/>
      <c r="AD347" s="13"/>
      <c r="AE347" s="13"/>
      <c r="AT347" s="249" t="s">
        <v>293</v>
      </c>
      <c r="AU347" s="249" t="s">
        <v>84</v>
      </c>
      <c r="AV347" s="13" t="s">
        <v>84</v>
      </c>
      <c r="AW347" s="13" t="s">
        <v>37</v>
      </c>
      <c r="AX347" s="13" t="s">
        <v>75</v>
      </c>
      <c r="AY347" s="249" t="s">
        <v>207</v>
      </c>
    </row>
    <row r="348" s="14" customFormat="1">
      <c r="A348" s="14"/>
      <c r="B348" s="250"/>
      <c r="C348" s="251"/>
      <c r="D348" s="221" t="s">
        <v>293</v>
      </c>
      <c r="E348" s="252" t="s">
        <v>19</v>
      </c>
      <c r="F348" s="253" t="s">
        <v>1372</v>
      </c>
      <c r="G348" s="251"/>
      <c r="H348" s="252" t="s">
        <v>19</v>
      </c>
      <c r="I348" s="254"/>
      <c r="J348" s="251"/>
      <c r="K348" s="251"/>
      <c r="L348" s="255"/>
      <c r="M348" s="256"/>
      <c r="N348" s="257"/>
      <c r="O348" s="257"/>
      <c r="P348" s="257"/>
      <c r="Q348" s="257"/>
      <c r="R348" s="257"/>
      <c r="S348" s="257"/>
      <c r="T348" s="258"/>
      <c r="U348" s="14"/>
      <c r="V348" s="14"/>
      <c r="W348" s="14"/>
      <c r="X348" s="14"/>
      <c r="Y348" s="14"/>
      <c r="Z348" s="14"/>
      <c r="AA348" s="14"/>
      <c r="AB348" s="14"/>
      <c r="AC348" s="14"/>
      <c r="AD348" s="14"/>
      <c r="AE348" s="14"/>
      <c r="AT348" s="259" t="s">
        <v>293</v>
      </c>
      <c r="AU348" s="259" t="s">
        <v>84</v>
      </c>
      <c r="AV348" s="14" t="s">
        <v>82</v>
      </c>
      <c r="AW348" s="14" t="s">
        <v>37</v>
      </c>
      <c r="AX348" s="14" t="s">
        <v>75</v>
      </c>
      <c r="AY348" s="259" t="s">
        <v>207</v>
      </c>
    </row>
    <row r="349" s="13" customFormat="1">
      <c r="A349" s="13"/>
      <c r="B349" s="239"/>
      <c r="C349" s="240"/>
      <c r="D349" s="221" t="s">
        <v>293</v>
      </c>
      <c r="E349" s="241" t="s">
        <v>19</v>
      </c>
      <c r="F349" s="242" t="s">
        <v>1540</v>
      </c>
      <c r="G349" s="240"/>
      <c r="H349" s="243">
        <v>50.317999999999998</v>
      </c>
      <c r="I349" s="244"/>
      <c r="J349" s="240"/>
      <c r="K349" s="240"/>
      <c r="L349" s="245"/>
      <c r="M349" s="246"/>
      <c r="N349" s="247"/>
      <c r="O349" s="247"/>
      <c r="P349" s="247"/>
      <c r="Q349" s="247"/>
      <c r="R349" s="247"/>
      <c r="S349" s="247"/>
      <c r="T349" s="248"/>
      <c r="U349" s="13"/>
      <c r="V349" s="13"/>
      <c r="W349" s="13"/>
      <c r="X349" s="13"/>
      <c r="Y349" s="13"/>
      <c r="Z349" s="13"/>
      <c r="AA349" s="13"/>
      <c r="AB349" s="13"/>
      <c r="AC349" s="13"/>
      <c r="AD349" s="13"/>
      <c r="AE349" s="13"/>
      <c r="AT349" s="249" t="s">
        <v>293</v>
      </c>
      <c r="AU349" s="249" t="s">
        <v>84</v>
      </c>
      <c r="AV349" s="13" t="s">
        <v>84</v>
      </c>
      <c r="AW349" s="13" t="s">
        <v>37</v>
      </c>
      <c r="AX349" s="13" t="s">
        <v>75</v>
      </c>
      <c r="AY349" s="249" t="s">
        <v>207</v>
      </c>
    </row>
    <row r="350" s="13" customFormat="1">
      <c r="A350" s="13"/>
      <c r="B350" s="239"/>
      <c r="C350" s="240"/>
      <c r="D350" s="221" t="s">
        <v>293</v>
      </c>
      <c r="E350" s="241" t="s">
        <v>19</v>
      </c>
      <c r="F350" s="242" t="s">
        <v>1541</v>
      </c>
      <c r="G350" s="240"/>
      <c r="H350" s="243">
        <v>-24.164999999999999</v>
      </c>
      <c r="I350" s="244"/>
      <c r="J350" s="240"/>
      <c r="K350" s="240"/>
      <c r="L350" s="245"/>
      <c r="M350" s="246"/>
      <c r="N350" s="247"/>
      <c r="O350" s="247"/>
      <c r="P350" s="247"/>
      <c r="Q350" s="247"/>
      <c r="R350" s="247"/>
      <c r="S350" s="247"/>
      <c r="T350" s="248"/>
      <c r="U350" s="13"/>
      <c r="V350" s="13"/>
      <c r="W350" s="13"/>
      <c r="X350" s="13"/>
      <c r="Y350" s="13"/>
      <c r="Z350" s="13"/>
      <c r="AA350" s="13"/>
      <c r="AB350" s="13"/>
      <c r="AC350" s="13"/>
      <c r="AD350" s="13"/>
      <c r="AE350" s="13"/>
      <c r="AT350" s="249" t="s">
        <v>293</v>
      </c>
      <c r="AU350" s="249" t="s">
        <v>84</v>
      </c>
      <c r="AV350" s="13" t="s">
        <v>84</v>
      </c>
      <c r="AW350" s="13" t="s">
        <v>37</v>
      </c>
      <c r="AX350" s="13" t="s">
        <v>75</v>
      </c>
      <c r="AY350" s="249" t="s">
        <v>207</v>
      </c>
    </row>
    <row r="351" s="13" customFormat="1">
      <c r="A351" s="13"/>
      <c r="B351" s="239"/>
      <c r="C351" s="240"/>
      <c r="D351" s="221" t="s">
        <v>293</v>
      </c>
      <c r="E351" s="241" t="s">
        <v>19</v>
      </c>
      <c r="F351" s="242" t="s">
        <v>1542</v>
      </c>
      <c r="G351" s="240"/>
      <c r="H351" s="243">
        <v>0.97999999999999998</v>
      </c>
      <c r="I351" s="244"/>
      <c r="J351" s="240"/>
      <c r="K351" s="240"/>
      <c r="L351" s="245"/>
      <c r="M351" s="246"/>
      <c r="N351" s="247"/>
      <c r="O351" s="247"/>
      <c r="P351" s="247"/>
      <c r="Q351" s="247"/>
      <c r="R351" s="247"/>
      <c r="S351" s="247"/>
      <c r="T351" s="248"/>
      <c r="U351" s="13"/>
      <c r="V351" s="13"/>
      <c r="W351" s="13"/>
      <c r="X351" s="13"/>
      <c r="Y351" s="13"/>
      <c r="Z351" s="13"/>
      <c r="AA351" s="13"/>
      <c r="AB351" s="13"/>
      <c r="AC351" s="13"/>
      <c r="AD351" s="13"/>
      <c r="AE351" s="13"/>
      <c r="AT351" s="249" t="s">
        <v>293</v>
      </c>
      <c r="AU351" s="249" t="s">
        <v>84</v>
      </c>
      <c r="AV351" s="13" t="s">
        <v>84</v>
      </c>
      <c r="AW351" s="13" t="s">
        <v>37</v>
      </c>
      <c r="AX351" s="13" t="s">
        <v>75</v>
      </c>
      <c r="AY351" s="249" t="s">
        <v>207</v>
      </c>
    </row>
    <row r="352" s="13" customFormat="1">
      <c r="A352" s="13"/>
      <c r="B352" s="239"/>
      <c r="C352" s="240"/>
      <c r="D352" s="221" t="s">
        <v>293</v>
      </c>
      <c r="E352" s="241" t="s">
        <v>19</v>
      </c>
      <c r="F352" s="242" t="s">
        <v>1543</v>
      </c>
      <c r="G352" s="240"/>
      <c r="H352" s="243">
        <v>1.659</v>
      </c>
      <c r="I352" s="244"/>
      <c r="J352" s="240"/>
      <c r="K352" s="240"/>
      <c r="L352" s="245"/>
      <c r="M352" s="246"/>
      <c r="N352" s="247"/>
      <c r="O352" s="247"/>
      <c r="P352" s="247"/>
      <c r="Q352" s="247"/>
      <c r="R352" s="247"/>
      <c r="S352" s="247"/>
      <c r="T352" s="248"/>
      <c r="U352" s="13"/>
      <c r="V352" s="13"/>
      <c r="W352" s="13"/>
      <c r="X352" s="13"/>
      <c r="Y352" s="13"/>
      <c r="Z352" s="13"/>
      <c r="AA352" s="13"/>
      <c r="AB352" s="13"/>
      <c r="AC352" s="13"/>
      <c r="AD352" s="13"/>
      <c r="AE352" s="13"/>
      <c r="AT352" s="249" t="s">
        <v>293</v>
      </c>
      <c r="AU352" s="249" t="s">
        <v>84</v>
      </c>
      <c r="AV352" s="13" t="s">
        <v>84</v>
      </c>
      <c r="AW352" s="13" t="s">
        <v>37</v>
      </c>
      <c r="AX352" s="13" t="s">
        <v>75</v>
      </c>
      <c r="AY352" s="249" t="s">
        <v>207</v>
      </c>
    </row>
    <row r="353" s="13" customFormat="1">
      <c r="A353" s="13"/>
      <c r="B353" s="239"/>
      <c r="C353" s="240"/>
      <c r="D353" s="221" t="s">
        <v>293</v>
      </c>
      <c r="E353" s="241" t="s">
        <v>19</v>
      </c>
      <c r="F353" s="242" t="s">
        <v>1544</v>
      </c>
      <c r="G353" s="240"/>
      <c r="H353" s="243">
        <v>23.399999999999999</v>
      </c>
      <c r="I353" s="244"/>
      <c r="J353" s="240"/>
      <c r="K353" s="240"/>
      <c r="L353" s="245"/>
      <c r="M353" s="246"/>
      <c r="N353" s="247"/>
      <c r="O353" s="247"/>
      <c r="P353" s="247"/>
      <c r="Q353" s="247"/>
      <c r="R353" s="247"/>
      <c r="S353" s="247"/>
      <c r="T353" s="248"/>
      <c r="U353" s="13"/>
      <c r="V353" s="13"/>
      <c r="W353" s="13"/>
      <c r="X353" s="13"/>
      <c r="Y353" s="13"/>
      <c r="Z353" s="13"/>
      <c r="AA353" s="13"/>
      <c r="AB353" s="13"/>
      <c r="AC353" s="13"/>
      <c r="AD353" s="13"/>
      <c r="AE353" s="13"/>
      <c r="AT353" s="249" t="s">
        <v>293</v>
      </c>
      <c r="AU353" s="249" t="s">
        <v>84</v>
      </c>
      <c r="AV353" s="13" t="s">
        <v>84</v>
      </c>
      <c r="AW353" s="13" t="s">
        <v>37</v>
      </c>
      <c r="AX353" s="13" t="s">
        <v>75</v>
      </c>
      <c r="AY353" s="249" t="s">
        <v>207</v>
      </c>
    </row>
    <row r="354" s="13" customFormat="1">
      <c r="A354" s="13"/>
      <c r="B354" s="239"/>
      <c r="C354" s="240"/>
      <c r="D354" s="221" t="s">
        <v>293</v>
      </c>
      <c r="E354" s="241" t="s">
        <v>19</v>
      </c>
      <c r="F354" s="242" t="s">
        <v>1545</v>
      </c>
      <c r="G354" s="240"/>
      <c r="H354" s="243">
        <v>-3.2000000000000002</v>
      </c>
      <c r="I354" s="244"/>
      <c r="J354" s="240"/>
      <c r="K354" s="240"/>
      <c r="L354" s="245"/>
      <c r="M354" s="246"/>
      <c r="N354" s="247"/>
      <c r="O354" s="247"/>
      <c r="P354" s="247"/>
      <c r="Q354" s="247"/>
      <c r="R354" s="247"/>
      <c r="S354" s="247"/>
      <c r="T354" s="248"/>
      <c r="U354" s="13"/>
      <c r="V354" s="13"/>
      <c r="W354" s="13"/>
      <c r="X354" s="13"/>
      <c r="Y354" s="13"/>
      <c r="Z354" s="13"/>
      <c r="AA354" s="13"/>
      <c r="AB354" s="13"/>
      <c r="AC354" s="13"/>
      <c r="AD354" s="13"/>
      <c r="AE354" s="13"/>
      <c r="AT354" s="249" t="s">
        <v>293</v>
      </c>
      <c r="AU354" s="249" t="s">
        <v>84</v>
      </c>
      <c r="AV354" s="13" t="s">
        <v>84</v>
      </c>
      <c r="AW354" s="13" t="s">
        <v>37</v>
      </c>
      <c r="AX354" s="13" t="s">
        <v>75</v>
      </c>
      <c r="AY354" s="249" t="s">
        <v>207</v>
      </c>
    </row>
    <row r="355" s="13" customFormat="1">
      <c r="A355" s="13"/>
      <c r="B355" s="239"/>
      <c r="C355" s="240"/>
      <c r="D355" s="221" t="s">
        <v>293</v>
      </c>
      <c r="E355" s="241" t="s">
        <v>19</v>
      </c>
      <c r="F355" s="242" t="s">
        <v>1546</v>
      </c>
      <c r="G355" s="240"/>
      <c r="H355" s="243">
        <v>1.629</v>
      </c>
      <c r="I355" s="244"/>
      <c r="J355" s="240"/>
      <c r="K355" s="240"/>
      <c r="L355" s="245"/>
      <c r="M355" s="246"/>
      <c r="N355" s="247"/>
      <c r="O355" s="247"/>
      <c r="P355" s="247"/>
      <c r="Q355" s="247"/>
      <c r="R355" s="247"/>
      <c r="S355" s="247"/>
      <c r="T355" s="248"/>
      <c r="U355" s="13"/>
      <c r="V355" s="13"/>
      <c r="W355" s="13"/>
      <c r="X355" s="13"/>
      <c r="Y355" s="13"/>
      <c r="Z355" s="13"/>
      <c r="AA355" s="13"/>
      <c r="AB355" s="13"/>
      <c r="AC355" s="13"/>
      <c r="AD355" s="13"/>
      <c r="AE355" s="13"/>
      <c r="AT355" s="249" t="s">
        <v>293</v>
      </c>
      <c r="AU355" s="249" t="s">
        <v>84</v>
      </c>
      <c r="AV355" s="13" t="s">
        <v>84</v>
      </c>
      <c r="AW355" s="13" t="s">
        <v>37</v>
      </c>
      <c r="AX355" s="13" t="s">
        <v>75</v>
      </c>
      <c r="AY355" s="249" t="s">
        <v>207</v>
      </c>
    </row>
    <row r="356" s="13" customFormat="1">
      <c r="A356" s="13"/>
      <c r="B356" s="239"/>
      <c r="C356" s="240"/>
      <c r="D356" s="221" t="s">
        <v>293</v>
      </c>
      <c r="E356" s="241" t="s">
        <v>19</v>
      </c>
      <c r="F356" s="242" t="s">
        <v>1547</v>
      </c>
      <c r="G356" s="240"/>
      <c r="H356" s="243">
        <v>52.031999999999996</v>
      </c>
      <c r="I356" s="244"/>
      <c r="J356" s="240"/>
      <c r="K356" s="240"/>
      <c r="L356" s="245"/>
      <c r="M356" s="246"/>
      <c r="N356" s="247"/>
      <c r="O356" s="247"/>
      <c r="P356" s="247"/>
      <c r="Q356" s="247"/>
      <c r="R356" s="247"/>
      <c r="S356" s="247"/>
      <c r="T356" s="248"/>
      <c r="U356" s="13"/>
      <c r="V356" s="13"/>
      <c r="W356" s="13"/>
      <c r="X356" s="13"/>
      <c r="Y356" s="13"/>
      <c r="Z356" s="13"/>
      <c r="AA356" s="13"/>
      <c r="AB356" s="13"/>
      <c r="AC356" s="13"/>
      <c r="AD356" s="13"/>
      <c r="AE356" s="13"/>
      <c r="AT356" s="249" t="s">
        <v>293</v>
      </c>
      <c r="AU356" s="249" t="s">
        <v>84</v>
      </c>
      <c r="AV356" s="13" t="s">
        <v>84</v>
      </c>
      <c r="AW356" s="13" t="s">
        <v>37</v>
      </c>
      <c r="AX356" s="13" t="s">
        <v>75</v>
      </c>
      <c r="AY356" s="249" t="s">
        <v>207</v>
      </c>
    </row>
    <row r="357" s="13" customFormat="1">
      <c r="A357" s="13"/>
      <c r="B357" s="239"/>
      <c r="C357" s="240"/>
      <c r="D357" s="221" t="s">
        <v>293</v>
      </c>
      <c r="E357" s="241" t="s">
        <v>19</v>
      </c>
      <c r="F357" s="242" t="s">
        <v>1548</v>
      </c>
      <c r="G357" s="240"/>
      <c r="H357" s="243">
        <v>-11.965</v>
      </c>
      <c r="I357" s="244"/>
      <c r="J357" s="240"/>
      <c r="K357" s="240"/>
      <c r="L357" s="245"/>
      <c r="M357" s="246"/>
      <c r="N357" s="247"/>
      <c r="O357" s="247"/>
      <c r="P357" s="247"/>
      <c r="Q357" s="247"/>
      <c r="R357" s="247"/>
      <c r="S357" s="247"/>
      <c r="T357" s="248"/>
      <c r="U357" s="13"/>
      <c r="V357" s="13"/>
      <c r="W357" s="13"/>
      <c r="X357" s="13"/>
      <c r="Y357" s="13"/>
      <c r="Z357" s="13"/>
      <c r="AA357" s="13"/>
      <c r="AB357" s="13"/>
      <c r="AC357" s="13"/>
      <c r="AD357" s="13"/>
      <c r="AE357" s="13"/>
      <c r="AT357" s="249" t="s">
        <v>293</v>
      </c>
      <c r="AU357" s="249" t="s">
        <v>84</v>
      </c>
      <c r="AV357" s="13" t="s">
        <v>84</v>
      </c>
      <c r="AW357" s="13" t="s">
        <v>37</v>
      </c>
      <c r="AX357" s="13" t="s">
        <v>75</v>
      </c>
      <c r="AY357" s="249" t="s">
        <v>207</v>
      </c>
    </row>
    <row r="358" s="13" customFormat="1">
      <c r="A358" s="13"/>
      <c r="B358" s="239"/>
      <c r="C358" s="240"/>
      <c r="D358" s="221" t="s">
        <v>293</v>
      </c>
      <c r="E358" s="241" t="s">
        <v>19</v>
      </c>
      <c r="F358" s="242" t="s">
        <v>1549</v>
      </c>
      <c r="G358" s="240"/>
      <c r="H358" s="243">
        <v>2.2050000000000001</v>
      </c>
      <c r="I358" s="244"/>
      <c r="J358" s="240"/>
      <c r="K358" s="240"/>
      <c r="L358" s="245"/>
      <c r="M358" s="246"/>
      <c r="N358" s="247"/>
      <c r="O358" s="247"/>
      <c r="P358" s="247"/>
      <c r="Q358" s="247"/>
      <c r="R358" s="247"/>
      <c r="S358" s="247"/>
      <c r="T358" s="248"/>
      <c r="U358" s="13"/>
      <c r="V358" s="13"/>
      <c r="W358" s="13"/>
      <c r="X358" s="13"/>
      <c r="Y358" s="13"/>
      <c r="Z358" s="13"/>
      <c r="AA358" s="13"/>
      <c r="AB358" s="13"/>
      <c r="AC358" s="13"/>
      <c r="AD358" s="13"/>
      <c r="AE358" s="13"/>
      <c r="AT358" s="249" t="s">
        <v>293</v>
      </c>
      <c r="AU358" s="249" t="s">
        <v>84</v>
      </c>
      <c r="AV358" s="13" t="s">
        <v>84</v>
      </c>
      <c r="AW358" s="13" t="s">
        <v>37</v>
      </c>
      <c r="AX358" s="13" t="s">
        <v>75</v>
      </c>
      <c r="AY358" s="249" t="s">
        <v>207</v>
      </c>
    </row>
    <row r="359" s="13" customFormat="1">
      <c r="A359" s="13"/>
      <c r="B359" s="239"/>
      <c r="C359" s="240"/>
      <c r="D359" s="221" t="s">
        <v>293</v>
      </c>
      <c r="E359" s="241" t="s">
        <v>19</v>
      </c>
      <c r="F359" s="242" t="s">
        <v>1550</v>
      </c>
      <c r="G359" s="240"/>
      <c r="H359" s="243">
        <v>51.712000000000003</v>
      </c>
      <c r="I359" s="244"/>
      <c r="J359" s="240"/>
      <c r="K359" s="240"/>
      <c r="L359" s="245"/>
      <c r="M359" s="246"/>
      <c r="N359" s="247"/>
      <c r="O359" s="247"/>
      <c r="P359" s="247"/>
      <c r="Q359" s="247"/>
      <c r="R359" s="247"/>
      <c r="S359" s="247"/>
      <c r="T359" s="248"/>
      <c r="U359" s="13"/>
      <c r="V359" s="13"/>
      <c r="W359" s="13"/>
      <c r="X359" s="13"/>
      <c r="Y359" s="13"/>
      <c r="Z359" s="13"/>
      <c r="AA359" s="13"/>
      <c r="AB359" s="13"/>
      <c r="AC359" s="13"/>
      <c r="AD359" s="13"/>
      <c r="AE359" s="13"/>
      <c r="AT359" s="249" t="s">
        <v>293</v>
      </c>
      <c r="AU359" s="249" t="s">
        <v>84</v>
      </c>
      <c r="AV359" s="13" t="s">
        <v>84</v>
      </c>
      <c r="AW359" s="13" t="s">
        <v>37</v>
      </c>
      <c r="AX359" s="13" t="s">
        <v>75</v>
      </c>
      <c r="AY359" s="249" t="s">
        <v>207</v>
      </c>
    </row>
    <row r="360" s="13" customFormat="1">
      <c r="A360" s="13"/>
      <c r="B360" s="239"/>
      <c r="C360" s="240"/>
      <c r="D360" s="221" t="s">
        <v>293</v>
      </c>
      <c r="E360" s="241" t="s">
        <v>19</v>
      </c>
      <c r="F360" s="242" t="s">
        <v>1548</v>
      </c>
      <c r="G360" s="240"/>
      <c r="H360" s="243">
        <v>-11.965</v>
      </c>
      <c r="I360" s="244"/>
      <c r="J360" s="240"/>
      <c r="K360" s="240"/>
      <c r="L360" s="245"/>
      <c r="M360" s="246"/>
      <c r="N360" s="247"/>
      <c r="O360" s="247"/>
      <c r="P360" s="247"/>
      <c r="Q360" s="247"/>
      <c r="R360" s="247"/>
      <c r="S360" s="247"/>
      <c r="T360" s="248"/>
      <c r="U360" s="13"/>
      <c r="V360" s="13"/>
      <c r="W360" s="13"/>
      <c r="X360" s="13"/>
      <c r="Y360" s="13"/>
      <c r="Z360" s="13"/>
      <c r="AA360" s="13"/>
      <c r="AB360" s="13"/>
      <c r="AC360" s="13"/>
      <c r="AD360" s="13"/>
      <c r="AE360" s="13"/>
      <c r="AT360" s="249" t="s">
        <v>293</v>
      </c>
      <c r="AU360" s="249" t="s">
        <v>84</v>
      </c>
      <c r="AV360" s="13" t="s">
        <v>84</v>
      </c>
      <c r="AW360" s="13" t="s">
        <v>37</v>
      </c>
      <c r="AX360" s="13" t="s">
        <v>75</v>
      </c>
      <c r="AY360" s="249" t="s">
        <v>207</v>
      </c>
    </row>
    <row r="361" s="13" customFormat="1">
      <c r="A361" s="13"/>
      <c r="B361" s="239"/>
      <c r="C361" s="240"/>
      <c r="D361" s="221" t="s">
        <v>293</v>
      </c>
      <c r="E361" s="241" t="s">
        <v>19</v>
      </c>
      <c r="F361" s="242" t="s">
        <v>1551</v>
      </c>
      <c r="G361" s="240"/>
      <c r="H361" s="243">
        <v>1.96</v>
      </c>
      <c r="I361" s="244"/>
      <c r="J361" s="240"/>
      <c r="K361" s="240"/>
      <c r="L361" s="245"/>
      <c r="M361" s="246"/>
      <c r="N361" s="247"/>
      <c r="O361" s="247"/>
      <c r="P361" s="247"/>
      <c r="Q361" s="247"/>
      <c r="R361" s="247"/>
      <c r="S361" s="247"/>
      <c r="T361" s="248"/>
      <c r="U361" s="13"/>
      <c r="V361" s="13"/>
      <c r="W361" s="13"/>
      <c r="X361" s="13"/>
      <c r="Y361" s="13"/>
      <c r="Z361" s="13"/>
      <c r="AA361" s="13"/>
      <c r="AB361" s="13"/>
      <c r="AC361" s="13"/>
      <c r="AD361" s="13"/>
      <c r="AE361" s="13"/>
      <c r="AT361" s="249" t="s">
        <v>293</v>
      </c>
      <c r="AU361" s="249" t="s">
        <v>84</v>
      </c>
      <c r="AV361" s="13" t="s">
        <v>84</v>
      </c>
      <c r="AW361" s="13" t="s">
        <v>37</v>
      </c>
      <c r="AX361" s="13" t="s">
        <v>75</v>
      </c>
      <c r="AY361" s="249" t="s">
        <v>207</v>
      </c>
    </row>
    <row r="362" s="13" customFormat="1">
      <c r="A362" s="13"/>
      <c r="B362" s="239"/>
      <c r="C362" s="240"/>
      <c r="D362" s="221" t="s">
        <v>293</v>
      </c>
      <c r="E362" s="241" t="s">
        <v>19</v>
      </c>
      <c r="F362" s="242" t="s">
        <v>1552</v>
      </c>
      <c r="G362" s="240"/>
      <c r="H362" s="243">
        <v>12.390000000000001</v>
      </c>
      <c r="I362" s="244"/>
      <c r="J362" s="240"/>
      <c r="K362" s="240"/>
      <c r="L362" s="245"/>
      <c r="M362" s="246"/>
      <c r="N362" s="247"/>
      <c r="O362" s="247"/>
      <c r="P362" s="247"/>
      <c r="Q362" s="247"/>
      <c r="R362" s="247"/>
      <c r="S362" s="247"/>
      <c r="T362" s="248"/>
      <c r="U362" s="13"/>
      <c r="V362" s="13"/>
      <c r="W362" s="13"/>
      <c r="X362" s="13"/>
      <c r="Y362" s="13"/>
      <c r="Z362" s="13"/>
      <c r="AA362" s="13"/>
      <c r="AB362" s="13"/>
      <c r="AC362" s="13"/>
      <c r="AD362" s="13"/>
      <c r="AE362" s="13"/>
      <c r="AT362" s="249" t="s">
        <v>293</v>
      </c>
      <c r="AU362" s="249" t="s">
        <v>84</v>
      </c>
      <c r="AV362" s="13" t="s">
        <v>84</v>
      </c>
      <c r="AW362" s="13" t="s">
        <v>37</v>
      </c>
      <c r="AX362" s="13" t="s">
        <v>75</v>
      </c>
      <c r="AY362" s="249" t="s">
        <v>207</v>
      </c>
    </row>
    <row r="363" s="13" customFormat="1">
      <c r="A363" s="13"/>
      <c r="B363" s="239"/>
      <c r="C363" s="240"/>
      <c r="D363" s="221" t="s">
        <v>293</v>
      </c>
      <c r="E363" s="241" t="s">
        <v>19</v>
      </c>
      <c r="F363" s="242" t="s">
        <v>1553</v>
      </c>
      <c r="G363" s="240"/>
      <c r="H363" s="243">
        <v>-2.75</v>
      </c>
      <c r="I363" s="244"/>
      <c r="J363" s="240"/>
      <c r="K363" s="240"/>
      <c r="L363" s="245"/>
      <c r="M363" s="246"/>
      <c r="N363" s="247"/>
      <c r="O363" s="247"/>
      <c r="P363" s="247"/>
      <c r="Q363" s="247"/>
      <c r="R363" s="247"/>
      <c r="S363" s="247"/>
      <c r="T363" s="248"/>
      <c r="U363" s="13"/>
      <c r="V363" s="13"/>
      <c r="W363" s="13"/>
      <c r="X363" s="13"/>
      <c r="Y363" s="13"/>
      <c r="Z363" s="13"/>
      <c r="AA363" s="13"/>
      <c r="AB363" s="13"/>
      <c r="AC363" s="13"/>
      <c r="AD363" s="13"/>
      <c r="AE363" s="13"/>
      <c r="AT363" s="249" t="s">
        <v>293</v>
      </c>
      <c r="AU363" s="249" t="s">
        <v>84</v>
      </c>
      <c r="AV363" s="13" t="s">
        <v>84</v>
      </c>
      <c r="AW363" s="13" t="s">
        <v>37</v>
      </c>
      <c r="AX363" s="13" t="s">
        <v>75</v>
      </c>
      <c r="AY363" s="249" t="s">
        <v>207</v>
      </c>
    </row>
    <row r="364" s="13" customFormat="1">
      <c r="A364" s="13"/>
      <c r="B364" s="239"/>
      <c r="C364" s="240"/>
      <c r="D364" s="221" t="s">
        <v>293</v>
      </c>
      <c r="E364" s="241" t="s">
        <v>19</v>
      </c>
      <c r="F364" s="242" t="s">
        <v>1554</v>
      </c>
      <c r="G364" s="240"/>
      <c r="H364" s="243">
        <v>31.77</v>
      </c>
      <c r="I364" s="244"/>
      <c r="J364" s="240"/>
      <c r="K364" s="240"/>
      <c r="L364" s="245"/>
      <c r="M364" s="246"/>
      <c r="N364" s="247"/>
      <c r="O364" s="247"/>
      <c r="P364" s="247"/>
      <c r="Q364" s="247"/>
      <c r="R364" s="247"/>
      <c r="S364" s="247"/>
      <c r="T364" s="248"/>
      <c r="U364" s="13"/>
      <c r="V364" s="13"/>
      <c r="W364" s="13"/>
      <c r="X364" s="13"/>
      <c r="Y364" s="13"/>
      <c r="Z364" s="13"/>
      <c r="AA364" s="13"/>
      <c r="AB364" s="13"/>
      <c r="AC364" s="13"/>
      <c r="AD364" s="13"/>
      <c r="AE364" s="13"/>
      <c r="AT364" s="249" t="s">
        <v>293</v>
      </c>
      <c r="AU364" s="249" t="s">
        <v>84</v>
      </c>
      <c r="AV364" s="13" t="s">
        <v>84</v>
      </c>
      <c r="AW364" s="13" t="s">
        <v>37</v>
      </c>
      <c r="AX364" s="13" t="s">
        <v>75</v>
      </c>
      <c r="AY364" s="249" t="s">
        <v>207</v>
      </c>
    </row>
    <row r="365" s="13" customFormat="1">
      <c r="A365" s="13"/>
      <c r="B365" s="239"/>
      <c r="C365" s="240"/>
      <c r="D365" s="221" t="s">
        <v>293</v>
      </c>
      <c r="E365" s="241" t="s">
        <v>19</v>
      </c>
      <c r="F365" s="242" t="s">
        <v>1555</v>
      </c>
      <c r="G365" s="240"/>
      <c r="H365" s="243">
        <v>-8.9580000000000002</v>
      </c>
      <c r="I365" s="244"/>
      <c r="J365" s="240"/>
      <c r="K365" s="240"/>
      <c r="L365" s="245"/>
      <c r="M365" s="246"/>
      <c r="N365" s="247"/>
      <c r="O365" s="247"/>
      <c r="P365" s="247"/>
      <c r="Q365" s="247"/>
      <c r="R365" s="247"/>
      <c r="S365" s="247"/>
      <c r="T365" s="248"/>
      <c r="U365" s="13"/>
      <c r="V365" s="13"/>
      <c r="W365" s="13"/>
      <c r="X365" s="13"/>
      <c r="Y365" s="13"/>
      <c r="Z365" s="13"/>
      <c r="AA365" s="13"/>
      <c r="AB365" s="13"/>
      <c r="AC365" s="13"/>
      <c r="AD365" s="13"/>
      <c r="AE365" s="13"/>
      <c r="AT365" s="249" t="s">
        <v>293</v>
      </c>
      <c r="AU365" s="249" t="s">
        <v>84</v>
      </c>
      <c r="AV365" s="13" t="s">
        <v>84</v>
      </c>
      <c r="AW365" s="13" t="s">
        <v>37</v>
      </c>
      <c r="AX365" s="13" t="s">
        <v>75</v>
      </c>
      <c r="AY365" s="249" t="s">
        <v>207</v>
      </c>
    </row>
    <row r="366" s="13" customFormat="1">
      <c r="A366" s="13"/>
      <c r="B366" s="239"/>
      <c r="C366" s="240"/>
      <c r="D366" s="221" t="s">
        <v>293</v>
      </c>
      <c r="E366" s="241" t="s">
        <v>19</v>
      </c>
      <c r="F366" s="242" t="s">
        <v>1551</v>
      </c>
      <c r="G366" s="240"/>
      <c r="H366" s="243">
        <v>1.96</v>
      </c>
      <c r="I366" s="244"/>
      <c r="J366" s="240"/>
      <c r="K366" s="240"/>
      <c r="L366" s="245"/>
      <c r="M366" s="246"/>
      <c r="N366" s="247"/>
      <c r="O366" s="247"/>
      <c r="P366" s="247"/>
      <c r="Q366" s="247"/>
      <c r="R366" s="247"/>
      <c r="S366" s="247"/>
      <c r="T366" s="248"/>
      <c r="U366" s="13"/>
      <c r="V366" s="13"/>
      <c r="W366" s="13"/>
      <c r="X366" s="13"/>
      <c r="Y366" s="13"/>
      <c r="Z366" s="13"/>
      <c r="AA366" s="13"/>
      <c r="AB366" s="13"/>
      <c r="AC366" s="13"/>
      <c r="AD366" s="13"/>
      <c r="AE366" s="13"/>
      <c r="AT366" s="249" t="s">
        <v>293</v>
      </c>
      <c r="AU366" s="249" t="s">
        <v>84</v>
      </c>
      <c r="AV366" s="13" t="s">
        <v>84</v>
      </c>
      <c r="AW366" s="13" t="s">
        <v>37</v>
      </c>
      <c r="AX366" s="13" t="s">
        <v>75</v>
      </c>
      <c r="AY366" s="249" t="s">
        <v>207</v>
      </c>
    </row>
    <row r="367" s="13" customFormat="1">
      <c r="A367" s="13"/>
      <c r="B367" s="239"/>
      <c r="C367" s="240"/>
      <c r="D367" s="221" t="s">
        <v>293</v>
      </c>
      <c r="E367" s="241" t="s">
        <v>19</v>
      </c>
      <c r="F367" s="242" t="s">
        <v>1556</v>
      </c>
      <c r="G367" s="240"/>
      <c r="H367" s="243">
        <v>7.0199999999999996</v>
      </c>
      <c r="I367" s="244"/>
      <c r="J367" s="240"/>
      <c r="K367" s="240"/>
      <c r="L367" s="245"/>
      <c r="M367" s="246"/>
      <c r="N367" s="247"/>
      <c r="O367" s="247"/>
      <c r="P367" s="247"/>
      <c r="Q367" s="247"/>
      <c r="R367" s="247"/>
      <c r="S367" s="247"/>
      <c r="T367" s="248"/>
      <c r="U367" s="13"/>
      <c r="V367" s="13"/>
      <c r="W367" s="13"/>
      <c r="X367" s="13"/>
      <c r="Y367" s="13"/>
      <c r="Z367" s="13"/>
      <c r="AA367" s="13"/>
      <c r="AB367" s="13"/>
      <c r="AC367" s="13"/>
      <c r="AD367" s="13"/>
      <c r="AE367" s="13"/>
      <c r="AT367" s="249" t="s">
        <v>293</v>
      </c>
      <c r="AU367" s="249" t="s">
        <v>84</v>
      </c>
      <c r="AV367" s="13" t="s">
        <v>84</v>
      </c>
      <c r="AW367" s="13" t="s">
        <v>37</v>
      </c>
      <c r="AX367" s="13" t="s">
        <v>75</v>
      </c>
      <c r="AY367" s="249" t="s">
        <v>207</v>
      </c>
    </row>
    <row r="368" s="13" customFormat="1">
      <c r="A368" s="13"/>
      <c r="B368" s="239"/>
      <c r="C368" s="240"/>
      <c r="D368" s="221" t="s">
        <v>293</v>
      </c>
      <c r="E368" s="241" t="s">
        <v>19</v>
      </c>
      <c r="F368" s="242" t="s">
        <v>1557</v>
      </c>
      <c r="G368" s="240"/>
      <c r="H368" s="243">
        <v>-1.98</v>
      </c>
      <c r="I368" s="244"/>
      <c r="J368" s="240"/>
      <c r="K368" s="240"/>
      <c r="L368" s="245"/>
      <c r="M368" s="246"/>
      <c r="N368" s="247"/>
      <c r="O368" s="247"/>
      <c r="P368" s="247"/>
      <c r="Q368" s="247"/>
      <c r="R368" s="247"/>
      <c r="S368" s="247"/>
      <c r="T368" s="248"/>
      <c r="U368" s="13"/>
      <c r="V368" s="13"/>
      <c r="W368" s="13"/>
      <c r="X368" s="13"/>
      <c r="Y368" s="13"/>
      <c r="Z368" s="13"/>
      <c r="AA368" s="13"/>
      <c r="AB368" s="13"/>
      <c r="AC368" s="13"/>
      <c r="AD368" s="13"/>
      <c r="AE368" s="13"/>
      <c r="AT368" s="249" t="s">
        <v>293</v>
      </c>
      <c r="AU368" s="249" t="s">
        <v>84</v>
      </c>
      <c r="AV368" s="13" t="s">
        <v>84</v>
      </c>
      <c r="AW368" s="13" t="s">
        <v>37</v>
      </c>
      <c r="AX368" s="13" t="s">
        <v>75</v>
      </c>
      <c r="AY368" s="249" t="s">
        <v>207</v>
      </c>
    </row>
    <row r="369" s="13" customFormat="1">
      <c r="A369" s="13"/>
      <c r="B369" s="239"/>
      <c r="C369" s="240"/>
      <c r="D369" s="221" t="s">
        <v>293</v>
      </c>
      <c r="E369" s="241" t="s">
        <v>19</v>
      </c>
      <c r="F369" s="242" t="s">
        <v>1558</v>
      </c>
      <c r="G369" s="240"/>
      <c r="H369" s="243">
        <v>24.989999999999998</v>
      </c>
      <c r="I369" s="244"/>
      <c r="J369" s="240"/>
      <c r="K369" s="240"/>
      <c r="L369" s="245"/>
      <c r="M369" s="246"/>
      <c r="N369" s="247"/>
      <c r="O369" s="247"/>
      <c r="P369" s="247"/>
      <c r="Q369" s="247"/>
      <c r="R369" s="247"/>
      <c r="S369" s="247"/>
      <c r="T369" s="248"/>
      <c r="U369" s="13"/>
      <c r="V369" s="13"/>
      <c r="W369" s="13"/>
      <c r="X369" s="13"/>
      <c r="Y369" s="13"/>
      <c r="Z369" s="13"/>
      <c r="AA369" s="13"/>
      <c r="AB369" s="13"/>
      <c r="AC369" s="13"/>
      <c r="AD369" s="13"/>
      <c r="AE369" s="13"/>
      <c r="AT369" s="249" t="s">
        <v>293</v>
      </c>
      <c r="AU369" s="249" t="s">
        <v>84</v>
      </c>
      <c r="AV369" s="13" t="s">
        <v>84</v>
      </c>
      <c r="AW369" s="13" t="s">
        <v>37</v>
      </c>
      <c r="AX369" s="13" t="s">
        <v>75</v>
      </c>
      <c r="AY369" s="249" t="s">
        <v>207</v>
      </c>
    </row>
    <row r="370" s="13" customFormat="1">
      <c r="A370" s="13"/>
      <c r="B370" s="239"/>
      <c r="C370" s="240"/>
      <c r="D370" s="221" t="s">
        <v>293</v>
      </c>
      <c r="E370" s="241" t="s">
        <v>19</v>
      </c>
      <c r="F370" s="242" t="s">
        <v>1559</v>
      </c>
      <c r="G370" s="240"/>
      <c r="H370" s="243">
        <v>-7.4000000000000004</v>
      </c>
      <c r="I370" s="244"/>
      <c r="J370" s="240"/>
      <c r="K370" s="240"/>
      <c r="L370" s="245"/>
      <c r="M370" s="246"/>
      <c r="N370" s="247"/>
      <c r="O370" s="247"/>
      <c r="P370" s="247"/>
      <c r="Q370" s="247"/>
      <c r="R370" s="247"/>
      <c r="S370" s="247"/>
      <c r="T370" s="248"/>
      <c r="U370" s="13"/>
      <c r="V370" s="13"/>
      <c r="W370" s="13"/>
      <c r="X370" s="13"/>
      <c r="Y370" s="13"/>
      <c r="Z370" s="13"/>
      <c r="AA370" s="13"/>
      <c r="AB370" s="13"/>
      <c r="AC370" s="13"/>
      <c r="AD370" s="13"/>
      <c r="AE370" s="13"/>
      <c r="AT370" s="249" t="s">
        <v>293</v>
      </c>
      <c r="AU370" s="249" t="s">
        <v>84</v>
      </c>
      <c r="AV370" s="13" t="s">
        <v>84</v>
      </c>
      <c r="AW370" s="13" t="s">
        <v>37</v>
      </c>
      <c r="AX370" s="13" t="s">
        <v>75</v>
      </c>
      <c r="AY370" s="249" t="s">
        <v>207</v>
      </c>
    </row>
    <row r="371" s="13" customFormat="1">
      <c r="A371" s="13"/>
      <c r="B371" s="239"/>
      <c r="C371" s="240"/>
      <c r="D371" s="221" t="s">
        <v>293</v>
      </c>
      <c r="E371" s="241" t="s">
        <v>19</v>
      </c>
      <c r="F371" s="242" t="s">
        <v>1560</v>
      </c>
      <c r="G371" s="240"/>
      <c r="H371" s="243">
        <v>70.879999999999995</v>
      </c>
      <c r="I371" s="244"/>
      <c r="J371" s="240"/>
      <c r="K371" s="240"/>
      <c r="L371" s="245"/>
      <c r="M371" s="246"/>
      <c r="N371" s="247"/>
      <c r="O371" s="247"/>
      <c r="P371" s="247"/>
      <c r="Q371" s="247"/>
      <c r="R371" s="247"/>
      <c r="S371" s="247"/>
      <c r="T371" s="248"/>
      <c r="U371" s="13"/>
      <c r="V371" s="13"/>
      <c r="W371" s="13"/>
      <c r="X371" s="13"/>
      <c r="Y371" s="13"/>
      <c r="Z371" s="13"/>
      <c r="AA371" s="13"/>
      <c r="AB371" s="13"/>
      <c r="AC371" s="13"/>
      <c r="AD371" s="13"/>
      <c r="AE371" s="13"/>
      <c r="AT371" s="249" t="s">
        <v>293</v>
      </c>
      <c r="AU371" s="249" t="s">
        <v>84</v>
      </c>
      <c r="AV371" s="13" t="s">
        <v>84</v>
      </c>
      <c r="AW371" s="13" t="s">
        <v>37</v>
      </c>
      <c r="AX371" s="13" t="s">
        <v>75</v>
      </c>
      <c r="AY371" s="249" t="s">
        <v>207</v>
      </c>
    </row>
    <row r="372" s="13" customFormat="1">
      <c r="A372" s="13"/>
      <c r="B372" s="239"/>
      <c r="C372" s="240"/>
      <c r="D372" s="221" t="s">
        <v>293</v>
      </c>
      <c r="E372" s="241" t="s">
        <v>19</v>
      </c>
      <c r="F372" s="242" t="s">
        <v>1561</v>
      </c>
      <c r="G372" s="240"/>
      <c r="H372" s="243">
        <v>-9.9160000000000004</v>
      </c>
      <c r="I372" s="244"/>
      <c r="J372" s="240"/>
      <c r="K372" s="240"/>
      <c r="L372" s="245"/>
      <c r="M372" s="246"/>
      <c r="N372" s="247"/>
      <c r="O372" s="247"/>
      <c r="P372" s="247"/>
      <c r="Q372" s="247"/>
      <c r="R372" s="247"/>
      <c r="S372" s="247"/>
      <c r="T372" s="248"/>
      <c r="U372" s="13"/>
      <c r="V372" s="13"/>
      <c r="W372" s="13"/>
      <c r="X372" s="13"/>
      <c r="Y372" s="13"/>
      <c r="Z372" s="13"/>
      <c r="AA372" s="13"/>
      <c r="AB372" s="13"/>
      <c r="AC372" s="13"/>
      <c r="AD372" s="13"/>
      <c r="AE372" s="13"/>
      <c r="AT372" s="249" t="s">
        <v>293</v>
      </c>
      <c r="AU372" s="249" t="s">
        <v>84</v>
      </c>
      <c r="AV372" s="13" t="s">
        <v>84</v>
      </c>
      <c r="AW372" s="13" t="s">
        <v>37</v>
      </c>
      <c r="AX372" s="13" t="s">
        <v>75</v>
      </c>
      <c r="AY372" s="249" t="s">
        <v>207</v>
      </c>
    </row>
    <row r="373" s="13" customFormat="1">
      <c r="A373" s="13"/>
      <c r="B373" s="239"/>
      <c r="C373" s="240"/>
      <c r="D373" s="221" t="s">
        <v>293</v>
      </c>
      <c r="E373" s="241" t="s">
        <v>19</v>
      </c>
      <c r="F373" s="242" t="s">
        <v>1562</v>
      </c>
      <c r="G373" s="240"/>
      <c r="H373" s="243">
        <v>4.4100000000000001</v>
      </c>
      <c r="I373" s="244"/>
      <c r="J373" s="240"/>
      <c r="K373" s="240"/>
      <c r="L373" s="245"/>
      <c r="M373" s="246"/>
      <c r="N373" s="247"/>
      <c r="O373" s="247"/>
      <c r="P373" s="247"/>
      <c r="Q373" s="247"/>
      <c r="R373" s="247"/>
      <c r="S373" s="247"/>
      <c r="T373" s="248"/>
      <c r="U373" s="13"/>
      <c r="V373" s="13"/>
      <c r="W373" s="13"/>
      <c r="X373" s="13"/>
      <c r="Y373" s="13"/>
      <c r="Z373" s="13"/>
      <c r="AA373" s="13"/>
      <c r="AB373" s="13"/>
      <c r="AC373" s="13"/>
      <c r="AD373" s="13"/>
      <c r="AE373" s="13"/>
      <c r="AT373" s="249" t="s">
        <v>293</v>
      </c>
      <c r="AU373" s="249" t="s">
        <v>84</v>
      </c>
      <c r="AV373" s="13" t="s">
        <v>84</v>
      </c>
      <c r="AW373" s="13" t="s">
        <v>37</v>
      </c>
      <c r="AX373" s="13" t="s">
        <v>75</v>
      </c>
      <c r="AY373" s="249" t="s">
        <v>207</v>
      </c>
    </row>
    <row r="374" s="13" customFormat="1">
      <c r="A374" s="13"/>
      <c r="B374" s="239"/>
      <c r="C374" s="240"/>
      <c r="D374" s="221" t="s">
        <v>293</v>
      </c>
      <c r="E374" s="241" t="s">
        <v>19</v>
      </c>
      <c r="F374" s="242" t="s">
        <v>1563</v>
      </c>
      <c r="G374" s="240"/>
      <c r="H374" s="243">
        <v>48.799999999999997</v>
      </c>
      <c r="I374" s="244"/>
      <c r="J374" s="240"/>
      <c r="K374" s="240"/>
      <c r="L374" s="245"/>
      <c r="M374" s="246"/>
      <c r="N374" s="247"/>
      <c r="O374" s="247"/>
      <c r="P374" s="247"/>
      <c r="Q374" s="247"/>
      <c r="R374" s="247"/>
      <c r="S374" s="247"/>
      <c r="T374" s="248"/>
      <c r="U374" s="13"/>
      <c r="V374" s="13"/>
      <c r="W374" s="13"/>
      <c r="X374" s="13"/>
      <c r="Y374" s="13"/>
      <c r="Z374" s="13"/>
      <c r="AA374" s="13"/>
      <c r="AB374" s="13"/>
      <c r="AC374" s="13"/>
      <c r="AD374" s="13"/>
      <c r="AE374" s="13"/>
      <c r="AT374" s="249" t="s">
        <v>293</v>
      </c>
      <c r="AU374" s="249" t="s">
        <v>84</v>
      </c>
      <c r="AV374" s="13" t="s">
        <v>84</v>
      </c>
      <c r="AW374" s="13" t="s">
        <v>37</v>
      </c>
      <c r="AX374" s="13" t="s">
        <v>75</v>
      </c>
      <c r="AY374" s="249" t="s">
        <v>207</v>
      </c>
    </row>
    <row r="375" s="13" customFormat="1">
      <c r="A375" s="13"/>
      <c r="B375" s="239"/>
      <c r="C375" s="240"/>
      <c r="D375" s="221" t="s">
        <v>293</v>
      </c>
      <c r="E375" s="241" t="s">
        <v>19</v>
      </c>
      <c r="F375" s="242" t="s">
        <v>1564</v>
      </c>
      <c r="G375" s="240"/>
      <c r="H375" s="243">
        <v>-5.75</v>
      </c>
      <c r="I375" s="244"/>
      <c r="J375" s="240"/>
      <c r="K375" s="240"/>
      <c r="L375" s="245"/>
      <c r="M375" s="246"/>
      <c r="N375" s="247"/>
      <c r="O375" s="247"/>
      <c r="P375" s="247"/>
      <c r="Q375" s="247"/>
      <c r="R375" s="247"/>
      <c r="S375" s="247"/>
      <c r="T375" s="248"/>
      <c r="U375" s="13"/>
      <c r="V375" s="13"/>
      <c r="W375" s="13"/>
      <c r="X375" s="13"/>
      <c r="Y375" s="13"/>
      <c r="Z375" s="13"/>
      <c r="AA375" s="13"/>
      <c r="AB375" s="13"/>
      <c r="AC375" s="13"/>
      <c r="AD375" s="13"/>
      <c r="AE375" s="13"/>
      <c r="AT375" s="249" t="s">
        <v>293</v>
      </c>
      <c r="AU375" s="249" t="s">
        <v>84</v>
      </c>
      <c r="AV375" s="13" t="s">
        <v>84</v>
      </c>
      <c r="AW375" s="13" t="s">
        <v>37</v>
      </c>
      <c r="AX375" s="13" t="s">
        <v>75</v>
      </c>
      <c r="AY375" s="249" t="s">
        <v>207</v>
      </c>
    </row>
    <row r="376" s="13" customFormat="1">
      <c r="A376" s="13"/>
      <c r="B376" s="239"/>
      <c r="C376" s="240"/>
      <c r="D376" s="221" t="s">
        <v>293</v>
      </c>
      <c r="E376" s="241" t="s">
        <v>19</v>
      </c>
      <c r="F376" s="242" t="s">
        <v>1549</v>
      </c>
      <c r="G376" s="240"/>
      <c r="H376" s="243">
        <v>2.2050000000000001</v>
      </c>
      <c r="I376" s="244"/>
      <c r="J376" s="240"/>
      <c r="K376" s="240"/>
      <c r="L376" s="245"/>
      <c r="M376" s="246"/>
      <c r="N376" s="247"/>
      <c r="O376" s="247"/>
      <c r="P376" s="247"/>
      <c r="Q376" s="247"/>
      <c r="R376" s="247"/>
      <c r="S376" s="247"/>
      <c r="T376" s="248"/>
      <c r="U376" s="13"/>
      <c r="V376" s="13"/>
      <c r="W376" s="13"/>
      <c r="X376" s="13"/>
      <c r="Y376" s="13"/>
      <c r="Z376" s="13"/>
      <c r="AA376" s="13"/>
      <c r="AB376" s="13"/>
      <c r="AC376" s="13"/>
      <c r="AD376" s="13"/>
      <c r="AE376" s="13"/>
      <c r="AT376" s="249" t="s">
        <v>293</v>
      </c>
      <c r="AU376" s="249" t="s">
        <v>84</v>
      </c>
      <c r="AV376" s="13" t="s">
        <v>84</v>
      </c>
      <c r="AW376" s="13" t="s">
        <v>37</v>
      </c>
      <c r="AX376" s="13" t="s">
        <v>75</v>
      </c>
      <c r="AY376" s="249" t="s">
        <v>207</v>
      </c>
    </row>
    <row r="377" s="13" customFormat="1">
      <c r="A377" s="13"/>
      <c r="B377" s="239"/>
      <c r="C377" s="240"/>
      <c r="D377" s="221" t="s">
        <v>293</v>
      </c>
      <c r="E377" s="241" t="s">
        <v>19</v>
      </c>
      <c r="F377" s="242" t="s">
        <v>1546</v>
      </c>
      <c r="G377" s="240"/>
      <c r="H377" s="243">
        <v>1.629</v>
      </c>
      <c r="I377" s="244"/>
      <c r="J377" s="240"/>
      <c r="K377" s="240"/>
      <c r="L377" s="245"/>
      <c r="M377" s="246"/>
      <c r="N377" s="247"/>
      <c r="O377" s="247"/>
      <c r="P377" s="247"/>
      <c r="Q377" s="247"/>
      <c r="R377" s="247"/>
      <c r="S377" s="247"/>
      <c r="T377" s="248"/>
      <c r="U377" s="13"/>
      <c r="V377" s="13"/>
      <c r="W377" s="13"/>
      <c r="X377" s="13"/>
      <c r="Y377" s="13"/>
      <c r="Z377" s="13"/>
      <c r="AA377" s="13"/>
      <c r="AB377" s="13"/>
      <c r="AC377" s="13"/>
      <c r="AD377" s="13"/>
      <c r="AE377" s="13"/>
      <c r="AT377" s="249" t="s">
        <v>293</v>
      </c>
      <c r="AU377" s="249" t="s">
        <v>84</v>
      </c>
      <c r="AV377" s="13" t="s">
        <v>84</v>
      </c>
      <c r="AW377" s="13" t="s">
        <v>37</v>
      </c>
      <c r="AX377" s="13" t="s">
        <v>75</v>
      </c>
      <c r="AY377" s="249" t="s">
        <v>207</v>
      </c>
    </row>
    <row r="378" s="13" customFormat="1">
      <c r="A378" s="13"/>
      <c r="B378" s="239"/>
      <c r="C378" s="240"/>
      <c r="D378" s="221" t="s">
        <v>293</v>
      </c>
      <c r="E378" s="241" t="s">
        <v>19</v>
      </c>
      <c r="F378" s="242" t="s">
        <v>1565</v>
      </c>
      <c r="G378" s="240"/>
      <c r="H378" s="243">
        <v>49.856000000000002</v>
      </c>
      <c r="I378" s="244"/>
      <c r="J378" s="240"/>
      <c r="K378" s="240"/>
      <c r="L378" s="245"/>
      <c r="M378" s="246"/>
      <c r="N378" s="247"/>
      <c r="O378" s="247"/>
      <c r="P378" s="247"/>
      <c r="Q378" s="247"/>
      <c r="R378" s="247"/>
      <c r="S378" s="247"/>
      <c r="T378" s="248"/>
      <c r="U378" s="13"/>
      <c r="V378" s="13"/>
      <c r="W378" s="13"/>
      <c r="X378" s="13"/>
      <c r="Y378" s="13"/>
      <c r="Z378" s="13"/>
      <c r="AA378" s="13"/>
      <c r="AB378" s="13"/>
      <c r="AC378" s="13"/>
      <c r="AD378" s="13"/>
      <c r="AE378" s="13"/>
      <c r="AT378" s="249" t="s">
        <v>293</v>
      </c>
      <c r="AU378" s="249" t="s">
        <v>84</v>
      </c>
      <c r="AV378" s="13" t="s">
        <v>84</v>
      </c>
      <c r="AW378" s="13" t="s">
        <v>37</v>
      </c>
      <c r="AX378" s="13" t="s">
        <v>75</v>
      </c>
      <c r="AY378" s="249" t="s">
        <v>207</v>
      </c>
    </row>
    <row r="379" s="13" customFormat="1">
      <c r="A379" s="13"/>
      <c r="B379" s="239"/>
      <c r="C379" s="240"/>
      <c r="D379" s="221" t="s">
        <v>293</v>
      </c>
      <c r="E379" s="241" t="s">
        <v>19</v>
      </c>
      <c r="F379" s="242" t="s">
        <v>1566</v>
      </c>
      <c r="G379" s="240"/>
      <c r="H379" s="243">
        <v>-5.766</v>
      </c>
      <c r="I379" s="244"/>
      <c r="J379" s="240"/>
      <c r="K379" s="240"/>
      <c r="L379" s="245"/>
      <c r="M379" s="246"/>
      <c r="N379" s="247"/>
      <c r="O379" s="247"/>
      <c r="P379" s="247"/>
      <c r="Q379" s="247"/>
      <c r="R379" s="247"/>
      <c r="S379" s="247"/>
      <c r="T379" s="248"/>
      <c r="U379" s="13"/>
      <c r="V379" s="13"/>
      <c r="W379" s="13"/>
      <c r="X379" s="13"/>
      <c r="Y379" s="13"/>
      <c r="Z379" s="13"/>
      <c r="AA379" s="13"/>
      <c r="AB379" s="13"/>
      <c r="AC379" s="13"/>
      <c r="AD379" s="13"/>
      <c r="AE379" s="13"/>
      <c r="AT379" s="249" t="s">
        <v>293</v>
      </c>
      <c r="AU379" s="249" t="s">
        <v>84</v>
      </c>
      <c r="AV379" s="13" t="s">
        <v>84</v>
      </c>
      <c r="AW379" s="13" t="s">
        <v>37</v>
      </c>
      <c r="AX379" s="13" t="s">
        <v>75</v>
      </c>
      <c r="AY379" s="249" t="s">
        <v>207</v>
      </c>
    </row>
    <row r="380" s="13" customFormat="1">
      <c r="A380" s="13"/>
      <c r="B380" s="239"/>
      <c r="C380" s="240"/>
      <c r="D380" s="221" t="s">
        <v>293</v>
      </c>
      <c r="E380" s="241" t="s">
        <v>19</v>
      </c>
      <c r="F380" s="242" t="s">
        <v>1549</v>
      </c>
      <c r="G380" s="240"/>
      <c r="H380" s="243">
        <v>2.2050000000000001</v>
      </c>
      <c r="I380" s="244"/>
      <c r="J380" s="240"/>
      <c r="K380" s="240"/>
      <c r="L380" s="245"/>
      <c r="M380" s="246"/>
      <c r="N380" s="247"/>
      <c r="O380" s="247"/>
      <c r="P380" s="247"/>
      <c r="Q380" s="247"/>
      <c r="R380" s="247"/>
      <c r="S380" s="247"/>
      <c r="T380" s="248"/>
      <c r="U380" s="13"/>
      <c r="V380" s="13"/>
      <c r="W380" s="13"/>
      <c r="X380" s="13"/>
      <c r="Y380" s="13"/>
      <c r="Z380" s="13"/>
      <c r="AA380" s="13"/>
      <c r="AB380" s="13"/>
      <c r="AC380" s="13"/>
      <c r="AD380" s="13"/>
      <c r="AE380" s="13"/>
      <c r="AT380" s="249" t="s">
        <v>293</v>
      </c>
      <c r="AU380" s="249" t="s">
        <v>84</v>
      </c>
      <c r="AV380" s="13" t="s">
        <v>84</v>
      </c>
      <c r="AW380" s="13" t="s">
        <v>37</v>
      </c>
      <c r="AX380" s="13" t="s">
        <v>75</v>
      </c>
      <c r="AY380" s="249" t="s">
        <v>207</v>
      </c>
    </row>
    <row r="381" s="13" customFormat="1">
      <c r="A381" s="13"/>
      <c r="B381" s="239"/>
      <c r="C381" s="240"/>
      <c r="D381" s="221" t="s">
        <v>293</v>
      </c>
      <c r="E381" s="241" t="s">
        <v>19</v>
      </c>
      <c r="F381" s="242" t="s">
        <v>1567</v>
      </c>
      <c r="G381" s="240"/>
      <c r="H381" s="243">
        <v>11.880000000000001</v>
      </c>
      <c r="I381" s="244"/>
      <c r="J381" s="240"/>
      <c r="K381" s="240"/>
      <c r="L381" s="245"/>
      <c r="M381" s="246"/>
      <c r="N381" s="247"/>
      <c r="O381" s="247"/>
      <c r="P381" s="247"/>
      <c r="Q381" s="247"/>
      <c r="R381" s="247"/>
      <c r="S381" s="247"/>
      <c r="T381" s="248"/>
      <c r="U381" s="13"/>
      <c r="V381" s="13"/>
      <c r="W381" s="13"/>
      <c r="X381" s="13"/>
      <c r="Y381" s="13"/>
      <c r="Z381" s="13"/>
      <c r="AA381" s="13"/>
      <c r="AB381" s="13"/>
      <c r="AC381" s="13"/>
      <c r="AD381" s="13"/>
      <c r="AE381" s="13"/>
      <c r="AT381" s="249" t="s">
        <v>293</v>
      </c>
      <c r="AU381" s="249" t="s">
        <v>84</v>
      </c>
      <c r="AV381" s="13" t="s">
        <v>84</v>
      </c>
      <c r="AW381" s="13" t="s">
        <v>37</v>
      </c>
      <c r="AX381" s="13" t="s">
        <v>75</v>
      </c>
      <c r="AY381" s="249" t="s">
        <v>207</v>
      </c>
    </row>
    <row r="382" s="13" customFormat="1">
      <c r="A382" s="13"/>
      <c r="B382" s="239"/>
      <c r="C382" s="240"/>
      <c r="D382" s="221" t="s">
        <v>293</v>
      </c>
      <c r="E382" s="241" t="s">
        <v>19</v>
      </c>
      <c r="F382" s="242" t="s">
        <v>1568</v>
      </c>
      <c r="G382" s="240"/>
      <c r="H382" s="243">
        <v>-1.2</v>
      </c>
      <c r="I382" s="244"/>
      <c r="J382" s="240"/>
      <c r="K382" s="240"/>
      <c r="L382" s="245"/>
      <c r="M382" s="246"/>
      <c r="N382" s="247"/>
      <c r="O382" s="247"/>
      <c r="P382" s="247"/>
      <c r="Q382" s="247"/>
      <c r="R382" s="247"/>
      <c r="S382" s="247"/>
      <c r="T382" s="248"/>
      <c r="U382" s="13"/>
      <c r="V382" s="13"/>
      <c r="W382" s="13"/>
      <c r="X382" s="13"/>
      <c r="Y382" s="13"/>
      <c r="Z382" s="13"/>
      <c r="AA382" s="13"/>
      <c r="AB382" s="13"/>
      <c r="AC382" s="13"/>
      <c r="AD382" s="13"/>
      <c r="AE382" s="13"/>
      <c r="AT382" s="249" t="s">
        <v>293</v>
      </c>
      <c r="AU382" s="249" t="s">
        <v>84</v>
      </c>
      <c r="AV382" s="13" t="s">
        <v>84</v>
      </c>
      <c r="AW382" s="13" t="s">
        <v>37</v>
      </c>
      <c r="AX382" s="13" t="s">
        <v>75</v>
      </c>
      <c r="AY382" s="249" t="s">
        <v>207</v>
      </c>
    </row>
    <row r="383" s="13" customFormat="1">
      <c r="A383" s="13"/>
      <c r="B383" s="239"/>
      <c r="C383" s="240"/>
      <c r="D383" s="221" t="s">
        <v>293</v>
      </c>
      <c r="E383" s="241" t="s">
        <v>19</v>
      </c>
      <c r="F383" s="242" t="s">
        <v>1569</v>
      </c>
      <c r="G383" s="240"/>
      <c r="H383" s="243">
        <v>31.379999999999999</v>
      </c>
      <c r="I383" s="244"/>
      <c r="J383" s="240"/>
      <c r="K383" s="240"/>
      <c r="L383" s="245"/>
      <c r="M383" s="246"/>
      <c r="N383" s="247"/>
      <c r="O383" s="247"/>
      <c r="P383" s="247"/>
      <c r="Q383" s="247"/>
      <c r="R383" s="247"/>
      <c r="S383" s="247"/>
      <c r="T383" s="248"/>
      <c r="U383" s="13"/>
      <c r="V383" s="13"/>
      <c r="W383" s="13"/>
      <c r="X383" s="13"/>
      <c r="Y383" s="13"/>
      <c r="Z383" s="13"/>
      <c r="AA383" s="13"/>
      <c r="AB383" s="13"/>
      <c r="AC383" s="13"/>
      <c r="AD383" s="13"/>
      <c r="AE383" s="13"/>
      <c r="AT383" s="249" t="s">
        <v>293</v>
      </c>
      <c r="AU383" s="249" t="s">
        <v>84</v>
      </c>
      <c r="AV383" s="13" t="s">
        <v>84</v>
      </c>
      <c r="AW383" s="13" t="s">
        <v>37</v>
      </c>
      <c r="AX383" s="13" t="s">
        <v>75</v>
      </c>
      <c r="AY383" s="249" t="s">
        <v>207</v>
      </c>
    </row>
    <row r="384" s="13" customFormat="1">
      <c r="A384" s="13"/>
      <c r="B384" s="239"/>
      <c r="C384" s="240"/>
      <c r="D384" s="221" t="s">
        <v>293</v>
      </c>
      <c r="E384" s="241" t="s">
        <v>19</v>
      </c>
      <c r="F384" s="242" t="s">
        <v>1570</v>
      </c>
      <c r="G384" s="240"/>
      <c r="H384" s="243">
        <v>-9.5749999999999993</v>
      </c>
      <c r="I384" s="244"/>
      <c r="J384" s="240"/>
      <c r="K384" s="240"/>
      <c r="L384" s="245"/>
      <c r="M384" s="246"/>
      <c r="N384" s="247"/>
      <c r="O384" s="247"/>
      <c r="P384" s="247"/>
      <c r="Q384" s="247"/>
      <c r="R384" s="247"/>
      <c r="S384" s="247"/>
      <c r="T384" s="248"/>
      <c r="U384" s="13"/>
      <c r="V384" s="13"/>
      <c r="W384" s="13"/>
      <c r="X384" s="13"/>
      <c r="Y384" s="13"/>
      <c r="Z384" s="13"/>
      <c r="AA384" s="13"/>
      <c r="AB384" s="13"/>
      <c r="AC384" s="13"/>
      <c r="AD384" s="13"/>
      <c r="AE384" s="13"/>
      <c r="AT384" s="249" t="s">
        <v>293</v>
      </c>
      <c r="AU384" s="249" t="s">
        <v>84</v>
      </c>
      <c r="AV384" s="13" t="s">
        <v>84</v>
      </c>
      <c r="AW384" s="13" t="s">
        <v>37</v>
      </c>
      <c r="AX384" s="13" t="s">
        <v>75</v>
      </c>
      <c r="AY384" s="249" t="s">
        <v>207</v>
      </c>
    </row>
    <row r="385" s="13" customFormat="1">
      <c r="A385" s="13"/>
      <c r="B385" s="239"/>
      <c r="C385" s="240"/>
      <c r="D385" s="221" t="s">
        <v>293</v>
      </c>
      <c r="E385" s="241" t="s">
        <v>19</v>
      </c>
      <c r="F385" s="242" t="s">
        <v>1571</v>
      </c>
      <c r="G385" s="240"/>
      <c r="H385" s="243">
        <v>3.2000000000000002</v>
      </c>
      <c r="I385" s="244"/>
      <c r="J385" s="240"/>
      <c r="K385" s="240"/>
      <c r="L385" s="245"/>
      <c r="M385" s="246"/>
      <c r="N385" s="247"/>
      <c r="O385" s="247"/>
      <c r="P385" s="247"/>
      <c r="Q385" s="247"/>
      <c r="R385" s="247"/>
      <c r="S385" s="247"/>
      <c r="T385" s="248"/>
      <c r="U385" s="13"/>
      <c r="V385" s="13"/>
      <c r="W385" s="13"/>
      <c r="X385" s="13"/>
      <c r="Y385" s="13"/>
      <c r="Z385" s="13"/>
      <c r="AA385" s="13"/>
      <c r="AB385" s="13"/>
      <c r="AC385" s="13"/>
      <c r="AD385" s="13"/>
      <c r="AE385" s="13"/>
      <c r="AT385" s="249" t="s">
        <v>293</v>
      </c>
      <c r="AU385" s="249" t="s">
        <v>84</v>
      </c>
      <c r="AV385" s="13" t="s">
        <v>84</v>
      </c>
      <c r="AW385" s="13" t="s">
        <v>37</v>
      </c>
      <c r="AX385" s="13" t="s">
        <v>75</v>
      </c>
      <c r="AY385" s="249" t="s">
        <v>207</v>
      </c>
    </row>
    <row r="386" s="13" customFormat="1">
      <c r="A386" s="13"/>
      <c r="B386" s="239"/>
      <c r="C386" s="240"/>
      <c r="D386" s="221" t="s">
        <v>293</v>
      </c>
      <c r="E386" s="241" t="s">
        <v>19</v>
      </c>
      <c r="F386" s="242" t="s">
        <v>1549</v>
      </c>
      <c r="G386" s="240"/>
      <c r="H386" s="243">
        <v>2.2050000000000001</v>
      </c>
      <c r="I386" s="244"/>
      <c r="J386" s="240"/>
      <c r="K386" s="240"/>
      <c r="L386" s="245"/>
      <c r="M386" s="246"/>
      <c r="N386" s="247"/>
      <c r="O386" s="247"/>
      <c r="P386" s="247"/>
      <c r="Q386" s="247"/>
      <c r="R386" s="247"/>
      <c r="S386" s="247"/>
      <c r="T386" s="248"/>
      <c r="U386" s="13"/>
      <c r="V386" s="13"/>
      <c r="W386" s="13"/>
      <c r="X386" s="13"/>
      <c r="Y386" s="13"/>
      <c r="Z386" s="13"/>
      <c r="AA386" s="13"/>
      <c r="AB386" s="13"/>
      <c r="AC386" s="13"/>
      <c r="AD386" s="13"/>
      <c r="AE386" s="13"/>
      <c r="AT386" s="249" t="s">
        <v>293</v>
      </c>
      <c r="AU386" s="249" t="s">
        <v>84</v>
      </c>
      <c r="AV386" s="13" t="s">
        <v>84</v>
      </c>
      <c r="AW386" s="13" t="s">
        <v>37</v>
      </c>
      <c r="AX386" s="13" t="s">
        <v>75</v>
      </c>
      <c r="AY386" s="249" t="s">
        <v>207</v>
      </c>
    </row>
    <row r="387" s="13" customFormat="1">
      <c r="A387" s="13"/>
      <c r="B387" s="239"/>
      <c r="C387" s="240"/>
      <c r="D387" s="221" t="s">
        <v>293</v>
      </c>
      <c r="E387" s="241" t="s">
        <v>19</v>
      </c>
      <c r="F387" s="242" t="s">
        <v>1572</v>
      </c>
      <c r="G387" s="240"/>
      <c r="H387" s="243">
        <v>40.409999999999997</v>
      </c>
      <c r="I387" s="244"/>
      <c r="J387" s="240"/>
      <c r="K387" s="240"/>
      <c r="L387" s="245"/>
      <c r="M387" s="246"/>
      <c r="N387" s="247"/>
      <c r="O387" s="247"/>
      <c r="P387" s="247"/>
      <c r="Q387" s="247"/>
      <c r="R387" s="247"/>
      <c r="S387" s="247"/>
      <c r="T387" s="248"/>
      <c r="U387" s="13"/>
      <c r="V387" s="13"/>
      <c r="W387" s="13"/>
      <c r="X387" s="13"/>
      <c r="Y387" s="13"/>
      <c r="Z387" s="13"/>
      <c r="AA387" s="13"/>
      <c r="AB387" s="13"/>
      <c r="AC387" s="13"/>
      <c r="AD387" s="13"/>
      <c r="AE387" s="13"/>
      <c r="AT387" s="249" t="s">
        <v>293</v>
      </c>
      <c r="AU387" s="249" t="s">
        <v>84</v>
      </c>
      <c r="AV387" s="13" t="s">
        <v>84</v>
      </c>
      <c r="AW387" s="13" t="s">
        <v>37</v>
      </c>
      <c r="AX387" s="13" t="s">
        <v>75</v>
      </c>
      <c r="AY387" s="249" t="s">
        <v>207</v>
      </c>
    </row>
    <row r="388" s="13" customFormat="1">
      <c r="A388" s="13"/>
      <c r="B388" s="239"/>
      <c r="C388" s="240"/>
      <c r="D388" s="221" t="s">
        <v>293</v>
      </c>
      <c r="E388" s="241" t="s">
        <v>19</v>
      </c>
      <c r="F388" s="242" t="s">
        <v>1573</v>
      </c>
      <c r="G388" s="240"/>
      <c r="H388" s="243">
        <v>-8.6150000000000002</v>
      </c>
      <c r="I388" s="244"/>
      <c r="J388" s="240"/>
      <c r="K388" s="240"/>
      <c r="L388" s="245"/>
      <c r="M388" s="246"/>
      <c r="N388" s="247"/>
      <c r="O388" s="247"/>
      <c r="P388" s="247"/>
      <c r="Q388" s="247"/>
      <c r="R388" s="247"/>
      <c r="S388" s="247"/>
      <c r="T388" s="248"/>
      <c r="U388" s="13"/>
      <c r="V388" s="13"/>
      <c r="W388" s="13"/>
      <c r="X388" s="13"/>
      <c r="Y388" s="13"/>
      <c r="Z388" s="13"/>
      <c r="AA388" s="13"/>
      <c r="AB388" s="13"/>
      <c r="AC388" s="13"/>
      <c r="AD388" s="13"/>
      <c r="AE388" s="13"/>
      <c r="AT388" s="249" t="s">
        <v>293</v>
      </c>
      <c r="AU388" s="249" t="s">
        <v>84</v>
      </c>
      <c r="AV388" s="13" t="s">
        <v>84</v>
      </c>
      <c r="AW388" s="13" t="s">
        <v>37</v>
      </c>
      <c r="AX388" s="13" t="s">
        <v>75</v>
      </c>
      <c r="AY388" s="249" t="s">
        <v>207</v>
      </c>
    </row>
    <row r="389" s="13" customFormat="1">
      <c r="A389" s="13"/>
      <c r="B389" s="239"/>
      <c r="C389" s="240"/>
      <c r="D389" s="221" t="s">
        <v>293</v>
      </c>
      <c r="E389" s="241" t="s">
        <v>19</v>
      </c>
      <c r="F389" s="242" t="s">
        <v>1574</v>
      </c>
      <c r="G389" s="240"/>
      <c r="H389" s="243">
        <v>1.5900000000000001</v>
      </c>
      <c r="I389" s="244"/>
      <c r="J389" s="240"/>
      <c r="K389" s="240"/>
      <c r="L389" s="245"/>
      <c r="M389" s="246"/>
      <c r="N389" s="247"/>
      <c r="O389" s="247"/>
      <c r="P389" s="247"/>
      <c r="Q389" s="247"/>
      <c r="R389" s="247"/>
      <c r="S389" s="247"/>
      <c r="T389" s="248"/>
      <c r="U389" s="13"/>
      <c r="V389" s="13"/>
      <c r="W389" s="13"/>
      <c r="X389" s="13"/>
      <c r="Y389" s="13"/>
      <c r="Z389" s="13"/>
      <c r="AA389" s="13"/>
      <c r="AB389" s="13"/>
      <c r="AC389" s="13"/>
      <c r="AD389" s="13"/>
      <c r="AE389" s="13"/>
      <c r="AT389" s="249" t="s">
        <v>293</v>
      </c>
      <c r="AU389" s="249" t="s">
        <v>84</v>
      </c>
      <c r="AV389" s="13" t="s">
        <v>84</v>
      </c>
      <c r="AW389" s="13" t="s">
        <v>37</v>
      </c>
      <c r="AX389" s="13" t="s">
        <v>75</v>
      </c>
      <c r="AY389" s="249" t="s">
        <v>207</v>
      </c>
    </row>
    <row r="390" s="13" customFormat="1">
      <c r="A390" s="13"/>
      <c r="B390" s="239"/>
      <c r="C390" s="240"/>
      <c r="D390" s="221" t="s">
        <v>293</v>
      </c>
      <c r="E390" s="241" t="s">
        <v>19</v>
      </c>
      <c r="F390" s="242" t="s">
        <v>1575</v>
      </c>
      <c r="G390" s="240"/>
      <c r="H390" s="243">
        <v>1.5600000000000001</v>
      </c>
      <c r="I390" s="244"/>
      <c r="J390" s="240"/>
      <c r="K390" s="240"/>
      <c r="L390" s="245"/>
      <c r="M390" s="246"/>
      <c r="N390" s="247"/>
      <c r="O390" s="247"/>
      <c r="P390" s="247"/>
      <c r="Q390" s="247"/>
      <c r="R390" s="247"/>
      <c r="S390" s="247"/>
      <c r="T390" s="248"/>
      <c r="U390" s="13"/>
      <c r="V390" s="13"/>
      <c r="W390" s="13"/>
      <c r="X390" s="13"/>
      <c r="Y390" s="13"/>
      <c r="Z390" s="13"/>
      <c r="AA390" s="13"/>
      <c r="AB390" s="13"/>
      <c r="AC390" s="13"/>
      <c r="AD390" s="13"/>
      <c r="AE390" s="13"/>
      <c r="AT390" s="249" t="s">
        <v>293</v>
      </c>
      <c r="AU390" s="249" t="s">
        <v>84</v>
      </c>
      <c r="AV390" s="13" t="s">
        <v>84</v>
      </c>
      <c r="AW390" s="13" t="s">
        <v>37</v>
      </c>
      <c r="AX390" s="13" t="s">
        <v>75</v>
      </c>
      <c r="AY390" s="249" t="s">
        <v>207</v>
      </c>
    </row>
    <row r="391" s="13" customFormat="1">
      <c r="A391" s="13"/>
      <c r="B391" s="239"/>
      <c r="C391" s="240"/>
      <c r="D391" s="221" t="s">
        <v>293</v>
      </c>
      <c r="E391" s="241" t="s">
        <v>19</v>
      </c>
      <c r="F391" s="242" t="s">
        <v>1576</v>
      </c>
      <c r="G391" s="240"/>
      <c r="H391" s="243">
        <v>14.039999999999999</v>
      </c>
      <c r="I391" s="244"/>
      <c r="J391" s="240"/>
      <c r="K391" s="240"/>
      <c r="L391" s="245"/>
      <c r="M391" s="246"/>
      <c r="N391" s="247"/>
      <c r="O391" s="247"/>
      <c r="P391" s="247"/>
      <c r="Q391" s="247"/>
      <c r="R391" s="247"/>
      <c r="S391" s="247"/>
      <c r="T391" s="248"/>
      <c r="U391" s="13"/>
      <c r="V391" s="13"/>
      <c r="W391" s="13"/>
      <c r="X391" s="13"/>
      <c r="Y391" s="13"/>
      <c r="Z391" s="13"/>
      <c r="AA391" s="13"/>
      <c r="AB391" s="13"/>
      <c r="AC391" s="13"/>
      <c r="AD391" s="13"/>
      <c r="AE391" s="13"/>
      <c r="AT391" s="249" t="s">
        <v>293</v>
      </c>
      <c r="AU391" s="249" t="s">
        <v>84</v>
      </c>
      <c r="AV391" s="13" t="s">
        <v>84</v>
      </c>
      <c r="AW391" s="13" t="s">
        <v>37</v>
      </c>
      <c r="AX391" s="13" t="s">
        <v>75</v>
      </c>
      <c r="AY391" s="249" t="s">
        <v>207</v>
      </c>
    </row>
    <row r="392" s="13" customFormat="1">
      <c r="A392" s="13"/>
      <c r="B392" s="239"/>
      <c r="C392" s="240"/>
      <c r="D392" s="221" t="s">
        <v>293</v>
      </c>
      <c r="E392" s="241" t="s">
        <v>19</v>
      </c>
      <c r="F392" s="242" t="s">
        <v>1577</v>
      </c>
      <c r="G392" s="240"/>
      <c r="H392" s="243">
        <v>-1.3999999999999999</v>
      </c>
      <c r="I392" s="244"/>
      <c r="J392" s="240"/>
      <c r="K392" s="240"/>
      <c r="L392" s="245"/>
      <c r="M392" s="246"/>
      <c r="N392" s="247"/>
      <c r="O392" s="247"/>
      <c r="P392" s="247"/>
      <c r="Q392" s="247"/>
      <c r="R392" s="247"/>
      <c r="S392" s="247"/>
      <c r="T392" s="248"/>
      <c r="U392" s="13"/>
      <c r="V392" s="13"/>
      <c r="W392" s="13"/>
      <c r="X392" s="13"/>
      <c r="Y392" s="13"/>
      <c r="Z392" s="13"/>
      <c r="AA392" s="13"/>
      <c r="AB392" s="13"/>
      <c r="AC392" s="13"/>
      <c r="AD392" s="13"/>
      <c r="AE392" s="13"/>
      <c r="AT392" s="249" t="s">
        <v>293</v>
      </c>
      <c r="AU392" s="249" t="s">
        <v>84</v>
      </c>
      <c r="AV392" s="13" t="s">
        <v>84</v>
      </c>
      <c r="AW392" s="13" t="s">
        <v>37</v>
      </c>
      <c r="AX392" s="13" t="s">
        <v>75</v>
      </c>
      <c r="AY392" s="249" t="s">
        <v>207</v>
      </c>
    </row>
    <row r="393" s="13" customFormat="1">
      <c r="A393" s="13"/>
      <c r="B393" s="239"/>
      <c r="C393" s="240"/>
      <c r="D393" s="221" t="s">
        <v>293</v>
      </c>
      <c r="E393" s="241" t="s">
        <v>19</v>
      </c>
      <c r="F393" s="242" t="s">
        <v>1578</v>
      </c>
      <c r="G393" s="240"/>
      <c r="H393" s="243">
        <v>37.049999999999997</v>
      </c>
      <c r="I393" s="244"/>
      <c r="J393" s="240"/>
      <c r="K393" s="240"/>
      <c r="L393" s="245"/>
      <c r="M393" s="246"/>
      <c r="N393" s="247"/>
      <c r="O393" s="247"/>
      <c r="P393" s="247"/>
      <c r="Q393" s="247"/>
      <c r="R393" s="247"/>
      <c r="S393" s="247"/>
      <c r="T393" s="248"/>
      <c r="U393" s="13"/>
      <c r="V393" s="13"/>
      <c r="W393" s="13"/>
      <c r="X393" s="13"/>
      <c r="Y393" s="13"/>
      <c r="Z393" s="13"/>
      <c r="AA393" s="13"/>
      <c r="AB393" s="13"/>
      <c r="AC393" s="13"/>
      <c r="AD393" s="13"/>
      <c r="AE393" s="13"/>
      <c r="AT393" s="249" t="s">
        <v>293</v>
      </c>
      <c r="AU393" s="249" t="s">
        <v>84</v>
      </c>
      <c r="AV393" s="13" t="s">
        <v>84</v>
      </c>
      <c r="AW393" s="13" t="s">
        <v>37</v>
      </c>
      <c r="AX393" s="13" t="s">
        <v>75</v>
      </c>
      <c r="AY393" s="249" t="s">
        <v>207</v>
      </c>
    </row>
    <row r="394" s="13" customFormat="1">
      <c r="A394" s="13"/>
      <c r="B394" s="239"/>
      <c r="C394" s="240"/>
      <c r="D394" s="221" t="s">
        <v>293</v>
      </c>
      <c r="E394" s="241" t="s">
        <v>19</v>
      </c>
      <c r="F394" s="242" t="s">
        <v>1579</v>
      </c>
      <c r="G394" s="240"/>
      <c r="H394" s="243">
        <v>-8.6839999999999993</v>
      </c>
      <c r="I394" s="244"/>
      <c r="J394" s="240"/>
      <c r="K394" s="240"/>
      <c r="L394" s="245"/>
      <c r="M394" s="246"/>
      <c r="N394" s="247"/>
      <c r="O394" s="247"/>
      <c r="P394" s="247"/>
      <c r="Q394" s="247"/>
      <c r="R394" s="247"/>
      <c r="S394" s="247"/>
      <c r="T394" s="248"/>
      <c r="U394" s="13"/>
      <c r="V394" s="13"/>
      <c r="W394" s="13"/>
      <c r="X394" s="13"/>
      <c r="Y394" s="13"/>
      <c r="Z394" s="13"/>
      <c r="AA394" s="13"/>
      <c r="AB394" s="13"/>
      <c r="AC394" s="13"/>
      <c r="AD394" s="13"/>
      <c r="AE394" s="13"/>
      <c r="AT394" s="249" t="s">
        <v>293</v>
      </c>
      <c r="AU394" s="249" t="s">
        <v>84</v>
      </c>
      <c r="AV394" s="13" t="s">
        <v>84</v>
      </c>
      <c r="AW394" s="13" t="s">
        <v>37</v>
      </c>
      <c r="AX394" s="13" t="s">
        <v>75</v>
      </c>
      <c r="AY394" s="249" t="s">
        <v>207</v>
      </c>
    </row>
    <row r="395" s="13" customFormat="1">
      <c r="A395" s="13"/>
      <c r="B395" s="239"/>
      <c r="C395" s="240"/>
      <c r="D395" s="221" t="s">
        <v>293</v>
      </c>
      <c r="E395" s="241" t="s">
        <v>19</v>
      </c>
      <c r="F395" s="242" t="s">
        <v>1549</v>
      </c>
      <c r="G395" s="240"/>
      <c r="H395" s="243">
        <v>2.2050000000000001</v>
      </c>
      <c r="I395" s="244"/>
      <c r="J395" s="240"/>
      <c r="K395" s="240"/>
      <c r="L395" s="245"/>
      <c r="M395" s="246"/>
      <c r="N395" s="247"/>
      <c r="O395" s="247"/>
      <c r="P395" s="247"/>
      <c r="Q395" s="247"/>
      <c r="R395" s="247"/>
      <c r="S395" s="247"/>
      <c r="T395" s="248"/>
      <c r="U395" s="13"/>
      <c r="V395" s="13"/>
      <c r="W395" s="13"/>
      <c r="X395" s="13"/>
      <c r="Y395" s="13"/>
      <c r="Z395" s="13"/>
      <c r="AA395" s="13"/>
      <c r="AB395" s="13"/>
      <c r="AC395" s="13"/>
      <c r="AD395" s="13"/>
      <c r="AE395" s="13"/>
      <c r="AT395" s="249" t="s">
        <v>293</v>
      </c>
      <c r="AU395" s="249" t="s">
        <v>84</v>
      </c>
      <c r="AV395" s="13" t="s">
        <v>84</v>
      </c>
      <c r="AW395" s="13" t="s">
        <v>37</v>
      </c>
      <c r="AX395" s="13" t="s">
        <v>75</v>
      </c>
      <c r="AY395" s="249" t="s">
        <v>207</v>
      </c>
    </row>
    <row r="396" s="13" customFormat="1">
      <c r="A396" s="13"/>
      <c r="B396" s="239"/>
      <c r="C396" s="240"/>
      <c r="D396" s="221" t="s">
        <v>293</v>
      </c>
      <c r="E396" s="241" t="s">
        <v>19</v>
      </c>
      <c r="F396" s="242" t="s">
        <v>1580</v>
      </c>
      <c r="G396" s="240"/>
      <c r="H396" s="243">
        <v>44.479999999999997</v>
      </c>
      <c r="I396" s="244"/>
      <c r="J396" s="240"/>
      <c r="K396" s="240"/>
      <c r="L396" s="245"/>
      <c r="M396" s="246"/>
      <c r="N396" s="247"/>
      <c r="O396" s="247"/>
      <c r="P396" s="247"/>
      <c r="Q396" s="247"/>
      <c r="R396" s="247"/>
      <c r="S396" s="247"/>
      <c r="T396" s="248"/>
      <c r="U396" s="13"/>
      <c r="V396" s="13"/>
      <c r="W396" s="13"/>
      <c r="X396" s="13"/>
      <c r="Y396" s="13"/>
      <c r="Z396" s="13"/>
      <c r="AA396" s="13"/>
      <c r="AB396" s="13"/>
      <c r="AC396" s="13"/>
      <c r="AD396" s="13"/>
      <c r="AE396" s="13"/>
      <c r="AT396" s="249" t="s">
        <v>293</v>
      </c>
      <c r="AU396" s="249" t="s">
        <v>84</v>
      </c>
      <c r="AV396" s="13" t="s">
        <v>84</v>
      </c>
      <c r="AW396" s="13" t="s">
        <v>37</v>
      </c>
      <c r="AX396" s="13" t="s">
        <v>75</v>
      </c>
      <c r="AY396" s="249" t="s">
        <v>207</v>
      </c>
    </row>
    <row r="397" s="13" customFormat="1">
      <c r="A397" s="13"/>
      <c r="B397" s="239"/>
      <c r="C397" s="240"/>
      <c r="D397" s="221" t="s">
        <v>293</v>
      </c>
      <c r="E397" s="241" t="s">
        <v>19</v>
      </c>
      <c r="F397" s="242" t="s">
        <v>1564</v>
      </c>
      <c r="G397" s="240"/>
      <c r="H397" s="243">
        <v>-5.75</v>
      </c>
      <c r="I397" s="244"/>
      <c r="J397" s="240"/>
      <c r="K397" s="240"/>
      <c r="L397" s="245"/>
      <c r="M397" s="246"/>
      <c r="N397" s="247"/>
      <c r="O397" s="247"/>
      <c r="P397" s="247"/>
      <c r="Q397" s="247"/>
      <c r="R397" s="247"/>
      <c r="S397" s="247"/>
      <c r="T397" s="248"/>
      <c r="U397" s="13"/>
      <c r="V397" s="13"/>
      <c r="W397" s="13"/>
      <c r="X397" s="13"/>
      <c r="Y397" s="13"/>
      <c r="Z397" s="13"/>
      <c r="AA397" s="13"/>
      <c r="AB397" s="13"/>
      <c r="AC397" s="13"/>
      <c r="AD397" s="13"/>
      <c r="AE397" s="13"/>
      <c r="AT397" s="249" t="s">
        <v>293</v>
      </c>
      <c r="AU397" s="249" t="s">
        <v>84</v>
      </c>
      <c r="AV397" s="13" t="s">
        <v>84</v>
      </c>
      <c r="AW397" s="13" t="s">
        <v>37</v>
      </c>
      <c r="AX397" s="13" t="s">
        <v>75</v>
      </c>
      <c r="AY397" s="249" t="s">
        <v>207</v>
      </c>
    </row>
    <row r="398" s="13" customFormat="1">
      <c r="A398" s="13"/>
      <c r="B398" s="239"/>
      <c r="C398" s="240"/>
      <c r="D398" s="221" t="s">
        <v>293</v>
      </c>
      <c r="E398" s="241" t="s">
        <v>19</v>
      </c>
      <c r="F398" s="242" t="s">
        <v>1549</v>
      </c>
      <c r="G398" s="240"/>
      <c r="H398" s="243">
        <v>2.2050000000000001</v>
      </c>
      <c r="I398" s="244"/>
      <c r="J398" s="240"/>
      <c r="K398" s="240"/>
      <c r="L398" s="245"/>
      <c r="M398" s="246"/>
      <c r="N398" s="247"/>
      <c r="O398" s="247"/>
      <c r="P398" s="247"/>
      <c r="Q398" s="247"/>
      <c r="R398" s="247"/>
      <c r="S398" s="247"/>
      <c r="T398" s="248"/>
      <c r="U398" s="13"/>
      <c r="V398" s="13"/>
      <c r="W398" s="13"/>
      <c r="X398" s="13"/>
      <c r="Y398" s="13"/>
      <c r="Z398" s="13"/>
      <c r="AA398" s="13"/>
      <c r="AB398" s="13"/>
      <c r="AC398" s="13"/>
      <c r="AD398" s="13"/>
      <c r="AE398" s="13"/>
      <c r="AT398" s="249" t="s">
        <v>293</v>
      </c>
      <c r="AU398" s="249" t="s">
        <v>84</v>
      </c>
      <c r="AV398" s="13" t="s">
        <v>84</v>
      </c>
      <c r="AW398" s="13" t="s">
        <v>37</v>
      </c>
      <c r="AX398" s="13" t="s">
        <v>75</v>
      </c>
      <c r="AY398" s="249" t="s">
        <v>207</v>
      </c>
    </row>
    <row r="399" s="13" customFormat="1">
      <c r="A399" s="13"/>
      <c r="B399" s="239"/>
      <c r="C399" s="240"/>
      <c r="D399" s="221" t="s">
        <v>293</v>
      </c>
      <c r="E399" s="241" t="s">
        <v>19</v>
      </c>
      <c r="F399" s="242" t="s">
        <v>1581</v>
      </c>
      <c r="G399" s="240"/>
      <c r="H399" s="243">
        <v>70.016000000000005</v>
      </c>
      <c r="I399" s="244"/>
      <c r="J399" s="240"/>
      <c r="K399" s="240"/>
      <c r="L399" s="245"/>
      <c r="M399" s="246"/>
      <c r="N399" s="247"/>
      <c r="O399" s="247"/>
      <c r="P399" s="247"/>
      <c r="Q399" s="247"/>
      <c r="R399" s="247"/>
      <c r="S399" s="247"/>
      <c r="T399" s="248"/>
      <c r="U399" s="13"/>
      <c r="V399" s="13"/>
      <c r="W399" s="13"/>
      <c r="X399" s="13"/>
      <c r="Y399" s="13"/>
      <c r="Z399" s="13"/>
      <c r="AA399" s="13"/>
      <c r="AB399" s="13"/>
      <c r="AC399" s="13"/>
      <c r="AD399" s="13"/>
      <c r="AE399" s="13"/>
      <c r="AT399" s="249" t="s">
        <v>293</v>
      </c>
      <c r="AU399" s="249" t="s">
        <v>84</v>
      </c>
      <c r="AV399" s="13" t="s">
        <v>84</v>
      </c>
      <c r="AW399" s="13" t="s">
        <v>37</v>
      </c>
      <c r="AX399" s="13" t="s">
        <v>75</v>
      </c>
      <c r="AY399" s="249" t="s">
        <v>207</v>
      </c>
    </row>
    <row r="400" s="13" customFormat="1">
      <c r="A400" s="13"/>
      <c r="B400" s="239"/>
      <c r="C400" s="240"/>
      <c r="D400" s="221" t="s">
        <v>293</v>
      </c>
      <c r="E400" s="241" t="s">
        <v>19</v>
      </c>
      <c r="F400" s="242" t="s">
        <v>1582</v>
      </c>
      <c r="G400" s="240"/>
      <c r="H400" s="243">
        <v>-10.515000000000001</v>
      </c>
      <c r="I400" s="244"/>
      <c r="J400" s="240"/>
      <c r="K400" s="240"/>
      <c r="L400" s="245"/>
      <c r="M400" s="246"/>
      <c r="N400" s="247"/>
      <c r="O400" s="247"/>
      <c r="P400" s="247"/>
      <c r="Q400" s="247"/>
      <c r="R400" s="247"/>
      <c r="S400" s="247"/>
      <c r="T400" s="248"/>
      <c r="U400" s="13"/>
      <c r="V400" s="13"/>
      <c r="W400" s="13"/>
      <c r="X400" s="13"/>
      <c r="Y400" s="13"/>
      <c r="Z400" s="13"/>
      <c r="AA400" s="13"/>
      <c r="AB400" s="13"/>
      <c r="AC400" s="13"/>
      <c r="AD400" s="13"/>
      <c r="AE400" s="13"/>
      <c r="AT400" s="249" t="s">
        <v>293</v>
      </c>
      <c r="AU400" s="249" t="s">
        <v>84</v>
      </c>
      <c r="AV400" s="13" t="s">
        <v>84</v>
      </c>
      <c r="AW400" s="13" t="s">
        <v>37</v>
      </c>
      <c r="AX400" s="13" t="s">
        <v>75</v>
      </c>
      <c r="AY400" s="249" t="s">
        <v>207</v>
      </c>
    </row>
    <row r="401" s="13" customFormat="1">
      <c r="A401" s="13"/>
      <c r="B401" s="239"/>
      <c r="C401" s="240"/>
      <c r="D401" s="221" t="s">
        <v>293</v>
      </c>
      <c r="E401" s="241" t="s">
        <v>19</v>
      </c>
      <c r="F401" s="242" t="s">
        <v>1562</v>
      </c>
      <c r="G401" s="240"/>
      <c r="H401" s="243">
        <v>4.4100000000000001</v>
      </c>
      <c r="I401" s="244"/>
      <c r="J401" s="240"/>
      <c r="K401" s="240"/>
      <c r="L401" s="245"/>
      <c r="M401" s="246"/>
      <c r="N401" s="247"/>
      <c r="O401" s="247"/>
      <c r="P401" s="247"/>
      <c r="Q401" s="247"/>
      <c r="R401" s="247"/>
      <c r="S401" s="247"/>
      <c r="T401" s="248"/>
      <c r="U401" s="13"/>
      <c r="V401" s="13"/>
      <c r="W401" s="13"/>
      <c r="X401" s="13"/>
      <c r="Y401" s="13"/>
      <c r="Z401" s="13"/>
      <c r="AA401" s="13"/>
      <c r="AB401" s="13"/>
      <c r="AC401" s="13"/>
      <c r="AD401" s="13"/>
      <c r="AE401" s="13"/>
      <c r="AT401" s="249" t="s">
        <v>293</v>
      </c>
      <c r="AU401" s="249" t="s">
        <v>84</v>
      </c>
      <c r="AV401" s="13" t="s">
        <v>84</v>
      </c>
      <c r="AW401" s="13" t="s">
        <v>37</v>
      </c>
      <c r="AX401" s="13" t="s">
        <v>75</v>
      </c>
      <c r="AY401" s="249" t="s">
        <v>207</v>
      </c>
    </row>
    <row r="402" s="13" customFormat="1">
      <c r="A402" s="13"/>
      <c r="B402" s="239"/>
      <c r="C402" s="240"/>
      <c r="D402" s="221" t="s">
        <v>293</v>
      </c>
      <c r="E402" s="241" t="s">
        <v>19</v>
      </c>
      <c r="F402" s="242" t="s">
        <v>1583</v>
      </c>
      <c r="G402" s="240"/>
      <c r="H402" s="243">
        <v>32.32</v>
      </c>
      <c r="I402" s="244"/>
      <c r="J402" s="240"/>
      <c r="K402" s="240"/>
      <c r="L402" s="245"/>
      <c r="M402" s="246"/>
      <c r="N402" s="247"/>
      <c r="O402" s="247"/>
      <c r="P402" s="247"/>
      <c r="Q402" s="247"/>
      <c r="R402" s="247"/>
      <c r="S402" s="247"/>
      <c r="T402" s="248"/>
      <c r="U402" s="13"/>
      <c r="V402" s="13"/>
      <c r="W402" s="13"/>
      <c r="X402" s="13"/>
      <c r="Y402" s="13"/>
      <c r="Z402" s="13"/>
      <c r="AA402" s="13"/>
      <c r="AB402" s="13"/>
      <c r="AC402" s="13"/>
      <c r="AD402" s="13"/>
      <c r="AE402" s="13"/>
      <c r="AT402" s="249" t="s">
        <v>293</v>
      </c>
      <c r="AU402" s="249" t="s">
        <v>84</v>
      </c>
      <c r="AV402" s="13" t="s">
        <v>84</v>
      </c>
      <c r="AW402" s="13" t="s">
        <v>37</v>
      </c>
      <c r="AX402" s="13" t="s">
        <v>75</v>
      </c>
      <c r="AY402" s="249" t="s">
        <v>207</v>
      </c>
    </row>
    <row r="403" s="13" customFormat="1">
      <c r="A403" s="13"/>
      <c r="B403" s="239"/>
      <c r="C403" s="240"/>
      <c r="D403" s="221" t="s">
        <v>293</v>
      </c>
      <c r="E403" s="241" t="s">
        <v>19</v>
      </c>
      <c r="F403" s="242" t="s">
        <v>1584</v>
      </c>
      <c r="G403" s="240"/>
      <c r="H403" s="243">
        <v>-6.431</v>
      </c>
      <c r="I403" s="244"/>
      <c r="J403" s="240"/>
      <c r="K403" s="240"/>
      <c r="L403" s="245"/>
      <c r="M403" s="246"/>
      <c r="N403" s="247"/>
      <c r="O403" s="247"/>
      <c r="P403" s="247"/>
      <c r="Q403" s="247"/>
      <c r="R403" s="247"/>
      <c r="S403" s="247"/>
      <c r="T403" s="248"/>
      <c r="U403" s="13"/>
      <c r="V403" s="13"/>
      <c r="W403" s="13"/>
      <c r="X403" s="13"/>
      <c r="Y403" s="13"/>
      <c r="Z403" s="13"/>
      <c r="AA403" s="13"/>
      <c r="AB403" s="13"/>
      <c r="AC403" s="13"/>
      <c r="AD403" s="13"/>
      <c r="AE403" s="13"/>
      <c r="AT403" s="249" t="s">
        <v>293</v>
      </c>
      <c r="AU403" s="249" t="s">
        <v>84</v>
      </c>
      <c r="AV403" s="13" t="s">
        <v>84</v>
      </c>
      <c r="AW403" s="13" t="s">
        <v>37</v>
      </c>
      <c r="AX403" s="13" t="s">
        <v>75</v>
      </c>
      <c r="AY403" s="249" t="s">
        <v>207</v>
      </c>
    </row>
    <row r="404" s="13" customFormat="1">
      <c r="A404" s="13"/>
      <c r="B404" s="239"/>
      <c r="C404" s="240"/>
      <c r="D404" s="221" t="s">
        <v>293</v>
      </c>
      <c r="E404" s="241" t="s">
        <v>19</v>
      </c>
      <c r="F404" s="242" t="s">
        <v>1549</v>
      </c>
      <c r="G404" s="240"/>
      <c r="H404" s="243">
        <v>2.2050000000000001</v>
      </c>
      <c r="I404" s="244"/>
      <c r="J404" s="240"/>
      <c r="K404" s="240"/>
      <c r="L404" s="245"/>
      <c r="M404" s="246"/>
      <c r="N404" s="247"/>
      <c r="O404" s="247"/>
      <c r="P404" s="247"/>
      <c r="Q404" s="247"/>
      <c r="R404" s="247"/>
      <c r="S404" s="247"/>
      <c r="T404" s="248"/>
      <c r="U404" s="13"/>
      <c r="V404" s="13"/>
      <c r="W404" s="13"/>
      <c r="X404" s="13"/>
      <c r="Y404" s="13"/>
      <c r="Z404" s="13"/>
      <c r="AA404" s="13"/>
      <c r="AB404" s="13"/>
      <c r="AC404" s="13"/>
      <c r="AD404" s="13"/>
      <c r="AE404" s="13"/>
      <c r="AT404" s="249" t="s">
        <v>293</v>
      </c>
      <c r="AU404" s="249" t="s">
        <v>84</v>
      </c>
      <c r="AV404" s="13" t="s">
        <v>84</v>
      </c>
      <c r="AW404" s="13" t="s">
        <v>37</v>
      </c>
      <c r="AX404" s="13" t="s">
        <v>75</v>
      </c>
      <c r="AY404" s="249" t="s">
        <v>207</v>
      </c>
    </row>
    <row r="405" s="14" customFormat="1">
      <c r="A405" s="14"/>
      <c r="B405" s="250"/>
      <c r="C405" s="251"/>
      <c r="D405" s="221" t="s">
        <v>293</v>
      </c>
      <c r="E405" s="252" t="s">
        <v>19</v>
      </c>
      <c r="F405" s="253" t="s">
        <v>1407</v>
      </c>
      <c r="G405" s="251"/>
      <c r="H405" s="252" t="s">
        <v>19</v>
      </c>
      <c r="I405" s="254"/>
      <c r="J405" s="251"/>
      <c r="K405" s="251"/>
      <c r="L405" s="255"/>
      <c r="M405" s="256"/>
      <c r="N405" s="257"/>
      <c r="O405" s="257"/>
      <c r="P405" s="257"/>
      <c r="Q405" s="257"/>
      <c r="R405" s="257"/>
      <c r="S405" s="257"/>
      <c r="T405" s="258"/>
      <c r="U405" s="14"/>
      <c r="V405" s="14"/>
      <c r="W405" s="14"/>
      <c r="X405" s="14"/>
      <c r="Y405" s="14"/>
      <c r="Z405" s="14"/>
      <c r="AA405" s="14"/>
      <c r="AB405" s="14"/>
      <c r="AC405" s="14"/>
      <c r="AD405" s="14"/>
      <c r="AE405" s="14"/>
      <c r="AT405" s="259" t="s">
        <v>293</v>
      </c>
      <c r="AU405" s="259" t="s">
        <v>84</v>
      </c>
      <c r="AV405" s="14" t="s">
        <v>82</v>
      </c>
      <c r="AW405" s="14" t="s">
        <v>37</v>
      </c>
      <c r="AX405" s="14" t="s">
        <v>75</v>
      </c>
      <c r="AY405" s="259" t="s">
        <v>207</v>
      </c>
    </row>
    <row r="406" s="13" customFormat="1">
      <c r="A406" s="13"/>
      <c r="B406" s="239"/>
      <c r="C406" s="240"/>
      <c r="D406" s="221" t="s">
        <v>293</v>
      </c>
      <c r="E406" s="241" t="s">
        <v>19</v>
      </c>
      <c r="F406" s="242" t="s">
        <v>1585</v>
      </c>
      <c r="G406" s="240"/>
      <c r="H406" s="243">
        <v>36.896999999999998</v>
      </c>
      <c r="I406" s="244"/>
      <c r="J406" s="240"/>
      <c r="K406" s="240"/>
      <c r="L406" s="245"/>
      <c r="M406" s="246"/>
      <c r="N406" s="247"/>
      <c r="O406" s="247"/>
      <c r="P406" s="247"/>
      <c r="Q406" s="247"/>
      <c r="R406" s="247"/>
      <c r="S406" s="247"/>
      <c r="T406" s="248"/>
      <c r="U406" s="13"/>
      <c r="V406" s="13"/>
      <c r="W406" s="13"/>
      <c r="X406" s="13"/>
      <c r="Y406" s="13"/>
      <c r="Z406" s="13"/>
      <c r="AA406" s="13"/>
      <c r="AB406" s="13"/>
      <c r="AC406" s="13"/>
      <c r="AD406" s="13"/>
      <c r="AE406" s="13"/>
      <c r="AT406" s="249" t="s">
        <v>293</v>
      </c>
      <c r="AU406" s="249" t="s">
        <v>84</v>
      </c>
      <c r="AV406" s="13" t="s">
        <v>84</v>
      </c>
      <c r="AW406" s="13" t="s">
        <v>37</v>
      </c>
      <c r="AX406" s="13" t="s">
        <v>75</v>
      </c>
      <c r="AY406" s="249" t="s">
        <v>207</v>
      </c>
    </row>
    <row r="407" s="13" customFormat="1">
      <c r="A407" s="13"/>
      <c r="B407" s="239"/>
      <c r="C407" s="240"/>
      <c r="D407" s="221" t="s">
        <v>293</v>
      </c>
      <c r="E407" s="241" t="s">
        <v>19</v>
      </c>
      <c r="F407" s="242" t="s">
        <v>1586</v>
      </c>
      <c r="G407" s="240"/>
      <c r="H407" s="243">
        <v>-1.6000000000000001</v>
      </c>
      <c r="I407" s="244"/>
      <c r="J407" s="240"/>
      <c r="K407" s="240"/>
      <c r="L407" s="245"/>
      <c r="M407" s="246"/>
      <c r="N407" s="247"/>
      <c r="O407" s="247"/>
      <c r="P407" s="247"/>
      <c r="Q407" s="247"/>
      <c r="R407" s="247"/>
      <c r="S407" s="247"/>
      <c r="T407" s="248"/>
      <c r="U407" s="13"/>
      <c r="V407" s="13"/>
      <c r="W407" s="13"/>
      <c r="X407" s="13"/>
      <c r="Y407" s="13"/>
      <c r="Z407" s="13"/>
      <c r="AA407" s="13"/>
      <c r="AB407" s="13"/>
      <c r="AC407" s="13"/>
      <c r="AD407" s="13"/>
      <c r="AE407" s="13"/>
      <c r="AT407" s="249" t="s">
        <v>293</v>
      </c>
      <c r="AU407" s="249" t="s">
        <v>84</v>
      </c>
      <c r="AV407" s="13" t="s">
        <v>84</v>
      </c>
      <c r="AW407" s="13" t="s">
        <v>37</v>
      </c>
      <c r="AX407" s="13" t="s">
        <v>75</v>
      </c>
      <c r="AY407" s="249" t="s">
        <v>207</v>
      </c>
    </row>
    <row r="408" s="13" customFormat="1">
      <c r="A408" s="13"/>
      <c r="B408" s="239"/>
      <c r="C408" s="240"/>
      <c r="D408" s="221" t="s">
        <v>293</v>
      </c>
      <c r="E408" s="241" t="s">
        <v>19</v>
      </c>
      <c r="F408" s="242" t="s">
        <v>1587</v>
      </c>
      <c r="G408" s="240"/>
      <c r="H408" s="243">
        <v>16.338999999999999</v>
      </c>
      <c r="I408" s="244"/>
      <c r="J408" s="240"/>
      <c r="K408" s="240"/>
      <c r="L408" s="245"/>
      <c r="M408" s="246"/>
      <c r="N408" s="247"/>
      <c r="O408" s="247"/>
      <c r="P408" s="247"/>
      <c r="Q408" s="247"/>
      <c r="R408" s="247"/>
      <c r="S408" s="247"/>
      <c r="T408" s="248"/>
      <c r="U408" s="13"/>
      <c r="V408" s="13"/>
      <c r="W408" s="13"/>
      <c r="X408" s="13"/>
      <c r="Y408" s="13"/>
      <c r="Z408" s="13"/>
      <c r="AA408" s="13"/>
      <c r="AB408" s="13"/>
      <c r="AC408" s="13"/>
      <c r="AD408" s="13"/>
      <c r="AE408" s="13"/>
      <c r="AT408" s="249" t="s">
        <v>293</v>
      </c>
      <c r="AU408" s="249" t="s">
        <v>84</v>
      </c>
      <c r="AV408" s="13" t="s">
        <v>84</v>
      </c>
      <c r="AW408" s="13" t="s">
        <v>37</v>
      </c>
      <c r="AX408" s="13" t="s">
        <v>75</v>
      </c>
      <c r="AY408" s="249" t="s">
        <v>207</v>
      </c>
    </row>
    <row r="409" s="13" customFormat="1">
      <c r="A409" s="13"/>
      <c r="B409" s="239"/>
      <c r="C409" s="240"/>
      <c r="D409" s="221" t="s">
        <v>293</v>
      </c>
      <c r="E409" s="241" t="s">
        <v>19</v>
      </c>
      <c r="F409" s="242" t="s">
        <v>1586</v>
      </c>
      <c r="G409" s="240"/>
      <c r="H409" s="243">
        <v>-1.6000000000000001</v>
      </c>
      <c r="I409" s="244"/>
      <c r="J409" s="240"/>
      <c r="K409" s="240"/>
      <c r="L409" s="245"/>
      <c r="M409" s="246"/>
      <c r="N409" s="247"/>
      <c r="O409" s="247"/>
      <c r="P409" s="247"/>
      <c r="Q409" s="247"/>
      <c r="R409" s="247"/>
      <c r="S409" s="247"/>
      <c r="T409" s="248"/>
      <c r="U409" s="13"/>
      <c r="V409" s="13"/>
      <c r="W409" s="13"/>
      <c r="X409" s="13"/>
      <c r="Y409" s="13"/>
      <c r="Z409" s="13"/>
      <c r="AA409" s="13"/>
      <c r="AB409" s="13"/>
      <c r="AC409" s="13"/>
      <c r="AD409" s="13"/>
      <c r="AE409" s="13"/>
      <c r="AT409" s="249" t="s">
        <v>293</v>
      </c>
      <c r="AU409" s="249" t="s">
        <v>84</v>
      </c>
      <c r="AV409" s="13" t="s">
        <v>84</v>
      </c>
      <c r="AW409" s="13" t="s">
        <v>37</v>
      </c>
      <c r="AX409" s="13" t="s">
        <v>75</v>
      </c>
      <c r="AY409" s="249" t="s">
        <v>207</v>
      </c>
    </row>
    <row r="410" s="13" customFormat="1">
      <c r="A410" s="13"/>
      <c r="B410" s="239"/>
      <c r="C410" s="240"/>
      <c r="D410" s="221" t="s">
        <v>293</v>
      </c>
      <c r="E410" s="241" t="s">
        <v>19</v>
      </c>
      <c r="F410" s="242" t="s">
        <v>1588</v>
      </c>
      <c r="G410" s="240"/>
      <c r="H410" s="243">
        <v>18.300000000000001</v>
      </c>
      <c r="I410" s="244"/>
      <c r="J410" s="240"/>
      <c r="K410" s="240"/>
      <c r="L410" s="245"/>
      <c r="M410" s="246"/>
      <c r="N410" s="247"/>
      <c r="O410" s="247"/>
      <c r="P410" s="247"/>
      <c r="Q410" s="247"/>
      <c r="R410" s="247"/>
      <c r="S410" s="247"/>
      <c r="T410" s="248"/>
      <c r="U410" s="13"/>
      <c r="V410" s="13"/>
      <c r="W410" s="13"/>
      <c r="X410" s="13"/>
      <c r="Y410" s="13"/>
      <c r="Z410" s="13"/>
      <c r="AA410" s="13"/>
      <c r="AB410" s="13"/>
      <c r="AC410" s="13"/>
      <c r="AD410" s="13"/>
      <c r="AE410" s="13"/>
      <c r="AT410" s="249" t="s">
        <v>293</v>
      </c>
      <c r="AU410" s="249" t="s">
        <v>84</v>
      </c>
      <c r="AV410" s="13" t="s">
        <v>84</v>
      </c>
      <c r="AW410" s="13" t="s">
        <v>37</v>
      </c>
      <c r="AX410" s="13" t="s">
        <v>75</v>
      </c>
      <c r="AY410" s="249" t="s">
        <v>207</v>
      </c>
    </row>
    <row r="411" s="13" customFormat="1">
      <c r="A411" s="13"/>
      <c r="B411" s="239"/>
      <c r="C411" s="240"/>
      <c r="D411" s="221" t="s">
        <v>293</v>
      </c>
      <c r="E411" s="241" t="s">
        <v>19</v>
      </c>
      <c r="F411" s="242" t="s">
        <v>1589</v>
      </c>
      <c r="G411" s="240"/>
      <c r="H411" s="243">
        <v>36.473999999999997</v>
      </c>
      <c r="I411" s="244"/>
      <c r="J411" s="240"/>
      <c r="K411" s="240"/>
      <c r="L411" s="245"/>
      <c r="M411" s="246"/>
      <c r="N411" s="247"/>
      <c r="O411" s="247"/>
      <c r="P411" s="247"/>
      <c r="Q411" s="247"/>
      <c r="R411" s="247"/>
      <c r="S411" s="247"/>
      <c r="T411" s="248"/>
      <c r="U411" s="13"/>
      <c r="V411" s="13"/>
      <c r="W411" s="13"/>
      <c r="X411" s="13"/>
      <c r="Y411" s="13"/>
      <c r="Z411" s="13"/>
      <c r="AA411" s="13"/>
      <c r="AB411" s="13"/>
      <c r="AC411" s="13"/>
      <c r="AD411" s="13"/>
      <c r="AE411" s="13"/>
      <c r="AT411" s="249" t="s">
        <v>293</v>
      </c>
      <c r="AU411" s="249" t="s">
        <v>84</v>
      </c>
      <c r="AV411" s="13" t="s">
        <v>84</v>
      </c>
      <c r="AW411" s="13" t="s">
        <v>37</v>
      </c>
      <c r="AX411" s="13" t="s">
        <v>75</v>
      </c>
      <c r="AY411" s="249" t="s">
        <v>207</v>
      </c>
    </row>
    <row r="412" s="13" customFormat="1">
      <c r="A412" s="13"/>
      <c r="B412" s="239"/>
      <c r="C412" s="240"/>
      <c r="D412" s="221" t="s">
        <v>293</v>
      </c>
      <c r="E412" s="241" t="s">
        <v>19</v>
      </c>
      <c r="F412" s="242" t="s">
        <v>1590</v>
      </c>
      <c r="G412" s="240"/>
      <c r="H412" s="243">
        <v>41.953000000000003</v>
      </c>
      <c r="I412" s="244"/>
      <c r="J412" s="240"/>
      <c r="K412" s="240"/>
      <c r="L412" s="245"/>
      <c r="M412" s="246"/>
      <c r="N412" s="247"/>
      <c r="O412" s="247"/>
      <c r="P412" s="247"/>
      <c r="Q412" s="247"/>
      <c r="R412" s="247"/>
      <c r="S412" s="247"/>
      <c r="T412" s="248"/>
      <c r="U412" s="13"/>
      <c r="V412" s="13"/>
      <c r="W412" s="13"/>
      <c r="X412" s="13"/>
      <c r="Y412" s="13"/>
      <c r="Z412" s="13"/>
      <c r="AA412" s="13"/>
      <c r="AB412" s="13"/>
      <c r="AC412" s="13"/>
      <c r="AD412" s="13"/>
      <c r="AE412" s="13"/>
      <c r="AT412" s="249" t="s">
        <v>293</v>
      </c>
      <c r="AU412" s="249" t="s">
        <v>84</v>
      </c>
      <c r="AV412" s="13" t="s">
        <v>84</v>
      </c>
      <c r="AW412" s="13" t="s">
        <v>37</v>
      </c>
      <c r="AX412" s="13" t="s">
        <v>75</v>
      </c>
      <c r="AY412" s="249" t="s">
        <v>207</v>
      </c>
    </row>
    <row r="413" s="13" customFormat="1">
      <c r="A413" s="13"/>
      <c r="B413" s="239"/>
      <c r="C413" s="240"/>
      <c r="D413" s="221" t="s">
        <v>293</v>
      </c>
      <c r="E413" s="241" t="s">
        <v>19</v>
      </c>
      <c r="F413" s="242" t="s">
        <v>1591</v>
      </c>
      <c r="G413" s="240"/>
      <c r="H413" s="243">
        <v>43.408000000000001</v>
      </c>
      <c r="I413" s="244"/>
      <c r="J413" s="240"/>
      <c r="K413" s="240"/>
      <c r="L413" s="245"/>
      <c r="M413" s="246"/>
      <c r="N413" s="247"/>
      <c r="O413" s="247"/>
      <c r="P413" s="247"/>
      <c r="Q413" s="247"/>
      <c r="R413" s="247"/>
      <c r="S413" s="247"/>
      <c r="T413" s="248"/>
      <c r="U413" s="13"/>
      <c r="V413" s="13"/>
      <c r="W413" s="13"/>
      <c r="X413" s="13"/>
      <c r="Y413" s="13"/>
      <c r="Z413" s="13"/>
      <c r="AA413" s="13"/>
      <c r="AB413" s="13"/>
      <c r="AC413" s="13"/>
      <c r="AD413" s="13"/>
      <c r="AE413" s="13"/>
      <c r="AT413" s="249" t="s">
        <v>293</v>
      </c>
      <c r="AU413" s="249" t="s">
        <v>84</v>
      </c>
      <c r="AV413" s="13" t="s">
        <v>84</v>
      </c>
      <c r="AW413" s="13" t="s">
        <v>37</v>
      </c>
      <c r="AX413" s="13" t="s">
        <v>75</v>
      </c>
      <c r="AY413" s="249" t="s">
        <v>207</v>
      </c>
    </row>
    <row r="414" s="13" customFormat="1">
      <c r="A414" s="13"/>
      <c r="B414" s="239"/>
      <c r="C414" s="240"/>
      <c r="D414" s="221" t="s">
        <v>293</v>
      </c>
      <c r="E414" s="241" t="s">
        <v>19</v>
      </c>
      <c r="F414" s="242" t="s">
        <v>1592</v>
      </c>
      <c r="G414" s="240"/>
      <c r="H414" s="243">
        <v>3.835</v>
      </c>
      <c r="I414" s="244"/>
      <c r="J414" s="240"/>
      <c r="K414" s="240"/>
      <c r="L414" s="245"/>
      <c r="M414" s="246"/>
      <c r="N414" s="247"/>
      <c r="O414" s="247"/>
      <c r="P414" s="247"/>
      <c r="Q414" s="247"/>
      <c r="R414" s="247"/>
      <c r="S414" s="247"/>
      <c r="T414" s="248"/>
      <c r="U414" s="13"/>
      <c r="V414" s="13"/>
      <c r="W414" s="13"/>
      <c r="X414" s="13"/>
      <c r="Y414" s="13"/>
      <c r="Z414" s="13"/>
      <c r="AA414" s="13"/>
      <c r="AB414" s="13"/>
      <c r="AC414" s="13"/>
      <c r="AD414" s="13"/>
      <c r="AE414" s="13"/>
      <c r="AT414" s="249" t="s">
        <v>293</v>
      </c>
      <c r="AU414" s="249" t="s">
        <v>84</v>
      </c>
      <c r="AV414" s="13" t="s">
        <v>84</v>
      </c>
      <c r="AW414" s="13" t="s">
        <v>37</v>
      </c>
      <c r="AX414" s="13" t="s">
        <v>75</v>
      </c>
      <c r="AY414" s="249" t="s">
        <v>207</v>
      </c>
    </row>
    <row r="415" s="13" customFormat="1">
      <c r="A415" s="13"/>
      <c r="B415" s="239"/>
      <c r="C415" s="240"/>
      <c r="D415" s="221" t="s">
        <v>293</v>
      </c>
      <c r="E415" s="241" t="s">
        <v>19</v>
      </c>
      <c r="F415" s="242" t="s">
        <v>1593</v>
      </c>
      <c r="G415" s="240"/>
      <c r="H415" s="243">
        <v>-6.1100000000000003</v>
      </c>
      <c r="I415" s="244"/>
      <c r="J415" s="240"/>
      <c r="K415" s="240"/>
      <c r="L415" s="245"/>
      <c r="M415" s="246"/>
      <c r="N415" s="247"/>
      <c r="O415" s="247"/>
      <c r="P415" s="247"/>
      <c r="Q415" s="247"/>
      <c r="R415" s="247"/>
      <c r="S415" s="247"/>
      <c r="T415" s="248"/>
      <c r="U415" s="13"/>
      <c r="V415" s="13"/>
      <c r="W415" s="13"/>
      <c r="X415" s="13"/>
      <c r="Y415" s="13"/>
      <c r="Z415" s="13"/>
      <c r="AA415" s="13"/>
      <c r="AB415" s="13"/>
      <c r="AC415" s="13"/>
      <c r="AD415" s="13"/>
      <c r="AE415" s="13"/>
      <c r="AT415" s="249" t="s">
        <v>293</v>
      </c>
      <c r="AU415" s="249" t="s">
        <v>84</v>
      </c>
      <c r="AV415" s="13" t="s">
        <v>84</v>
      </c>
      <c r="AW415" s="13" t="s">
        <v>37</v>
      </c>
      <c r="AX415" s="13" t="s">
        <v>75</v>
      </c>
      <c r="AY415" s="249" t="s">
        <v>207</v>
      </c>
    </row>
    <row r="416" s="13" customFormat="1">
      <c r="A416" s="13"/>
      <c r="B416" s="239"/>
      <c r="C416" s="240"/>
      <c r="D416" s="221" t="s">
        <v>293</v>
      </c>
      <c r="E416" s="241" t="s">
        <v>19</v>
      </c>
      <c r="F416" s="242" t="s">
        <v>1594</v>
      </c>
      <c r="G416" s="240"/>
      <c r="H416" s="243">
        <v>1.675</v>
      </c>
      <c r="I416" s="244"/>
      <c r="J416" s="240"/>
      <c r="K416" s="240"/>
      <c r="L416" s="245"/>
      <c r="M416" s="246"/>
      <c r="N416" s="247"/>
      <c r="O416" s="247"/>
      <c r="P416" s="247"/>
      <c r="Q416" s="247"/>
      <c r="R416" s="247"/>
      <c r="S416" s="247"/>
      <c r="T416" s="248"/>
      <c r="U416" s="13"/>
      <c r="V416" s="13"/>
      <c r="W416" s="13"/>
      <c r="X416" s="13"/>
      <c r="Y416" s="13"/>
      <c r="Z416" s="13"/>
      <c r="AA416" s="13"/>
      <c r="AB416" s="13"/>
      <c r="AC416" s="13"/>
      <c r="AD416" s="13"/>
      <c r="AE416" s="13"/>
      <c r="AT416" s="249" t="s">
        <v>293</v>
      </c>
      <c r="AU416" s="249" t="s">
        <v>84</v>
      </c>
      <c r="AV416" s="13" t="s">
        <v>84</v>
      </c>
      <c r="AW416" s="13" t="s">
        <v>37</v>
      </c>
      <c r="AX416" s="13" t="s">
        <v>75</v>
      </c>
      <c r="AY416" s="249" t="s">
        <v>207</v>
      </c>
    </row>
    <row r="417" s="13" customFormat="1">
      <c r="A417" s="13"/>
      <c r="B417" s="239"/>
      <c r="C417" s="240"/>
      <c r="D417" s="221" t="s">
        <v>293</v>
      </c>
      <c r="E417" s="241" t="s">
        <v>19</v>
      </c>
      <c r="F417" s="242" t="s">
        <v>1595</v>
      </c>
      <c r="G417" s="240"/>
      <c r="H417" s="243">
        <v>3.3999999999999999</v>
      </c>
      <c r="I417" s="244"/>
      <c r="J417" s="240"/>
      <c r="K417" s="240"/>
      <c r="L417" s="245"/>
      <c r="M417" s="246"/>
      <c r="N417" s="247"/>
      <c r="O417" s="247"/>
      <c r="P417" s="247"/>
      <c r="Q417" s="247"/>
      <c r="R417" s="247"/>
      <c r="S417" s="247"/>
      <c r="T417" s="248"/>
      <c r="U417" s="13"/>
      <c r="V417" s="13"/>
      <c r="W417" s="13"/>
      <c r="X417" s="13"/>
      <c r="Y417" s="13"/>
      <c r="Z417" s="13"/>
      <c r="AA417" s="13"/>
      <c r="AB417" s="13"/>
      <c r="AC417" s="13"/>
      <c r="AD417" s="13"/>
      <c r="AE417" s="13"/>
      <c r="AT417" s="249" t="s">
        <v>293</v>
      </c>
      <c r="AU417" s="249" t="s">
        <v>84</v>
      </c>
      <c r="AV417" s="13" t="s">
        <v>84</v>
      </c>
      <c r="AW417" s="13" t="s">
        <v>37</v>
      </c>
      <c r="AX417" s="13" t="s">
        <v>75</v>
      </c>
      <c r="AY417" s="249" t="s">
        <v>207</v>
      </c>
    </row>
    <row r="418" s="15" customFormat="1">
      <c r="A418" s="15"/>
      <c r="B418" s="270"/>
      <c r="C418" s="271"/>
      <c r="D418" s="221" t="s">
        <v>293</v>
      </c>
      <c r="E418" s="272" t="s">
        <v>19</v>
      </c>
      <c r="F418" s="273" t="s">
        <v>344</v>
      </c>
      <c r="G418" s="271"/>
      <c r="H418" s="274">
        <v>1592.759</v>
      </c>
      <c r="I418" s="275"/>
      <c r="J418" s="271"/>
      <c r="K418" s="271"/>
      <c r="L418" s="276"/>
      <c r="M418" s="277"/>
      <c r="N418" s="278"/>
      <c r="O418" s="278"/>
      <c r="P418" s="278"/>
      <c r="Q418" s="278"/>
      <c r="R418" s="278"/>
      <c r="S418" s="278"/>
      <c r="T418" s="279"/>
      <c r="U418" s="15"/>
      <c r="V418" s="15"/>
      <c r="W418" s="15"/>
      <c r="X418" s="15"/>
      <c r="Y418" s="15"/>
      <c r="Z418" s="15"/>
      <c r="AA418" s="15"/>
      <c r="AB418" s="15"/>
      <c r="AC418" s="15"/>
      <c r="AD418" s="15"/>
      <c r="AE418" s="15"/>
      <c r="AT418" s="280" t="s">
        <v>293</v>
      </c>
      <c r="AU418" s="280" t="s">
        <v>84</v>
      </c>
      <c r="AV418" s="15" t="s">
        <v>225</v>
      </c>
      <c r="AW418" s="15" t="s">
        <v>37</v>
      </c>
      <c r="AX418" s="15" t="s">
        <v>82</v>
      </c>
      <c r="AY418" s="280" t="s">
        <v>207</v>
      </c>
    </row>
    <row r="419" s="2" customFormat="1" ht="24.15" customHeight="1">
      <c r="A419" s="40"/>
      <c r="B419" s="41"/>
      <c r="C419" s="208" t="s">
        <v>420</v>
      </c>
      <c r="D419" s="208" t="s">
        <v>208</v>
      </c>
      <c r="E419" s="209" t="s">
        <v>1596</v>
      </c>
      <c r="F419" s="210" t="s">
        <v>1597</v>
      </c>
      <c r="G419" s="211" t="s">
        <v>281</v>
      </c>
      <c r="H419" s="212">
        <v>24.077999999999999</v>
      </c>
      <c r="I419" s="213"/>
      <c r="J419" s="214">
        <f>ROUND(I419*H419,2)</f>
        <v>0</v>
      </c>
      <c r="K419" s="210" t="s">
        <v>212</v>
      </c>
      <c r="L419" s="46"/>
      <c r="M419" s="215" t="s">
        <v>19</v>
      </c>
      <c r="N419" s="216" t="s">
        <v>46</v>
      </c>
      <c r="O419" s="86"/>
      <c r="P419" s="217">
        <f>O419*H419</f>
        <v>0</v>
      </c>
      <c r="Q419" s="217">
        <v>0.0060699999999999999</v>
      </c>
      <c r="R419" s="217">
        <f>Q419*H419</f>
        <v>0.14615345999999999</v>
      </c>
      <c r="S419" s="217">
        <v>0.0060000000000000001</v>
      </c>
      <c r="T419" s="218">
        <f>S419*H419</f>
        <v>0.14446800000000001</v>
      </c>
      <c r="U419" s="40"/>
      <c r="V419" s="40"/>
      <c r="W419" s="40"/>
      <c r="X419" s="40"/>
      <c r="Y419" s="40"/>
      <c r="Z419" s="40"/>
      <c r="AA419" s="40"/>
      <c r="AB419" s="40"/>
      <c r="AC419" s="40"/>
      <c r="AD419" s="40"/>
      <c r="AE419" s="40"/>
      <c r="AR419" s="219" t="s">
        <v>225</v>
      </c>
      <c r="AT419" s="219" t="s">
        <v>208</v>
      </c>
      <c r="AU419" s="219" t="s">
        <v>84</v>
      </c>
      <c r="AY419" s="19" t="s">
        <v>207</v>
      </c>
      <c r="BE419" s="220">
        <f>IF(N419="základní",J419,0)</f>
        <v>0</v>
      </c>
      <c r="BF419" s="220">
        <f>IF(N419="snížená",J419,0)</f>
        <v>0</v>
      </c>
      <c r="BG419" s="220">
        <f>IF(N419="zákl. přenesená",J419,0)</f>
        <v>0</v>
      </c>
      <c r="BH419" s="220">
        <f>IF(N419="sníž. přenesená",J419,0)</f>
        <v>0</v>
      </c>
      <c r="BI419" s="220">
        <f>IF(N419="nulová",J419,0)</f>
        <v>0</v>
      </c>
      <c r="BJ419" s="19" t="s">
        <v>82</v>
      </c>
      <c r="BK419" s="220">
        <f>ROUND(I419*H419,2)</f>
        <v>0</v>
      </c>
      <c r="BL419" s="19" t="s">
        <v>225</v>
      </c>
      <c r="BM419" s="219" t="s">
        <v>1598</v>
      </c>
    </row>
    <row r="420" s="2" customFormat="1">
      <c r="A420" s="40"/>
      <c r="B420" s="41"/>
      <c r="C420" s="42"/>
      <c r="D420" s="221" t="s">
        <v>215</v>
      </c>
      <c r="E420" s="42"/>
      <c r="F420" s="222" t="s">
        <v>1599</v>
      </c>
      <c r="G420" s="42"/>
      <c r="H420" s="42"/>
      <c r="I420" s="223"/>
      <c r="J420" s="42"/>
      <c r="K420" s="42"/>
      <c r="L420" s="46"/>
      <c r="M420" s="224"/>
      <c r="N420" s="225"/>
      <c r="O420" s="86"/>
      <c r="P420" s="86"/>
      <c r="Q420" s="86"/>
      <c r="R420" s="86"/>
      <c r="S420" s="86"/>
      <c r="T420" s="87"/>
      <c r="U420" s="40"/>
      <c r="V420" s="40"/>
      <c r="W420" s="40"/>
      <c r="X420" s="40"/>
      <c r="Y420" s="40"/>
      <c r="Z420" s="40"/>
      <c r="AA420" s="40"/>
      <c r="AB420" s="40"/>
      <c r="AC420" s="40"/>
      <c r="AD420" s="40"/>
      <c r="AE420" s="40"/>
      <c r="AT420" s="19" t="s">
        <v>215</v>
      </c>
      <c r="AU420" s="19" t="s">
        <v>84</v>
      </c>
    </row>
    <row r="421" s="14" customFormat="1">
      <c r="A421" s="14"/>
      <c r="B421" s="250"/>
      <c r="C421" s="251"/>
      <c r="D421" s="221" t="s">
        <v>293</v>
      </c>
      <c r="E421" s="252" t="s">
        <v>19</v>
      </c>
      <c r="F421" s="253" t="s">
        <v>1600</v>
      </c>
      <c r="G421" s="251"/>
      <c r="H421" s="252" t="s">
        <v>19</v>
      </c>
      <c r="I421" s="254"/>
      <c r="J421" s="251"/>
      <c r="K421" s="251"/>
      <c r="L421" s="255"/>
      <c r="M421" s="256"/>
      <c r="N421" s="257"/>
      <c r="O421" s="257"/>
      <c r="P421" s="257"/>
      <c r="Q421" s="257"/>
      <c r="R421" s="257"/>
      <c r="S421" s="257"/>
      <c r="T421" s="258"/>
      <c r="U421" s="14"/>
      <c r="V421" s="14"/>
      <c r="W421" s="14"/>
      <c r="X421" s="14"/>
      <c r="Y421" s="14"/>
      <c r="Z421" s="14"/>
      <c r="AA421" s="14"/>
      <c r="AB421" s="14"/>
      <c r="AC421" s="14"/>
      <c r="AD421" s="14"/>
      <c r="AE421" s="14"/>
      <c r="AT421" s="259" t="s">
        <v>293</v>
      </c>
      <c r="AU421" s="259" t="s">
        <v>84</v>
      </c>
      <c r="AV421" s="14" t="s">
        <v>82</v>
      </c>
      <c r="AW421" s="14" t="s">
        <v>37</v>
      </c>
      <c r="AX421" s="14" t="s">
        <v>75</v>
      </c>
      <c r="AY421" s="259" t="s">
        <v>207</v>
      </c>
    </row>
    <row r="422" s="13" customFormat="1">
      <c r="A422" s="13"/>
      <c r="B422" s="239"/>
      <c r="C422" s="240"/>
      <c r="D422" s="221" t="s">
        <v>293</v>
      </c>
      <c r="E422" s="241" t="s">
        <v>19</v>
      </c>
      <c r="F422" s="242" t="s">
        <v>1601</v>
      </c>
      <c r="G422" s="240"/>
      <c r="H422" s="243">
        <v>8.3200000000000003</v>
      </c>
      <c r="I422" s="244"/>
      <c r="J422" s="240"/>
      <c r="K422" s="240"/>
      <c r="L422" s="245"/>
      <c r="M422" s="246"/>
      <c r="N422" s="247"/>
      <c r="O422" s="247"/>
      <c r="P422" s="247"/>
      <c r="Q422" s="247"/>
      <c r="R422" s="247"/>
      <c r="S422" s="247"/>
      <c r="T422" s="248"/>
      <c r="U422" s="13"/>
      <c r="V422" s="13"/>
      <c r="W422" s="13"/>
      <c r="X422" s="13"/>
      <c r="Y422" s="13"/>
      <c r="Z422" s="13"/>
      <c r="AA422" s="13"/>
      <c r="AB422" s="13"/>
      <c r="AC422" s="13"/>
      <c r="AD422" s="13"/>
      <c r="AE422" s="13"/>
      <c r="AT422" s="249" t="s">
        <v>293</v>
      </c>
      <c r="AU422" s="249" t="s">
        <v>84</v>
      </c>
      <c r="AV422" s="13" t="s">
        <v>84</v>
      </c>
      <c r="AW422" s="13" t="s">
        <v>37</v>
      </c>
      <c r="AX422" s="13" t="s">
        <v>75</v>
      </c>
      <c r="AY422" s="249" t="s">
        <v>207</v>
      </c>
    </row>
    <row r="423" s="13" customFormat="1">
      <c r="A423" s="13"/>
      <c r="B423" s="239"/>
      <c r="C423" s="240"/>
      <c r="D423" s="221" t="s">
        <v>293</v>
      </c>
      <c r="E423" s="241" t="s">
        <v>19</v>
      </c>
      <c r="F423" s="242" t="s">
        <v>1602</v>
      </c>
      <c r="G423" s="240"/>
      <c r="H423" s="243">
        <v>6.3200000000000003</v>
      </c>
      <c r="I423" s="244"/>
      <c r="J423" s="240"/>
      <c r="K423" s="240"/>
      <c r="L423" s="245"/>
      <c r="M423" s="246"/>
      <c r="N423" s="247"/>
      <c r="O423" s="247"/>
      <c r="P423" s="247"/>
      <c r="Q423" s="247"/>
      <c r="R423" s="247"/>
      <c r="S423" s="247"/>
      <c r="T423" s="248"/>
      <c r="U423" s="13"/>
      <c r="V423" s="13"/>
      <c r="W423" s="13"/>
      <c r="X423" s="13"/>
      <c r="Y423" s="13"/>
      <c r="Z423" s="13"/>
      <c r="AA423" s="13"/>
      <c r="AB423" s="13"/>
      <c r="AC423" s="13"/>
      <c r="AD423" s="13"/>
      <c r="AE423" s="13"/>
      <c r="AT423" s="249" t="s">
        <v>293</v>
      </c>
      <c r="AU423" s="249" t="s">
        <v>84</v>
      </c>
      <c r="AV423" s="13" t="s">
        <v>84</v>
      </c>
      <c r="AW423" s="13" t="s">
        <v>37</v>
      </c>
      <c r="AX423" s="13" t="s">
        <v>75</v>
      </c>
      <c r="AY423" s="249" t="s">
        <v>207</v>
      </c>
    </row>
    <row r="424" s="13" customFormat="1">
      <c r="A424" s="13"/>
      <c r="B424" s="239"/>
      <c r="C424" s="240"/>
      <c r="D424" s="221" t="s">
        <v>293</v>
      </c>
      <c r="E424" s="241" t="s">
        <v>19</v>
      </c>
      <c r="F424" s="242" t="s">
        <v>1603</v>
      </c>
      <c r="G424" s="240"/>
      <c r="H424" s="243">
        <v>9.4380000000000006</v>
      </c>
      <c r="I424" s="244"/>
      <c r="J424" s="240"/>
      <c r="K424" s="240"/>
      <c r="L424" s="245"/>
      <c r="M424" s="246"/>
      <c r="N424" s="247"/>
      <c r="O424" s="247"/>
      <c r="P424" s="247"/>
      <c r="Q424" s="247"/>
      <c r="R424" s="247"/>
      <c r="S424" s="247"/>
      <c r="T424" s="248"/>
      <c r="U424" s="13"/>
      <c r="V424" s="13"/>
      <c r="W424" s="13"/>
      <c r="X424" s="13"/>
      <c r="Y424" s="13"/>
      <c r="Z424" s="13"/>
      <c r="AA424" s="13"/>
      <c r="AB424" s="13"/>
      <c r="AC424" s="13"/>
      <c r="AD424" s="13"/>
      <c r="AE424" s="13"/>
      <c r="AT424" s="249" t="s">
        <v>293</v>
      </c>
      <c r="AU424" s="249" t="s">
        <v>84</v>
      </c>
      <c r="AV424" s="13" t="s">
        <v>84</v>
      </c>
      <c r="AW424" s="13" t="s">
        <v>37</v>
      </c>
      <c r="AX424" s="13" t="s">
        <v>75</v>
      </c>
      <c r="AY424" s="249" t="s">
        <v>207</v>
      </c>
    </row>
    <row r="425" s="15" customFormat="1">
      <c r="A425" s="15"/>
      <c r="B425" s="270"/>
      <c r="C425" s="271"/>
      <c r="D425" s="221" t="s">
        <v>293</v>
      </c>
      <c r="E425" s="272" t="s">
        <v>19</v>
      </c>
      <c r="F425" s="273" t="s">
        <v>344</v>
      </c>
      <c r="G425" s="271"/>
      <c r="H425" s="274">
        <v>24.077999999999999</v>
      </c>
      <c r="I425" s="275"/>
      <c r="J425" s="271"/>
      <c r="K425" s="271"/>
      <c r="L425" s="276"/>
      <c r="M425" s="277"/>
      <c r="N425" s="278"/>
      <c r="O425" s="278"/>
      <c r="P425" s="278"/>
      <c r="Q425" s="278"/>
      <c r="R425" s="278"/>
      <c r="S425" s="278"/>
      <c r="T425" s="279"/>
      <c r="U425" s="15"/>
      <c r="V425" s="15"/>
      <c r="W425" s="15"/>
      <c r="X425" s="15"/>
      <c r="Y425" s="15"/>
      <c r="Z425" s="15"/>
      <c r="AA425" s="15"/>
      <c r="AB425" s="15"/>
      <c r="AC425" s="15"/>
      <c r="AD425" s="15"/>
      <c r="AE425" s="15"/>
      <c r="AT425" s="280" t="s">
        <v>293</v>
      </c>
      <c r="AU425" s="280" t="s">
        <v>84</v>
      </c>
      <c r="AV425" s="15" t="s">
        <v>225</v>
      </c>
      <c r="AW425" s="15" t="s">
        <v>37</v>
      </c>
      <c r="AX425" s="15" t="s">
        <v>82</v>
      </c>
      <c r="AY425" s="280" t="s">
        <v>207</v>
      </c>
    </row>
    <row r="426" s="11" customFormat="1" ht="22.8" customHeight="1">
      <c r="A426" s="11"/>
      <c r="B426" s="194"/>
      <c r="C426" s="195"/>
      <c r="D426" s="196" t="s">
        <v>74</v>
      </c>
      <c r="E426" s="237" t="s">
        <v>1604</v>
      </c>
      <c r="F426" s="237" t="s">
        <v>1605</v>
      </c>
      <c r="G426" s="195"/>
      <c r="H426" s="195"/>
      <c r="I426" s="198"/>
      <c r="J426" s="238">
        <f>BK426</f>
        <v>0</v>
      </c>
      <c r="K426" s="195"/>
      <c r="L426" s="200"/>
      <c r="M426" s="201"/>
      <c r="N426" s="202"/>
      <c r="O426" s="202"/>
      <c r="P426" s="203">
        <f>SUM(P427:P459)</f>
        <v>0</v>
      </c>
      <c r="Q426" s="202"/>
      <c r="R426" s="203">
        <f>SUM(R427:R459)</f>
        <v>137.83723703204143</v>
      </c>
      <c r="S426" s="202"/>
      <c r="T426" s="204">
        <f>SUM(T427:T459)</f>
        <v>0</v>
      </c>
      <c r="U426" s="11"/>
      <c r="V426" s="11"/>
      <c r="W426" s="11"/>
      <c r="X426" s="11"/>
      <c r="Y426" s="11"/>
      <c r="Z426" s="11"/>
      <c r="AA426" s="11"/>
      <c r="AB426" s="11"/>
      <c r="AC426" s="11"/>
      <c r="AD426" s="11"/>
      <c r="AE426" s="11"/>
      <c r="AR426" s="205" t="s">
        <v>82</v>
      </c>
      <c r="AT426" s="206" t="s">
        <v>74</v>
      </c>
      <c r="AU426" s="206" t="s">
        <v>82</v>
      </c>
      <c r="AY426" s="205" t="s">
        <v>207</v>
      </c>
      <c r="BK426" s="207">
        <f>SUM(BK427:BK459)</f>
        <v>0</v>
      </c>
    </row>
    <row r="427" s="2" customFormat="1" ht="14.4" customHeight="1">
      <c r="A427" s="40"/>
      <c r="B427" s="41"/>
      <c r="C427" s="208" t="s">
        <v>425</v>
      </c>
      <c r="D427" s="208" t="s">
        <v>208</v>
      </c>
      <c r="E427" s="209" t="s">
        <v>1606</v>
      </c>
      <c r="F427" s="210" t="s">
        <v>1607</v>
      </c>
      <c r="G427" s="211" t="s">
        <v>290</v>
      </c>
      <c r="H427" s="212">
        <v>32.920999999999999</v>
      </c>
      <c r="I427" s="213"/>
      <c r="J427" s="214">
        <f>ROUND(I427*H427,2)</f>
        <v>0</v>
      </c>
      <c r="K427" s="210" t="s">
        <v>212</v>
      </c>
      <c r="L427" s="46"/>
      <c r="M427" s="215" t="s">
        <v>19</v>
      </c>
      <c r="N427" s="216" t="s">
        <v>46</v>
      </c>
      <c r="O427" s="86"/>
      <c r="P427" s="217">
        <f>O427*H427</f>
        <v>0</v>
      </c>
      <c r="Q427" s="217">
        <v>2.2563399999999998</v>
      </c>
      <c r="R427" s="217">
        <f>Q427*H427</f>
        <v>74.280969139999996</v>
      </c>
      <c r="S427" s="217">
        <v>0</v>
      </c>
      <c r="T427" s="218">
        <f>S427*H427</f>
        <v>0</v>
      </c>
      <c r="U427" s="40"/>
      <c r="V427" s="40"/>
      <c r="W427" s="40"/>
      <c r="X427" s="40"/>
      <c r="Y427" s="40"/>
      <c r="Z427" s="40"/>
      <c r="AA427" s="40"/>
      <c r="AB427" s="40"/>
      <c r="AC427" s="40"/>
      <c r="AD427" s="40"/>
      <c r="AE427" s="40"/>
      <c r="AR427" s="219" t="s">
        <v>225</v>
      </c>
      <c r="AT427" s="219" t="s">
        <v>208</v>
      </c>
      <c r="AU427" s="219" t="s">
        <v>84</v>
      </c>
      <c r="AY427" s="19" t="s">
        <v>207</v>
      </c>
      <c r="BE427" s="220">
        <f>IF(N427="základní",J427,0)</f>
        <v>0</v>
      </c>
      <c r="BF427" s="220">
        <f>IF(N427="snížená",J427,0)</f>
        <v>0</v>
      </c>
      <c r="BG427" s="220">
        <f>IF(N427="zákl. přenesená",J427,0)</f>
        <v>0</v>
      </c>
      <c r="BH427" s="220">
        <f>IF(N427="sníž. přenesená",J427,0)</f>
        <v>0</v>
      </c>
      <c r="BI427" s="220">
        <f>IF(N427="nulová",J427,0)</f>
        <v>0</v>
      </c>
      <c r="BJ427" s="19" t="s">
        <v>82</v>
      </c>
      <c r="BK427" s="220">
        <f>ROUND(I427*H427,2)</f>
        <v>0</v>
      </c>
      <c r="BL427" s="19" t="s">
        <v>225</v>
      </c>
      <c r="BM427" s="219" t="s">
        <v>1608</v>
      </c>
    </row>
    <row r="428" s="2" customFormat="1">
      <c r="A428" s="40"/>
      <c r="B428" s="41"/>
      <c r="C428" s="42"/>
      <c r="D428" s="221" t="s">
        <v>215</v>
      </c>
      <c r="E428" s="42"/>
      <c r="F428" s="222" t="s">
        <v>1609</v>
      </c>
      <c r="G428" s="42"/>
      <c r="H428" s="42"/>
      <c r="I428" s="223"/>
      <c r="J428" s="42"/>
      <c r="K428" s="42"/>
      <c r="L428" s="46"/>
      <c r="M428" s="224"/>
      <c r="N428" s="225"/>
      <c r="O428" s="86"/>
      <c r="P428" s="86"/>
      <c r="Q428" s="86"/>
      <c r="R428" s="86"/>
      <c r="S428" s="86"/>
      <c r="T428" s="87"/>
      <c r="U428" s="40"/>
      <c r="V428" s="40"/>
      <c r="W428" s="40"/>
      <c r="X428" s="40"/>
      <c r="Y428" s="40"/>
      <c r="Z428" s="40"/>
      <c r="AA428" s="40"/>
      <c r="AB428" s="40"/>
      <c r="AC428" s="40"/>
      <c r="AD428" s="40"/>
      <c r="AE428" s="40"/>
      <c r="AT428" s="19" t="s">
        <v>215</v>
      </c>
      <c r="AU428" s="19" t="s">
        <v>84</v>
      </c>
    </row>
    <row r="429" s="13" customFormat="1">
      <c r="A429" s="13"/>
      <c r="B429" s="239"/>
      <c r="C429" s="240"/>
      <c r="D429" s="221" t="s">
        <v>293</v>
      </c>
      <c r="E429" s="241" t="s">
        <v>19</v>
      </c>
      <c r="F429" s="242" t="s">
        <v>1610</v>
      </c>
      <c r="G429" s="240"/>
      <c r="H429" s="243">
        <v>32.920999999999999</v>
      </c>
      <c r="I429" s="244"/>
      <c r="J429" s="240"/>
      <c r="K429" s="240"/>
      <c r="L429" s="245"/>
      <c r="M429" s="246"/>
      <c r="N429" s="247"/>
      <c r="O429" s="247"/>
      <c r="P429" s="247"/>
      <c r="Q429" s="247"/>
      <c r="R429" s="247"/>
      <c r="S429" s="247"/>
      <c r="T429" s="248"/>
      <c r="U429" s="13"/>
      <c r="V429" s="13"/>
      <c r="W429" s="13"/>
      <c r="X429" s="13"/>
      <c r="Y429" s="13"/>
      <c r="Z429" s="13"/>
      <c r="AA429" s="13"/>
      <c r="AB429" s="13"/>
      <c r="AC429" s="13"/>
      <c r="AD429" s="13"/>
      <c r="AE429" s="13"/>
      <c r="AT429" s="249" t="s">
        <v>293</v>
      </c>
      <c r="AU429" s="249" t="s">
        <v>84</v>
      </c>
      <c r="AV429" s="13" t="s">
        <v>84</v>
      </c>
      <c r="AW429" s="13" t="s">
        <v>37</v>
      </c>
      <c r="AX429" s="13" t="s">
        <v>82</v>
      </c>
      <c r="AY429" s="249" t="s">
        <v>207</v>
      </c>
    </row>
    <row r="430" s="2" customFormat="1" ht="14.4" customHeight="1">
      <c r="A430" s="40"/>
      <c r="B430" s="41"/>
      <c r="C430" s="208" t="s">
        <v>432</v>
      </c>
      <c r="D430" s="208" t="s">
        <v>208</v>
      </c>
      <c r="E430" s="209" t="s">
        <v>1611</v>
      </c>
      <c r="F430" s="210" t="s">
        <v>1612</v>
      </c>
      <c r="G430" s="211" t="s">
        <v>290</v>
      </c>
      <c r="H430" s="212">
        <v>32.920999999999999</v>
      </c>
      <c r="I430" s="213"/>
      <c r="J430" s="214">
        <f>ROUND(I430*H430,2)</f>
        <v>0</v>
      </c>
      <c r="K430" s="210" t="s">
        <v>212</v>
      </c>
      <c r="L430" s="46"/>
      <c r="M430" s="215" t="s">
        <v>19</v>
      </c>
      <c r="N430" s="216" t="s">
        <v>46</v>
      </c>
      <c r="O430" s="86"/>
      <c r="P430" s="217">
        <f>O430*H430</f>
        <v>0</v>
      </c>
      <c r="Q430" s="217">
        <v>0</v>
      </c>
      <c r="R430" s="217">
        <f>Q430*H430</f>
        <v>0</v>
      </c>
      <c r="S430" s="217">
        <v>0</v>
      </c>
      <c r="T430" s="218">
        <f>S430*H430</f>
        <v>0</v>
      </c>
      <c r="U430" s="40"/>
      <c r="V430" s="40"/>
      <c r="W430" s="40"/>
      <c r="X430" s="40"/>
      <c r="Y430" s="40"/>
      <c r="Z430" s="40"/>
      <c r="AA430" s="40"/>
      <c r="AB430" s="40"/>
      <c r="AC430" s="40"/>
      <c r="AD430" s="40"/>
      <c r="AE430" s="40"/>
      <c r="AR430" s="219" t="s">
        <v>225</v>
      </c>
      <c r="AT430" s="219" t="s">
        <v>208</v>
      </c>
      <c r="AU430" s="219" t="s">
        <v>84</v>
      </c>
      <c r="AY430" s="19" t="s">
        <v>207</v>
      </c>
      <c r="BE430" s="220">
        <f>IF(N430="základní",J430,0)</f>
        <v>0</v>
      </c>
      <c r="BF430" s="220">
        <f>IF(N430="snížená",J430,0)</f>
        <v>0</v>
      </c>
      <c r="BG430" s="220">
        <f>IF(N430="zákl. přenesená",J430,0)</f>
        <v>0</v>
      </c>
      <c r="BH430" s="220">
        <f>IF(N430="sníž. přenesená",J430,0)</f>
        <v>0</v>
      </c>
      <c r="BI430" s="220">
        <f>IF(N430="nulová",J430,0)</f>
        <v>0</v>
      </c>
      <c r="BJ430" s="19" t="s">
        <v>82</v>
      </c>
      <c r="BK430" s="220">
        <f>ROUND(I430*H430,2)</f>
        <v>0</v>
      </c>
      <c r="BL430" s="19" t="s">
        <v>225</v>
      </c>
      <c r="BM430" s="219" t="s">
        <v>1613</v>
      </c>
    </row>
    <row r="431" s="2" customFormat="1">
      <c r="A431" s="40"/>
      <c r="B431" s="41"/>
      <c r="C431" s="42"/>
      <c r="D431" s="221" t="s">
        <v>215</v>
      </c>
      <c r="E431" s="42"/>
      <c r="F431" s="222" t="s">
        <v>1614</v>
      </c>
      <c r="G431" s="42"/>
      <c r="H431" s="42"/>
      <c r="I431" s="223"/>
      <c r="J431" s="42"/>
      <c r="K431" s="42"/>
      <c r="L431" s="46"/>
      <c r="M431" s="224"/>
      <c r="N431" s="225"/>
      <c r="O431" s="86"/>
      <c r="P431" s="86"/>
      <c r="Q431" s="86"/>
      <c r="R431" s="86"/>
      <c r="S431" s="86"/>
      <c r="T431" s="87"/>
      <c r="U431" s="40"/>
      <c r="V431" s="40"/>
      <c r="W431" s="40"/>
      <c r="X431" s="40"/>
      <c r="Y431" s="40"/>
      <c r="Z431" s="40"/>
      <c r="AA431" s="40"/>
      <c r="AB431" s="40"/>
      <c r="AC431" s="40"/>
      <c r="AD431" s="40"/>
      <c r="AE431" s="40"/>
      <c r="AT431" s="19" t="s">
        <v>215</v>
      </c>
      <c r="AU431" s="19" t="s">
        <v>84</v>
      </c>
    </row>
    <row r="432" s="2" customFormat="1" ht="14.4" customHeight="1">
      <c r="A432" s="40"/>
      <c r="B432" s="41"/>
      <c r="C432" s="208" t="s">
        <v>437</v>
      </c>
      <c r="D432" s="208" t="s">
        <v>208</v>
      </c>
      <c r="E432" s="209" t="s">
        <v>1615</v>
      </c>
      <c r="F432" s="210" t="s">
        <v>1616</v>
      </c>
      <c r="G432" s="211" t="s">
        <v>305</v>
      </c>
      <c r="H432" s="212">
        <v>1.0620000000000001</v>
      </c>
      <c r="I432" s="213"/>
      <c r="J432" s="214">
        <f>ROUND(I432*H432,2)</f>
        <v>0</v>
      </c>
      <c r="K432" s="210" t="s">
        <v>212</v>
      </c>
      <c r="L432" s="46"/>
      <c r="M432" s="215" t="s">
        <v>19</v>
      </c>
      <c r="N432" s="216" t="s">
        <v>46</v>
      </c>
      <c r="O432" s="86"/>
      <c r="P432" s="217">
        <f>O432*H432</f>
        <v>0</v>
      </c>
      <c r="Q432" s="217">
        <v>1.0627727797</v>
      </c>
      <c r="R432" s="217">
        <f>Q432*H432</f>
        <v>1.1286646920414001</v>
      </c>
      <c r="S432" s="217">
        <v>0</v>
      </c>
      <c r="T432" s="218">
        <f>S432*H432</f>
        <v>0</v>
      </c>
      <c r="U432" s="40"/>
      <c r="V432" s="40"/>
      <c r="W432" s="40"/>
      <c r="X432" s="40"/>
      <c r="Y432" s="40"/>
      <c r="Z432" s="40"/>
      <c r="AA432" s="40"/>
      <c r="AB432" s="40"/>
      <c r="AC432" s="40"/>
      <c r="AD432" s="40"/>
      <c r="AE432" s="40"/>
      <c r="AR432" s="219" t="s">
        <v>225</v>
      </c>
      <c r="AT432" s="219" t="s">
        <v>208</v>
      </c>
      <c r="AU432" s="219" t="s">
        <v>84</v>
      </c>
      <c r="AY432" s="19" t="s">
        <v>207</v>
      </c>
      <c r="BE432" s="220">
        <f>IF(N432="základní",J432,0)</f>
        <v>0</v>
      </c>
      <c r="BF432" s="220">
        <f>IF(N432="snížená",J432,0)</f>
        <v>0</v>
      </c>
      <c r="BG432" s="220">
        <f>IF(N432="zákl. přenesená",J432,0)</f>
        <v>0</v>
      </c>
      <c r="BH432" s="220">
        <f>IF(N432="sníž. přenesená",J432,0)</f>
        <v>0</v>
      </c>
      <c r="BI432" s="220">
        <f>IF(N432="nulová",J432,0)</f>
        <v>0</v>
      </c>
      <c r="BJ432" s="19" t="s">
        <v>82</v>
      </c>
      <c r="BK432" s="220">
        <f>ROUND(I432*H432,2)</f>
        <v>0</v>
      </c>
      <c r="BL432" s="19" t="s">
        <v>225</v>
      </c>
      <c r="BM432" s="219" t="s">
        <v>1617</v>
      </c>
    </row>
    <row r="433" s="2" customFormat="1">
      <c r="A433" s="40"/>
      <c r="B433" s="41"/>
      <c r="C433" s="42"/>
      <c r="D433" s="221" t="s">
        <v>215</v>
      </c>
      <c r="E433" s="42"/>
      <c r="F433" s="222" t="s">
        <v>1618</v>
      </c>
      <c r="G433" s="42"/>
      <c r="H433" s="42"/>
      <c r="I433" s="223"/>
      <c r="J433" s="42"/>
      <c r="K433" s="42"/>
      <c r="L433" s="46"/>
      <c r="M433" s="224"/>
      <c r="N433" s="225"/>
      <c r="O433" s="86"/>
      <c r="P433" s="86"/>
      <c r="Q433" s="86"/>
      <c r="R433" s="86"/>
      <c r="S433" s="86"/>
      <c r="T433" s="87"/>
      <c r="U433" s="40"/>
      <c r="V433" s="40"/>
      <c r="W433" s="40"/>
      <c r="X433" s="40"/>
      <c r="Y433" s="40"/>
      <c r="Z433" s="40"/>
      <c r="AA433" s="40"/>
      <c r="AB433" s="40"/>
      <c r="AC433" s="40"/>
      <c r="AD433" s="40"/>
      <c r="AE433" s="40"/>
      <c r="AT433" s="19" t="s">
        <v>215</v>
      </c>
      <c r="AU433" s="19" t="s">
        <v>84</v>
      </c>
    </row>
    <row r="434" s="13" customFormat="1">
      <c r="A434" s="13"/>
      <c r="B434" s="239"/>
      <c r="C434" s="240"/>
      <c r="D434" s="221" t="s">
        <v>293</v>
      </c>
      <c r="E434" s="241" t="s">
        <v>19</v>
      </c>
      <c r="F434" s="242" t="s">
        <v>1619</v>
      </c>
      <c r="G434" s="240"/>
      <c r="H434" s="243">
        <v>1.0620000000000001</v>
      </c>
      <c r="I434" s="244"/>
      <c r="J434" s="240"/>
      <c r="K434" s="240"/>
      <c r="L434" s="245"/>
      <c r="M434" s="246"/>
      <c r="N434" s="247"/>
      <c r="O434" s="247"/>
      <c r="P434" s="247"/>
      <c r="Q434" s="247"/>
      <c r="R434" s="247"/>
      <c r="S434" s="247"/>
      <c r="T434" s="248"/>
      <c r="U434" s="13"/>
      <c r="V434" s="13"/>
      <c r="W434" s="13"/>
      <c r="X434" s="13"/>
      <c r="Y434" s="13"/>
      <c r="Z434" s="13"/>
      <c r="AA434" s="13"/>
      <c r="AB434" s="13"/>
      <c r="AC434" s="13"/>
      <c r="AD434" s="13"/>
      <c r="AE434" s="13"/>
      <c r="AT434" s="249" t="s">
        <v>293</v>
      </c>
      <c r="AU434" s="249" t="s">
        <v>84</v>
      </c>
      <c r="AV434" s="13" t="s">
        <v>84</v>
      </c>
      <c r="AW434" s="13" t="s">
        <v>37</v>
      </c>
      <c r="AX434" s="13" t="s">
        <v>82</v>
      </c>
      <c r="AY434" s="249" t="s">
        <v>207</v>
      </c>
    </row>
    <row r="435" s="2" customFormat="1" ht="14.4" customHeight="1">
      <c r="A435" s="40"/>
      <c r="B435" s="41"/>
      <c r="C435" s="208" t="s">
        <v>886</v>
      </c>
      <c r="D435" s="208" t="s">
        <v>208</v>
      </c>
      <c r="E435" s="209" t="s">
        <v>1620</v>
      </c>
      <c r="F435" s="210" t="s">
        <v>1621</v>
      </c>
      <c r="G435" s="211" t="s">
        <v>281</v>
      </c>
      <c r="H435" s="212">
        <v>46.060000000000002</v>
      </c>
      <c r="I435" s="213"/>
      <c r="J435" s="214">
        <f>ROUND(I435*H435,2)</f>
        <v>0</v>
      </c>
      <c r="K435" s="210" t="s">
        <v>212</v>
      </c>
      <c r="L435" s="46"/>
      <c r="M435" s="215" t="s">
        <v>19</v>
      </c>
      <c r="N435" s="216" t="s">
        <v>46</v>
      </c>
      <c r="O435" s="86"/>
      <c r="P435" s="217">
        <f>O435*H435</f>
        <v>0</v>
      </c>
      <c r="Q435" s="217">
        <v>0.081600000000000006</v>
      </c>
      <c r="R435" s="217">
        <f>Q435*H435</f>
        <v>3.7584960000000005</v>
      </c>
      <c r="S435" s="217">
        <v>0</v>
      </c>
      <c r="T435" s="218">
        <f>S435*H435</f>
        <v>0</v>
      </c>
      <c r="U435" s="40"/>
      <c r="V435" s="40"/>
      <c r="W435" s="40"/>
      <c r="X435" s="40"/>
      <c r="Y435" s="40"/>
      <c r="Z435" s="40"/>
      <c r="AA435" s="40"/>
      <c r="AB435" s="40"/>
      <c r="AC435" s="40"/>
      <c r="AD435" s="40"/>
      <c r="AE435" s="40"/>
      <c r="AR435" s="219" t="s">
        <v>225</v>
      </c>
      <c r="AT435" s="219" t="s">
        <v>208</v>
      </c>
      <c r="AU435" s="219" t="s">
        <v>84</v>
      </c>
      <c r="AY435" s="19" t="s">
        <v>207</v>
      </c>
      <c r="BE435" s="220">
        <f>IF(N435="základní",J435,0)</f>
        <v>0</v>
      </c>
      <c r="BF435" s="220">
        <f>IF(N435="snížená",J435,0)</f>
        <v>0</v>
      </c>
      <c r="BG435" s="220">
        <f>IF(N435="zákl. přenesená",J435,0)</f>
        <v>0</v>
      </c>
      <c r="BH435" s="220">
        <f>IF(N435="sníž. přenesená",J435,0)</f>
        <v>0</v>
      </c>
      <c r="BI435" s="220">
        <f>IF(N435="nulová",J435,0)</f>
        <v>0</v>
      </c>
      <c r="BJ435" s="19" t="s">
        <v>82</v>
      </c>
      <c r="BK435" s="220">
        <f>ROUND(I435*H435,2)</f>
        <v>0</v>
      </c>
      <c r="BL435" s="19" t="s">
        <v>225</v>
      </c>
      <c r="BM435" s="219" t="s">
        <v>1622</v>
      </c>
    </row>
    <row r="436" s="2" customFormat="1">
      <c r="A436" s="40"/>
      <c r="B436" s="41"/>
      <c r="C436" s="42"/>
      <c r="D436" s="221" t="s">
        <v>215</v>
      </c>
      <c r="E436" s="42"/>
      <c r="F436" s="222" t="s">
        <v>1623</v>
      </c>
      <c r="G436" s="42"/>
      <c r="H436" s="42"/>
      <c r="I436" s="223"/>
      <c r="J436" s="42"/>
      <c r="K436" s="42"/>
      <c r="L436" s="46"/>
      <c r="M436" s="224"/>
      <c r="N436" s="225"/>
      <c r="O436" s="86"/>
      <c r="P436" s="86"/>
      <c r="Q436" s="86"/>
      <c r="R436" s="86"/>
      <c r="S436" s="86"/>
      <c r="T436" s="87"/>
      <c r="U436" s="40"/>
      <c r="V436" s="40"/>
      <c r="W436" s="40"/>
      <c r="X436" s="40"/>
      <c r="Y436" s="40"/>
      <c r="Z436" s="40"/>
      <c r="AA436" s="40"/>
      <c r="AB436" s="40"/>
      <c r="AC436" s="40"/>
      <c r="AD436" s="40"/>
      <c r="AE436" s="40"/>
      <c r="AT436" s="19" t="s">
        <v>215</v>
      </c>
      <c r="AU436" s="19" t="s">
        <v>84</v>
      </c>
    </row>
    <row r="437" s="13" customFormat="1">
      <c r="A437" s="13"/>
      <c r="B437" s="239"/>
      <c r="C437" s="240"/>
      <c r="D437" s="221" t="s">
        <v>293</v>
      </c>
      <c r="E437" s="241" t="s">
        <v>19</v>
      </c>
      <c r="F437" s="242" t="s">
        <v>1247</v>
      </c>
      <c r="G437" s="240"/>
      <c r="H437" s="243">
        <v>46.060000000000002</v>
      </c>
      <c r="I437" s="244"/>
      <c r="J437" s="240"/>
      <c r="K437" s="240"/>
      <c r="L437" s="245"/>
      <c r="M437" s="246"/>
      <c r="N437" s="247"/>
      <c r="O437" s="247"/>
      <c r="P437" s="247"/>
      <c r="Q437" s="247"/>
      <c r="R437" s="247"/>
      <c r="S437" s="247"/>
      <c r="T437" s="248"/>
      <c r="U437" s="13"/>
      <c r="V437" s="13"/>
      <c r="W437" s="13"/>
      <c r="X437" s="13"/>
      <c r="Y437" s="13"/>
      <c r="Z437" s="13"/>
      <c r="AA437" s="13"/>
      <c r="AB437" s="13"/>
      <c r="AC437" s="13"/>
      <c r="AD437" s="13"/>
      <c r="AE437" s="13"/>
      <c r="AT437" s="249" t="s">
        <v>293</v>
      </c>
      <c r="AU437" s="249" t="s">
        <v>84</v>
      </c>
      <c r="AV437" s="13" t="s">
        <v>84</v>
      </c>
      <c r="AW437" s="13" t="s">
        <v>37</v>
      </c>
      <c r="AX437" s="13" t="s">
        <v>82</v>
      </c>
      <c r="AY437" s="249" t="s">
        <v>207</v>
      </c>
    </row>
    <row r="438" s="2" customFormat="1" ht="14.4" customHeight="1">
      <c r="A438" s="40"/>
      <c r="B438" s="41"/>
      <c r="C438" s="208" t="s">
        <v>895</v>
      </c>
      <c r="D438" s="208" t="s">
        <v>208</v>
      </c>
      <c r="E438" s="209" t="s">
        <v>1624</v>
      </c>
      <c r="F438" s="210" t="s">
        <v>1625</v>
      </c>
      <c r="G438" s="211" t="s">
        <v>281</v>
      </c>
      <c r="H438" s="212">
        <v>197.09</v>
      </c>
      <c r="I438" s="213"/>
      <c r="J438" s="214">
        <f>ROUND(I438*H438,2)</f>
        <v>0</v>
      </c>
      <c r="K438" s="210" t="s">
        <v>212</v>
      </c>
      <c r="L438" s="46"/>
      <c r="M438" s="215" t="s">
        <v>19</v>
      </c>
      <c r="N438" s="216" t="s">
        <v>46</v>
      </c>
      <c r="O438" s="86"/>
      <c r="P438" s="217">
        <f>O438*H438</f>
        <v>0</v>
      </c>
      <c r="Q438" s="217">
        <v>0.10199999999999999</v>
      </c>
      <c r="R438" s="217">
        <f>Q438*H438</f>
        <v>20.103179999999998</v>
      </c>
      <c r="S438" s="217">
        <v>0</v>
      </c>
      <c r="T438" s="218">
        <f>S438*H438</f>
        <v>0</v>
      </c>
      <c r="U438" s="40"/>
      <c r="V438" s="40"/>
      <c r="W438" s="40"/>
      <c r="X438" s="40"/>
      <c r="Y438" s="40"/>
      <c r="Z438" s="40"/>
      <c r="AA438" s="40"/>
      <c r="AB438" s="40"/>
      <c r="AC438" s="40"/>
      <c r="AD438" s="40"/>
      <c r="AE438" s="40"/>
      <c r="AR438" s="219" t="s">
        <v>225</v>
      </c>
      <c r="AT438" s="219" t="s">
        <v>208</v>
      </c>
      <c r="AU438" s="219" t="s">
        <v>84</v>
      </c>
      <c r="AY438" s="19" t="s">
        <v>207</v>
      </c>
      <c r="BE438" s="220">
        <f>IF(N438="základní",J438,0)</f>
        <v>0</v>
      </c>
      <c r="BF438" s="220">
        <f>IF(N438="snížená",J438,0)</f>
        <v>0</v>
      </c>
      <c r="BG438" s="220">
        <f>IF(N438="zákl. přenesená",J438,0)</f>
        <v>0</v>
      </c>
      <c r="BH438" s="220">
        <f>IF(N438="sníž. přenesená",J438,0)</f>
        <v>0</v>
      </c>
      <c r="BI438" s="220">
        <f>IF(N438="nulová",J438,0)</f>
        <v>0</v>
      </c>
      <c r="BJ438" s="19" t="s">
        <v>82</v>
      </c>
      <c r="BK438" s="220">
        <f>ROUND(I438*H438,2)</f>
        <v>0</v>
      </c>
      <c r="BL438" s="19" t="s">
        <v>225</v>
      </c>
      <c r="BM438" s="219" t="s">
        <v>1626</v>
      </c>
    </row>
    <row r="439" s="2" customFormat="1">
      <c r="A439" s="40"/>
      <c r="B439" s="41"/>
      <c r="C439" s="42"/>
      <c r="D439" s="221" t="s">
        <v>215</v>
      </c>
      <c r="E439" s="42"/>
      <c r="F439" s="222" t="s">
        <v>1623</v>
      </c>
      <c r="G439" s="42"/>
      <c r="H439" s="42"/>
      <c r="I439" s="223"/>
      <c r="J439" s="42"/>
      <c r="K439" s="42"/>
      <c r="L439" s="46"/>
      <c r="M439" s="224"/>
      <c r="N439" s="225"/>
      <c r="O439" s="86"/>
      <c r="P439" s="86"/>
      <c r="Q439" s="86"/>
      <c r="R439" s="86"/>
      <c r="S439" s="86"/>
      <c r="T439" s="87"/>
      <c r="U439" s="40"/>
      <c r="V439" s="40"/>
      <c r="W439" s="40"/>
      <c r="X439" s="40"/>
      <c r="Y439" s="40"/>
      <c r="Z439" s="40"/>
      <c r="AA439" s="40"/>
      <c r="AB439" s="40"/>
      <c r="AC439" s="40"/>
      <c r="AD439" s="40"/>
      <c r="AE439" s="40"/>
      <c r="AT439" s="19" t="s">
        <v>215</v>
      </c>
      <c r="AU439" s="19" t="s">
        <v>84</v>
      </c>
    </row>
    <row r="440" s="13" customFormat="1">
      <c r="A440" s="13"/>
      <c r="B440" s="239"/>
      <c r="C440" s="240"/>
      <c r="D440" s="221" t="s">
        <v>293</v>
      </c>
      <c r="E440" s="241" t="s">
        <v>19</v>
      </c>
      <c r="F440" s="242" t="s">
        <v>1627</v>
      </c>
      <c r="G440" s="240"/>
      <c r="H440" s="243">
        <v>197.09</v>
      </c>
      <c r="I440" s="244"/>
      <c r="J440" s="240"/>
      <c r="K440" s="240"/>
      <c r="L440" s="245"/>
      <c r="M440" s="246"/>
      <c r="N440" s="247"/>
      <c r="O440" s="247"/>
      <c r="P440" s="247"/>
      <c r="Q440" s="247"/>
      <c r="R440" s="247"/>
      <c r="S440" s="247"/>
      <c r="T440" s="248"/>
      <c r="U440" s="13"/>
      <c r="V440" s="13"/>
      <c r="W440" s="13"/>
      <c r="X440" s="13"/>
      <c r="Y440" s="13"/>
      <c r="Z440" s="13"/>
      <c r="AA440" s="13"/>
      <c r="AB440" s="13"/>
      <c r="AC440" s="13"/>
      <c r="AD440" s="13"/>
      <c r="AE440" s="13"/>
      <c r="AT440" s="249" t="s">
        <v>293</v>
      </c>
      <c r="AU440" s="249" t="s">
        <v>84</v>
      </c>
      <c r="AV440" s="13" t="s">
        <v>84</v>
      </c>
      <c r="AW440" s="13" t="s">
        <v>37</v>
      </c>
      <c r="AX440" s="13" t="s">
        <v>82</v>
      </c>
      <c r="AY440" s="249" t="s">
        <v>207</v>
      </c>
    </row>
    <row r="441" s="2" customFormat="1" ht="24.15" customHeight="1">
      <c r="A441" s="40"/>
      <c r="B441" s="41"/>
      <c r="C441" s="208" t="s">
        <v>903</v>
      </c>
      <c r="D441" s="208" t="s">
        <v>208</v>
      </c>
      <c r="E441" s="209" t="s">
        <v>1628</v>
      </c>
      <c r="F441" s="210" t="s">
        <v>1629</v>
      </c>
      <c r="G441" s="211" t="s">
        <v>281</v>
      </c>
      <c r="H441" s="212">
        <v>521.37</v>
      </c>
      <c r="I441" s="213"/>
      <c r="J441" s="214">
        <f>ROUND(I441*H441,2)</f>
        <v>0</v>
      </c>
      <c r="K441" s="210" t="s">
        <v>212</v>
      </c>
      <c r="L441" s="46"/>
      <c r="M441" s="215" t="s">
        <v>19</v>
      </c>
      <c r="N441" s="216" t="s">
        <v>46</v>
      </c>
      <c r="O441" s="86"/>
      <c r="P441" s="217">
        <f>O441*H441</f>
        <v>0</v>
      </c>
      <c r="Q441" s="217">
        <v>0.010200000000000001</v>
      </c>
      <c r="R441" s="217">
        <f>Q441*H441</f>
        <v>5.3179740000000004</v>
      </c>
      <c r="S441" s="217">
        <v>0</v>
      </c>
      <c r="T441" s="218">
        <f>S441*H441</f>
        <v>0</v>
      </c>
      <c r="U441" s="40"/>
      <c r="V441" s="40"/>
      <c r="W441" s="40"/>
      <c r="X441" s="40"/>
      <c r="Y441" s="40"/>
      <c r="Z441" s="40"/>
      <c r="AA441" s="40"/>
      <c r="AB441" s="40"/>
      <c r="AC441" s="40"/>
      <c r="AD441" s="40"/>
      <c r="AE441" s="40"/>
      <c r="AR441" s="219" t="s">
        <v>225</v>
      </c>
      <c r="AT441" s="219" t="s">
        <v>208</v>
      </c>
      <c r="AU441" s="219" t="s">
        <v>84</v>
      </c>
      <c r="AY441" s="19" t="s">
        <v>207</v>
      </c>
      <c r="BE441" s="220">
        <f>IF(N441="základní",J441,0)</f>
        <v>0</v>
      </c>
      <c r="BF441" s="220">
        <f>IF(N441="snížená",J441,0)</f>
        <v>0</v>
      </c>
      <c r="BG441" s="220">
        <f>IF(N441="zákl. přenesená",J441,0)</f>
        <v>0</v>
      </c>
      <c r="BH441" s="220">
        <f>IF(N441="sníž. přenesená",J441,0)</f>
        <v>0</v>
      </c>
      <c r="BI441" s="220">
        <f>IF(N441="nulová",J441,0)</f>
        <v>0</v>
      </c>
      <c r="BJ441" s="19" t="s">
        <v>82</v>
      </c>
      <c r="BK441" s="220">
        <f>ROUND(I441*H441,2)</f>
        <v>0</v>
      </c>
      <c r="BL441" s="19" t="s">
        <v>225</v>
      </c>
      <c r="BM441" s="219" t="s">
        <v>1630</v>
      </c>
    </row>
    <row r="442" s="2" customFormat="1">
      <c r="A442" s="40"/>
      <c r="B442" s="41"/>
      <c r="C442" s="42"/>
      <c r="D442" s="221" t="s">
        <v>215</v>
      </c>
      <c r="E442" s="42"/>
      <c r="F442" s="222" t="s">
        <v>1623</v>
      </c>
      <c r="G442" s="42"/>
      <c r="H442" s="42"/>
      <c r="I442" s="223"/>
      <c r="J442" s="42"/>
      <c r="K442" s="42"/>
      <c r="L442" s="46"/>
      <c r="M442" s="224"/>
      <c r="N442" s="225"/>
      <c r="O442" s="86"/>
      <c r="P442" s="86"/>
      <c r="Q442" s="86"/>
      <c r="R442" s="86"/>
      <c r="S442" s="86"/>
      <c r="T442" s="87"/>
      <c r="U442" s="40"/>
      <c r="V442" s="40"/>
      <c r="W442" s="40"/>
      <c r="X442" s="40"/>
      <c r="Y442" s="40"/>
      <c r="Z442" s="40"/>
      <c r="AA442" s="40"/>
      <c r="AB442" s="40"/>
      <c r="AC442" s="40"/>
      <c r="AD442" s="40"/>
      <c r="AE442" s="40"/>
      <c r="AT442" s="19" t="s">
        <v>215</v>
      </c>
      <c r="AU442" s="19" t="s">
        <v>84</v>
      </c>
    </row>
    <row r="443" s="14" customFormat="1">
      <c r="A443" s="14"/>
      <c r="B443" s="250"/>
      <c r="C443" s="251"/>
      <c r="D443" s="221" t="s">
        <v>293</v>
      </c>
      <c r="E443" s="252" t="s">
        <v>19</v>
      </c>
      <c r="F443" s="253" t="s">
        <v>1631</v>
      </c>
      <c r="G443" s="251"/>
      <c r="H443" s="252" t="s">
        <v>19</v>
      </c>
      <c r="I443" s="254"/>
      <c r="J443" s="251"/>
      <c r="K443" s="251"/>
      <c r="L443" s="255"/>
      <c r="M443" s="256"/>
      <c r="N443" s="257"/>
      <c r="O443" s="257"/>
      <c r="P443" s="257"/>
      <c r="Q443" s="257"/>
      <c r="R443" s="257"/>
      <c r="S443" s="257"/>
      <c r="T443" s="258"/>
      <c r="U443" s="14"/>
      <c r="V443" s="14"/>
      <c r="W443" s="14"/>
      <c r="X443" s="14"/>
      <c r="Y443" s="14"/>
      <c r="Z443" s="14"/>
      <c r="AA443" s="14"/>
      <c r="AB443" s="14"/>
      <c r="AC443" s="14"/>
      <c r="AD443" s="14"/>
      <c r="AE443" s="14"/>
      <c r="AT443" s="259" t="s">
        <v>293</v>
      </c>
      <c r="AU443" s="259" t="s">
        <v>84</v>
      </c>
      <c r="AV443" s="14" t="s">
        <v>82</v>
      </c>
      <c r="AW443" s="14" t="s">
        <v>37</v>
      </c>
      <c r="AX443" s="14" t="s">
        <v>75</v>
      </c>
      <c r="AY443" s="259" t="s">
        <v>207</v>
      </c>
    </row>
    <row r="444" s="13" customFormat="1">
      <c r="A444" s="13"/>
      <c r="B444" s="239"/>
      <c r="C444" s="240"/>
      <c r="D444" s="221" t="s">
        <v>293</v>
      </c>
      <c r="E444" s="241" t="s">
        <v>19</v>
      </c>
      <c r="F444" s="242" t="s">
        <v>1632</v>
      </c>
      <c r="G444" s="240"/>
      <c r="H444" s="243">
        <v>521.37</v>
      </c>
      <c r="I444" s="244"/>
      <c r="J444" s="240"/>
      <c r="K444" s="240"/>
      <c r="L444" s="245"/>
      <c r="M444" s="246"/>
      <c r="N444" s="247"/>
      <c r="O444" s="247"/>
      <c r="P444" s="247"/>
      <c r="Q444" s="247"/>
      <c r="R444" s="247"/>
      <c r="S444" s="247"/>
      <c r="T444" s="248"/>
      <c r="U444" s="13"/>
      <c r="V444" s="13"/>
      <c r="W444" s="13"/>
      <c r="X444" s="13"/>
      <c r="Y444" s="13"/>
      <c r="Z444" s="13"/>
      <c r="AA444" s="13"/>
      <c r="AB444" s="13"/>
      <c r="AC444" s="13"/>
      <c r="AD444" s="13"/>
      <c r="AE444" s="13"/>
      <c r="AT444" s="249" t="s">
        <v>293</v>
      </c>
      <c r="AU444" s="249" t="s">
        <v>84</v>
      </c>
      <c r="AV444" s="13" t="s">
        <v>84</v>
      </c>
      <c r="AW444" s="13" t="s">
        <v>37</v>
      </c>
      <c r="AX444" s="13" t="s">
        <v>82</v>
      </c>
      <c r="AY444" s="249" t="s">
        <v>207</v>
      </c>
    </row>
    <row r="445" s="2" customFormat="1" ht="14.4" customHeight="1">
      <c r="A445" s="40"/>
      <c r="B445" s="41"/>
      <c r="C445" s="208" t="s">
        <v>908</v>
      </c>
      <c r="D445" s="208" t="s">
        <v>208</v>
      </c>
      <c r="E445" s="209" t="s">
        <v>1633</v>
      </c>
      <c r="F445" s="210" t="s">
        <v>1634</v>
      </c>
      <c r="G445" s="211" t="s">
        <v>281</v>
      </c>
      <c r="H445" s="212">
        <v>219.47</v>
      </c>
      <c r="I445" s="213"/>
      <c r="J445" s="214">
        <f>ROUND(I445*H445,2)</f>
        <v>0</v>
      </c>
      <c r="K445" s="210" t="s">
        <v>19</v>
      </c>
      <c r="L445" s="46"/>
      <c r="M445" s="215" t="s">
        <v>19</v>
      </c>
      <c r="N445" s="216" t="s">
        <v>46</v>
      </c>
      <c r="O445" s="86"/>
      <c r="P445" s="217">
        <f>O445*H445</f>
        <v>0</v>
      </c>
      <c r="Q445" s="217">
        <v>0.010200000000000001</v>
      </c>
      <c r="R445" s="217">
        <f>Q445*H445</f>
        <v>2.238594</v>
      </c>
      <c r="S445" s="217">
        <v>0</v>
      </c>
      <c r="T445" s="218">
        <f>S445*H445</f>
        <v>0</v>
      </c>
      <c r="U445" s="40"/>
      <c r="V445" s="40"/>
      <c r="W445" s="40"/>
      <c r="X445" s="40"/>
      <c r="Y445" s="40"/>
      <c r="Z445" s="40"/>
      <c r="AA445" s="40"/>
      <c r="AB445" s="40"/>
      <c r="AC445" s="40"/>
      <c r="AD445" s="40"/>
      <c r="AE445" s="40"/>
      <c r="AR445" s="219" t="s">
        <v>225</v>
      </c>
      <c r="AT445" s="219" t="s">
        <v>208</v>
      </c>
      <c r="AU445" s="219" t="s">
        <v>84</v>
      </c>
      <c r="AY445" s="19" t="s">
        <v>207</v>
      </c>
      <c r="BE445" s="220">
        <f>IF(N445="základní",J445,0)</f>
        <v>0</v>
      </c>
      <c r="BF445" s="220">
        <f>IF(N445="snížená",J445,0)</f>
        <v>0</v>
      </c>
      <c r="BG445" s="220">
        <f>IF(N445="zákl. přenesená",J445,0)</f>
        <v>0</v>
      </c>
      <c r="BH445" s="220">
        <f>IF(N445="sníž. přenesená",J445,0)</f>
        <v>0</v>
      </c>
      <c r="BI445" s="220">
        <f>IF(N445="nulová",J445,0)</f>
        <v>0</v>
      </c>
      <c r="BJ445" s="19" t="s">
        <v>82</v>
      </c>
      <c r="BK445" s="220">
        <f>ROUND(I445*H445,2)</f>
        <v>0</v>
      </c>
      <c r="BL445" s="19" t="s">
        <v>225</v>
      </c>
      <c r="BM445" s="219" t="s">
        <v>1635</v>
      </c>
    </row>
    <row r="446" s="13" customFormat="1">
      <c r="A446" s="13"/>
      <c r="B446" s="239"/>
      <c r="C446" s="240"/>
      <c r="D446" s="221" t="s">
        <v>293</v>
      </c>
      <c r="E446" s="241" t="s">
        <v>19</v>
      </c>
      <c r="F446" s="242" t="s">
        <v>1244</v>
      </c>
      <c r="G446" s="240"/>
      <c r="H446" s="243">
        <v>219.47</v>
      </c>
      <c r="I446" s="244"/>
      <c r="J446" s="240"/>
      <c r="K446" s="240"/>
      <c r="L446" s="245"/>
      <c r="M446" s="246"/>
      <c r="N446" s="247"/>
      <c r="O446" s="247"/>
      <c r="P446" s="247"/>
      <c r="Q446" s="247"/>
      <c r="R446" s="247"/>
      <c r="S446" s="247"/>
      <c r="T446" s="248"/>
      <c r="U446" s="13"/>
      <c r="V446" s="13"/>
      <c r="W446" s="13"/>
      <c r="X446" s="13"/>
      <c r="Y446" s="13"/>
      <c r="Z446" s="13"/>
      <c r="AA446" s="13"/>
      <c r="AB446" s="13"/>
      <c r="AC446" s="13"/>
      <c r="AD446" s="13"/>
      <c r="AE446" s="13"/>
      <c r="AT446" s="249" t="s">
        <v>293</v>
      </c>
      <c r="AU446" s="249" t="s">
        <v>84</v>
      </c>
      <c r="AV446" s="13" t="s">
        <v>84</v>
      </c>
      <c r="AW446" s="13" t="s">
        <v>37</v>
      </c>
      <c r="AX446" s="13" t="s">
        <v>82</v>
      </c>
      <c r="AY446" s="249" t="s">
        <v>207</v>
      </c>
    </row>
    <row r="447" s="2" customFormat="1" ht="14.4" customHeight="1">
      <c r="A447" s="40"/>
      <c r="B447" s="41"/>
      <c r="C447" s="208" t="s">
        <v>912</v>
      </c>
      <c r="D447" s="208" t="s">
        <v>208</v>
      </c>
      <c r="E447" s="209" t="s">
        <v>1636</v>
      </c>
      <c r="F447" s="210" t="s">
        <v>1637</v>
      </c>
      <c r="G447" s="211" t="s">
        <v>281</v>
      </c>
      <c r="H447" s="212">
        <v>23.300000000000001</v>
      </c>
      <c r="I447" s="213"/>
      <c r="J447" s="214">
        <f>ROUND(I447*H447,2)</f>
        <v>0</v>
      </c>
      <c r="K447" s="210" t="s">
        <v>212</v>
      </c>
      <c r="L447" s="46"/>
      <c r="M447" s="215" t="s">
        <v>19</v>
      </c>
      <c r="N447" s="216" t="s">
        <v>46</v>
      </c>
      <c r="O447" s="86"/>
      <c r="P447" s="217">
        <f>O447*H447</f>
        <v>0</v>
      </c>
      <c r="Q447" s="217">
        <v>0.030599999999999999</v>
      </c>
      <c r="R447" s="217">
        <f>Q447*H447</f>
        <v>0.71297999999999995</v>
      </c>
      <c r="S447" s="217">
        <v>0</v>
      </c>
      <c r="T447" s="218">
        <f>S447*H447</f>
        <v>0</v>
      </c>
      <c r="U447" s="40"/>
      <c r="V447" s="40"/>
      <c r="W447" s="40"/>
      <c r="X447" s="40"/>
      <c r="Y447" s="40"/>
      <c r="Z447" s="40"/>
      <c r="AA447" s="40"/>
      <c r="AB447" s="40"/>
      <c r="AC447" s="40"/>
      <c r="AD447" s="40"/>
      <c r="AE447" s="40"/>
      <c r="AR447" s="219" t="s">
        <v>225</v>
      </c>
      <c r="AT447" s="219" t="s">
        <v>208</v>
      </c>
      <c r="AU447" s="219" t="s">
        <v>84</v>
      </c>
      <c r="AY447" s="19" t="s">
        <v>207</v>
      </c>
      <c r="BE447" s="220">
        <f>IF(N447="základní",J447,0)</f>
        <v>0</v>
      </c>
      <c r="BF447" s="220">
        <f>IF(N447="snížená",J447,0)</f>
        <v>0</v>
      </c>
      <c r="BG447" s="220">
        <f>IF(N447="zákl. přenesená",J447,0)</f>
        <v>0</v>
      </c>
      <c r="BH447" s="220">
        <f>IF(N447="sníž. přenesená",J447,0)</f>
        <v>0</v>
      </c>
      <c r="BI447" s="220">
        <f>IF(N447="nulová",J447,0)</f>
        <v>0</v>
      </c>
      <c r="BJ447" s="19" t="s">
        <v>82</v>
      </c>
      <c r="BK447" s="220">
        <f>ROUND(I447*H447,2)</f>
        <v>0</v>
      </c>
      <c r="BL447" s="19" t="s">
        <v>225</v>
      </c>
      <c r="BM447" s="219" t="s">
        <v>1638</v>
      </c>
    </row>
    <row r="448" s="14" customFormat="1">
      <c r="A448" s="14"/>
      <c r="B448" s="250"/>
      <c r="C448" s="251"/>
      <c r="D448" s="221" t="s">
        <v>293</v>
      </c>
      <c r="E448" s="252" t="s">
        <v>19</v>
      </c>
      <c r="F448" s="253" t="s">
        <v>1639</v>
      </c>
      <c r="G448" s="251"/>
      <c r="H448" s="252" t="s">
        <v>19</v>
      </c>
      <c r="I448" s="254"/>
      <c r="J448" s="251"/>
      <c r="K448" s="251"/>
      <c r="L448" s="255"/>
      <c r="M448" s="256"/>
      <c r="N448" s="257"/>
      <c r="O448" s="257"/>
      <c r="P448" s="257"/>
      <c r="Q448" s="257"/>
      <c r="R448" s="257"/>
      <c r="S448" s="257"/>
      <c r="T448" s="258"/>
      <c r="U448" s="14"/>
      <c r="V448" s="14"/>
      <c r="W448" s="14"/>
      <c r="X448" s="14"/>
      <c r="Y448" s="14"/>
      <c r="Z448" s="14"/>
      <c r="AA448" s="14"/>
      <c r="AB448" s="14"/>
      <c r="AC448" s="14"/>
      <c r="AD448" s="14"/>
      <c r="AE448" s="14"/>
      <c r="AT448" s="259" t="s">
        <v>293</v>
      </c>
      <c r="AU448" s="259" t="s">
        <v>84</v>
      </c>
      <c r="AV448" s="14" t="s">
        <v>82</v>
      </c>
      <c r="AW448" s="14" t="s">
        <v>37</v>
      </c>
      <c r="AX448" s="14" t="s">
        <v>75</v>
      </c>
      <c r="AY448" s="259" t="s">
        <v>207</v>
      </c>
    </row>
    <row r="449" s="13" customFormat="1">
      <c r="A449" s="13"/>
      <c r="B449" s="239"/>
      <c r="C449" s="240"/>
      <c r="D449" s="221" t="s">
        <v>293</v>
      </c>
      <c r="E449" s="241" t="s">
        <v>19</v>
      </c>
      <c r="F449" s="242" t="s">
        <v>1250</v>
      </c>
      <c r="G449" s="240"/>
      <c r="H449" s="243">
        <v>23.300000000000001</v>
      </c>
      <c r="I449" s="244"/>
      <c r="J449" s="240"/>
      <c r="K449" s="240"/>
      <c r="L449" s="245"/>
      <c r="M449" s="246"/>
      <c r="N449" s="247"/>
      <c r="O449" s="247"/>
      <c r="P449" s="247"/>
      <c r="Q449" s="247"/>
      <c r="R449" s="247"/>
      <c r="S449" s="247"/>
      <c r="T449" s="248"/>
      <c r="U449" s="13"/>
      <c r="V449" s="13"/>
      <c r="W449" s="13"/>
      <c r="X449" s="13"/>
      <c r="Y449" s="13"/>
      <c r="Z449" s="13"/>
      <c r="AA449" s="13"/>
      <c r="AB449" s="13"/>
      <c r="AC449" s="13"/>
      <c r="AD449" s="13"/>
      <c r="AE449" s="13"/>
      <c r="AT449" s="249" t="s">
        <v>293</v>
      </c>
      <c r="AU449" s="249" t="s">
        <v>84</v>
      </c>
      <c r="AV449" s="13" t="s">
        <v>84</v>
      </c>
      <c r="AW449" s="13" t="s">
        <v>37</v>
      </c>
      <c r="AX449" s="13" t="s">
        <v>82</v>
      </c>
      <c r="AY449" s="249" t="s">
        <v>207</v>
      </c>
    </row>
    <row r="450" s="2" customFormat="1" ht="14.4" customHeight="1">
      <c r="A450" s="40"/>
      <c r="B450" s="41"/>
      <c r="C450" s="208" t="s">
        <v>922</v>
      </c>
      <c r="D450" s="208" t="s">
        <v>208</v>
      </c>
      <c r="E450" s="209" t="s">
        <v>1640</v>
      </c>
      <c r="F450" s="210" t="s">
        <v>1641</v>
      </c>
      <c r="G450" s="211" t="s">
        <v>281</v>
      </c>
      <c r="H450" s="212">
        <v>194.47999999999999</v>
      </c>
      <c r="I450" s="213"/>
      <c r="J450" s="214">
        <f>ROUND(I450*H450,2)</f>
        <v>0</v>
      </c>
      <c r="K450" s="210" t="s">
        <v>212</v>
      </c>
      <c r="L450" s="46"/>
      <c r="M450" s="215" t="s">
        <v>19</v>
      </c>
      <c r="N450" s="216" t="s">
        <v>46</v>
      </c>
      <c r="O450" s="86"/>
      <c r="P450" s="217">
        <f>O450*H450</f>
        <v>0</v>
      </c>
      <c r="Q450" s="217">
        <v>0.087999999999999995</v>
      </c>
      <c r="R450" s="217">
        <f>Q450*H450</f>
        <v>17.114239999999999</v>
      </c>
      <c r="S450" s="217">
        <v>0</v>
      </c>
      <c r="T450" s="218">
        <f>S450*H450</f>
        <v>0</v>
      </c>
      <c r="U450" s="40"/>
      <c r="V450" s="40"/>
      <c r="W450" s="40"/>
      <c r="X450" s="40"/>
      <c r="Y450" s="40"/>
      <c r="Z450" s="40"/>
      <c r="AA450" s="40"/>
      <c r="AB450" s="40"/>
      <c r="AC450" s="40"/>
      <c r="AD450" s="40"/>
      <c r="AE450" s="40"/>
      <c r="AR450" s="219" t="s">
        <v>225</v>
      </c>
      <c r="AT450" s="219" t="s">
        <v>208</v>
      </c>
      <c r="AU450" s="219" t="s">
        <v>84</v>
      </c>
      <c r="AY450" s="19" t="s">
        <v>207</v>
      </c>
      <c r="BE450" s="220">
        <f>IF(N450="základní",J450,0)</f>
        <v>0</v>
      </c>
      <c r="BF450" s="220">
        <f>IF(N450="snížená",J450,0)</f>
        <v>0</v>
      </c>
      <c r="BG450" s="220">
        <f>IF(N450="zákl. přenesená",J450,0)</f>
        <v>0</v>
      </c>
      <c r="BH450" s="220">
        <f>IF(N450="sníž. přenesená",J450,0)</f>
        <v>0</v>
      </c>
      <c r="BI450" s="220">
        <f>IF(N450="nulová",J450,0)</f>
        <v>0</v>
      </c>
      <c r="BJ450" s="19" t="s">
        <v>82</v>
      </c>
      <c r="BK450" s="220">
        <f>ROUND(I450*H450,2)</f>
        <v>0</v>
      </c>
      <c r="BL450" s="19" t="s">
        <v>225</v>
      </c>
      <c r="BM450" s="219" t="s">
        <v>1642</v>
      </c>
    </row>
    <row r="451" s="13" customFormat="1">
      <c r="A451" s="13"/>
      <c r="B451" s="239"/>
      <c r="C451" s="240"/>
      <c r="D451" s="221" t="s">
        <v>293</v>
      </c>
      <c r="E451" s="241" t="s">
        <v>19</v>
      </c>
      <c r="F451" s="242" t="s">
        <v>1643</v>
      </c>
      <c r="G451" s="240"/>
      <c r="H451" s="243">
        <v>194.47999999999999</v>
      </c>
      <c r="I451" s="244"/>
      <c r="J451" s="240"/>
      <c r="K451" s="240"/>
      <c r="L451" s="245"/>
      <c r="M451" s="246"/>
      <c r="N451" s="247"/>
      <c r="O451" s="247"/>
      <c r="P451" s="247"/>
      <c r="Q451" s="247"/>
      <c r="R451" s="247"/>
      <c r="S451" s="247"/>
      <c r="T451" s="248"/>
      <c r="U451" s="13"/>
      <c r="V451" s="13"/>
      <c r="W451" s="13"/>
      <c r="X451" s="13"/>
      <c r="Y451" s="13"/>
      <c r="Z451" s="13"/>
      <c r="AA451" s="13"/>
      <c r="AB451" s="13"/>
      <c r="AC451" s="13"/>
      <c r="AD451" s="13"/>
      <c r="AE451" s="13"/>
      <c r="AT451" s="249" t="s">
        <v>293</v>
      </c>
      <c r="AU451" s="249" t="s">
        <v>84</v>
      </c>
      <c r="AV451" s="13" t="s">
        <v>84</v>
      </c>
      <c r="AW451" s="13" t="s">
        <v>37</v>
      </c>
      <c r="AX451" s="13" t="s">
        <v>82</v>
      </c>
      <c r="AY451" s="249" t="s">
        <v>207</v>
      </c>
    </row>
    <row r="452" s="2" customFormat="1" ht="14.4" customHeight="1">
      <c r="A452" s="40"/>
      <c r="B452" s="41"/>
      <c r="C452" s="208" t="s">
        <v>927</v>
      </c>
      <c r="D452" s="208" t="s">
        <v>208</v>
      </c>
      <c r="E452" s="209" t="s">
        <v>1644</v>
      </c>
      <c r="F452" s="210" t="s">
        <v>1645</v>
      </c>
      <c r="G452" s="211" t="s">
        <v>281</v>
      </c>
      <c r="H452" s="212">
        <v>112.59</v>
      </c>
      <c r="I452" s="213"/>
      <c r="J452" s="214">
        <f>ROUND(I452*H452,2)</f>
        <v>0</v>
      </c>
      <c r="K452" s="210" t="s">
        <v>212</v>
      </c>
      <c r="L452" s="46"/>
      <c r="M452" s="215" t="s">
        <v>19</v>
      </c>
      <c r="N452" s="216" t="s">
        <v>46</v>
      </c>
      <c r="O452" s="86"/>
      <c r="P452" s="217">
        <f>O452*H452</f>
        <v>0</v>
      </c>
      <c r="Q452" s="217">
        <v>0.099000000000000005</v>
      </c>
      <c r="R452" s="217">
        <f>Q452*H452</f>
        <v>11.146410000000001</v>
      </c>
      <c r="S452" s="217">
        <v>0</v>
      </c>
      <c r="T452" s="218">
        <f>S452*H452</f>
        <v>0</v>
      </c>
      <c r="U452" s="40"/>
      <c r="V452" s="40"/>
      <c r="W452" s="40"/>
      <c r="X452" s="40"/>
      <c r="Y452" s="40"/>
      <c r="Z452" s="40"/>
      <c r="AA452" s="40"/>
      <c r="AB452" s="40"/>
      <c r="AC452" s="40"/>
      <c r="AD452" s="40"/>
      <c r="AE452" s="40"/>
      <c r="AR452" s="219" t="s">
        <v>225</v>
      </c>
      <c r="AT452" s="219" t="s">
        <v>208</v>
      </c>
      <c r="AU452" s="219" t="s">
        <v>84</v>
      </c>
      <c r="AY452" s="19" t="s">
        <v>207</v>
      </c>
      <c r="BE452" s="220">
        <f>IF(N452="základní",J452,0)</f>
        <v>0</v>
      </c>
      <c r="BF452" s="220">
        <f>IF(N452="snížená",J452,0)</f>
        <v>0</v>
      </c>
      <c r="BG452" s="220">
        <f>IF(N452="zákl. přenesená",J452,0)</f>
        <v>0</v>
      </c>
      <c r="BH452" s="220">
        <f>IF(N452="sníž. přenesená",J452,0)</f>
        <v>0</v>
      </c>
      <c r="BI452" s="220">
        <f>IF(N452="nulová",J452,0)</f>
        <v>0</v>
      </c>
      <c r="BJ452" s="19" t="s">
        <v>82</v>
      </c>
      <c r="BK452" s="220">
        <f>ROUND(I452*H452,2)</f>
        <v>0</v>
      </c>
      <c r="BL452" s="19" t="s">
        <v>225</v>
      </c>
      <c r="BM452" s="219" t="s">
        <v>1646</v>
      </c>
    </row>
    <row r="453" s="13" customFormat="1">
      <c r="A453" s="13"/>
      <c r="B453" s="239"/>
      <c r="C453" s="240"/>
      <c r="D453" s="221" t="s">
        <v>293</v>
      </c>
      <c r="E453" s="241" t="s">
        <v>19</v>
      </c>
      <c r="F453" s="242" t="s">
        <v>1647</v>
      </c>
      <c r="G453" s="240"/>
      <c r="H453" s="243">
        <v>112.59</v>
      </c>
      <c r="I453" s="244"/>
      <c r="J453" s="240"/>
      <c r="K453" s="240"/>
      <c r="L453" s="245"/>
      <c r="M453" s="246"/>
      <c r="N453" s="247"/>
      <c r="O453" s="247"/>
      <c r="P453" s="247"/>
      <c r="Q453" s="247"/>
      <c r="R453" s="247"/>
      <c r="S453" s="247"/>
      <c r="T453" s="248"/>
      <c r="U453" s="13"/>
      <c r="V453" s="13"/>
      <c r="W453" s="13"/>
      <c r="X453" s="13"/>
      <c r="Y453" s="13"/>
      <c r="Z453" s="13"/>
      <c r="AA453" s="13"/>
      <c r="AB453" s="13"/>
      <c r="AC453" s="13"/>
      <c r="AD453" s="13"/>
      <c r="AE453" s="13"/>
      <c r="AT453" s="249" t="s">
        <v>293</v>
      </c>
      <c r="AU453" s="249" t="s">
        <v>84</v>
      </c>
      <c r="AV453" s="13" t="s">
        <v>84</v>
      </c>
      <c r="AW453" s="13" t="s">
        <v>37</v>
      </c>
      <c r="AX453" s="13" t="s">
        <v>82</v>
      </c>
      <c r="AY453" s="249" t="s">
        <v>207</v>
      </c>
    </row>
    <row r="454" s="2" customFormat="1" ht="14.4" customHeight="1">
      <c r="A454" s="40"/>
      <c r="B454" s="41"/>
      <c r="C454" s="208" t="s">
        <v>932</v>
      </c>
      <c r="D454" s="208" t="s">
        <v>208</v>
      </c>
      <c r="E454" s="209" t="s">
        <v>1648</v>
      </c>
      <c r="F454" s="210" t="s">
        <v>1649</v>
      </c>
      <c r="G454" s="211" t="s">
        <v>281</v>
      </c>
      <c r="H454" s="212">
        <v>438.94</v>
      </c>
      <c r="I454" s="213"/>
      <c r="J454" s="214">
        <f>ROUND(I454*H454,2)</f>
        <v>0</v>
      </c>
      <c r="K454" s="210" t="s">
        <v>212</v>
      </c>
      <c r="L454" s="46"/>
      <c r="M454" s="215" t="s">
        <v>19</v>
      </c>
      <c r="N454" s="216" t="s">
        <v>46</v>
      </c>
      <c r="O454" s="86"/>
      <c r="P454" s="217">
        <f>O454*H454</f>
        <v>0</v>
      </c>
      <c r="Q454" s="217">
        <v>0.0044999999999999997</v>
      </c>
      <c r="R454" s="217">
        <f>Q454*H454</f>
        <v>1.9752299999999998</v>
      </c>
      <c r="S454" s="217">
        <v>0</v>
      </c>
      <c r="T454" s="218">
        <f>S454*H454</f>
        <v>0</v>
      </c>
      <c r="U454" s="40"/>
      <c r="V454" s="40"/>
      <c r="W454" s="40"/>
      <c r="X454" s="40"/>
      <c r="Y454" s="40"/>
      <c r="Z454" s="40"/>
      <c r="AA454" s="40"/>
      <c r="AB454" s="40"/>
      <c r="AC454" s="40"/>
      <c r="AD454" s="40"/>
      <c r="AE454" s="40"/>
      <c r="AR454" s="219" t="s">
        <v>225</v>
      </c>
      <c r="AT454" s="219" t="s">
        <v>208</v>
      </c>
      <c r="AU454" s="219" t="s">
        <v>84</v>
      </c>
      <c r="AY454" s="19" t="s">
        <v>207</v>
      </c>
      <c r="BE454" s="220">
        <f>IF(N454="základní",J454,0)</f>
        <v>0</v>
      </c>
      <c r="BF454" s="220">
        <f>IF(N454="snížená",J454,0)</f>
        <v>0</v>
      </c>
      <c r="BG454" s="220">
        <f>IF(N454="zákl. přenesená",J454,0)</f>
        <v>0</v>
      </c>
      <c r="BH454" s="220">
        <f>IF(N454="sníž. přenesená",J454,0)</f>
        <v>0</v>
      </c>
      <c r="BI454" s="220">
        <f>IF(N454="nulová",J454,0)</f>
        <v>0</v>
      </c>
      <c r="BJ454" s="19" t="s">
        <v>82</v>
      </c>
      <c r="BK454" s="220">
        <f>ROUND(I454*H454,2)</f>
        <v>0</v>
      </c>
      <c r="BL454" s="19" t="s">
        <v>225</v>
      </c>
      <c r="BM454" s="219" t="s">
        <v>1650</v>
      </c>
    </row>
    <row r="455" s="14" customFormat="1">
      <c r="A455" s="14"/>
      <c r="B455" s="250"/>
      <c r="C455" s="251"/>
      <c r="D455" s="221" t="s">
        <v>293</v>
      </c>
      <c r="E455" s="252" t="s">
        <v>19</v>
      </c>
      <c r="F455" s="253" t="s">
        <v>1651</v>
      </c>
      <c r="G455" s="251"/>
      <c r="H455" s="252" t="s">
        <v>19</v>
      </c>
      <c r="I455" s="254"/>
      <c r="J455" s="251"/>
      <c r="K455" s="251"/>
      <c r="L455" s="255"/>
      <c r="M455" s="256"/>
      <c r="N455" s="257"/>
      <c r="O455" s="257"/>
      <c r="P455" s="257"/>
      <c r="Q455" s="257"/>
      <c r="R455" s="257"/>
      <c r="S455" s="257"/>
      <c r="T455" s="258"/>
      <c r="U455" s="14"/>
      <c r="V455" s="14"/>
      <c r="W455" s="14"/>
      <c r="X455" s="14"/>
      <c r="Y455" s="14"/>
      <c r="Z455" s="14"/>
      <c r="AA455" s="14"/>
      <c r="AB455" s="14"/>
      <c r="AC455" s="14"/>
      <c r="AD455" s="14"/>
      <c r="AE455" s="14"/>
      <c r="AT455" s="259" t="s">
        <v>293</v>
      </c>
      <c r="AU455" s="259" t="s">
        <v>84</v>
      </c>
      <c r="AV455" s="14" t="s">
        <v>82</v>
      </c>
      <c r="AW455" s="14" t="s">
        <v>37</v>
      </c>
      <c r="AX455" s="14" t="s">
        <v>75</v>
      </c>
      <c r="AY455" s="259" t="s">
        <v>207</v>
      </c>
    </row>
    <row r="456" s="13" customFormat="1">
      <c r="A456" s="13"/>
      <c r="B456" s="239"/>
      <c r="C456" s="240"/>
      <c r="D456" s="221" t="s">
        <v>293</v>
      </c>
      <c r="E456" s="241" t="s">
        <v>19</v>
      </c>
      <c r="F456" s="242" t="s">
        <v>1652</v>
      </c>
      <c r="G456" s="240"/>
      <c r="H456" s="243">
        <v>438.94</v>
      </c>
      <c r="I456" s="244"/>
      <c r="J456" s="240"/>
      <c r="K456" s="240"/>
      <c r="L456" s="245"/>
      <c r="M456" s="246"/>
      <c r="N456" s="247"/>
      <c r="O456" s="247"/>
      <c r="P456" s="247"/>
      <c r="Q456" s="247"/>
      <c r="R456" s="247"/>
      <c r="S456" s="247"/>
      <c r="T456" s="248"/>
      <c r="U456" s="13"/>
      <c r="V456" s="13"/>
      <c r="W456" s="13"/>
      <c r="X456" s="13"/>
      <c r="Y456" s="13"/>
      <c r="Z456" s="13"/>
      <c r="AA456" s="13"/>
      <c r="AB456" s="13"/>
      <c r="AC456" s="13"/>
      <c r="AD456" s="13"/>
      <c r="AE456" s="13"/>
      <c r="AT456" s="249" t="s">
        <v>293</v>
      </c>
      <c r="AU456" s="249" t="s">
        <v>84</v>
      </c>
      <c r="AV456" s="13" t="s">
        <v>84</v>
      </c>
      <c r="AW456" s="13" t="s">
        <v>37</v>
      </c>
      <c r="AX456" s="13" t="s">
        <v>82</v>
      </c>
      <c r="AY456" s="249" t="s">
        <v>207</v>
      </c>
    </row>
    <row r="457" s="2" customFormat="1" ht="14.4" customHeight="1">
      <c r="A457" s="40"/>
      <c r="B457" s="41"/>
      <c r="C457" s="208" t="s">
        <v>934</v>
      </c>
      <c r="D457" s="208" t="s">
        <v>208</v>
      </c>
      <c r="E457" s="209" t="s">
        <v>1653</v>
      </c>
      <c r="F457" s="210" t="s">
        <v>1654</v>
      </c>
      <c r="G457" s="211" t="s">
        <v>281</v>
      </c>
      <c r="H457" s="212">
        <v>504.16000000000002</v>
      </c>
      <c r="I457" s="213"/>
      <c r="J457" s="214">
        <f>ROUND(I457*H457,2)</f>
        <v>0</v>
      </c>
      <c r="K457" s="210" t="s">
        <v>212</v>
      </c>
      <c r="L457" s="46"/>
      <c r="M457" s="215" t="s">
        <v>19</v>
      </c>
      <c r="N457" s="216" t="s">
        <v>46</v>
      </c>
      <c r="O457" s="86"/>
      <c r="P457" s="217">
        <f>O457*H457</f>
        <v>0</v>
      </c>
      <c r="Q457" s="217">
        <v>0.00012</v>
      </c>
      <c r="R457" s="217">
        <f>Q457*H457</f>
        <v>0.060499200000000003</v>
      </c>
      <c r="S457" s="217">
        <v>0</v>
      </c>
      <c r="T457" s="218">
        <f>S457*H457</f>
        <v>0</v>
      </c>
      <c r="U457" s="40"/>
      <c r="V457" s="40"/>
      <c r="W457" s="40"/>
      <c r="X457" s="40"/>
      <c r="Y457" s="40"/>
      <c r="Z457" s="40"/>
      <c r="AA457" s="40"/>
      <c r="AB457" s="40"/>
      <c r="AC457" s="40"/>
      <c r="AD457" s="40"/>
      <c r="AE457" s="40"/>
      <c r="AR457" s="219" t="s">
        <v>225</v>
      </c>
      <c r="AT457" s="219" t="s">
        <v>208</v>
      </c>
      <c r="AU457" s="219" t="s">
        <v>84</v>
      </c>
      <c r="AY457" s="19" t="s">
        <v>207</v>
      </c>
      <c r="BE457" s="220">
        <f>IF(N457="základní",J457,0)</f>
        <v>0</v>
      </c>
      <c r="BF457" s="220">
        <f>IF(N457="snížená",J457,0)</f>
        <v>0</v>
      </c>
      <c r="BG457" s="220">
        <f>IF(N457="zákl. přenesená",J457,0)</f>
        <v>0</v>
      </c>
      <c r="BH457" s="220">
        <f>IF(N457="sníž. přenesená",J457,0)</f>
        <v>0</v>
      </c>
      <c r="BI457" s="220">
        <f>IF(N457="nulová",J457,0)</f>
        <v>0</v>
      </c>
      <c r="BJ457" s="19" t="s">
        <v>82</v>
      </c>
      <c r="BK457" s="220">
        <f>ROUND(I457*H457,2)</f>
        <v>0</v>
      </c>
      <c r="BL457" s="19" t="s">
        <v>225</v>
      </c>
      <c r="BM457" s="219" t="s">
        <v>1655</v>
      </c>
    </row>
    <row r="458" s="2" customFormat="1">
      <c r="A458" s="40"/>
      <c r="B458" s="41"/>
      <c r="C458" s="42"/>
      <c r="D458" s="221" t="s">
        <v>215</v>
      </c>
      <c r="E458" s="42"/>
      <c r="F458" s="222" t="s">
        <v>1656</v>
      </c>
      <c r="G458" s="42"/>
      <c r="H458" s="42"/>
      <c r="I458" s="223"/>
      <c r="J458" s="42"/>
      <c r="K458" s="42"/>
      <c r="L458" s="46"/>
      <c r="M458" s="224"/>
      <c r="N458" s="225"/>
      <c r="O458" s="86"/>
      <c r="P458" s="86"/>
      <c r="Q458" s="86"/>
      <c r="R458" s="86"/>
      <c r="S458" s="86"/>
      <c r="T458" s="87"/>
      <c r="U458" s="40"/>
      <c r="V458" s="40"/>
      <c r="W458" s="40"/>
      <c r="X458" s="40"/>
      <c r="Y458" s="40"/>
      <c r="Z458" s="40"/>
      <c r="AA458" s="40"/>
      <c r="AB458" s="40"/>
      <c r="AC458" s="40"/>
      <c r="AD458" s="40"/>
      <c r="AE458" s="40"/>
      <c r="AT458" s="19" t="s">
        <v>215</v>
      </c>
      <c r="AU458" s="19" t="s">
        <v>84</v>
      </c>
    </row>
    <row r="459" s="13" customFormat="1">
      <c r="A459" s="13"/>
      <c r="B459" s="239"/>
      <c r="C459" s="240"/>
      <c r="D459" s="221" t="s">
        <v>293</v>
      </c>
      <c r="E459" s="241" t="s">
        <v>19</v>
      </c>
      <c r="F459" s="242" t="s">
        <v>1657</v>
      </c>
      <c r="G459" s="240"/>
      <c r="H459" s="243">
        <v>504.16000000000002</v>
      </c>
      <c r="I459" s="244"/>
      <c r="J459" s="240"/>
      <c r="K459" s="240"/>
      <c r="L459" s="245"/>
      <c r="M459" s="246"/>
      <c r="N459" s="247"/>
      <c r="O459" s="247"/>
      <c r="P459" s="247"/>
      <c r="Q459" s="247"/>
      <c r="R459" s="247"/>
      <c r="S459" s="247"/>
      <c r="T459" s="248"/>
      <c r="U459" s="13"/>
      <c r="V459" s="13"/>
      <c r="W459" s="13"/>
      <c r="X459" s="13"/>
      <c r="Y459" s="13"/>
      <c r="Z459" s="13"/>
      <c r="AA459" s="13"/>
      <c r="AB459" s="13"/>
      <c r="AC459" s="13"/>
      <c r="AD459" s="13"/>
      <c r="AE459" s="13"/>
      <c r="AT459" s="249" t="s">
        <v>293</v>
      </c>
      <c r="AU459" s="249" t="s">
        <v>84</v>
      </c>
      <c r="AV459" s="13" t="s">
        <v>84</v>
      </c>
      <c r="AW459" s="13" t="s">
        <v>37</v>
      </c>
      <c r="AX459" s="13" t="s">
        <v>82</v>
      </c>
      <c r="AY459" s="249" t="s">
        <v>207</v>
      </c>
    </row>
    <row r="460" s="11" customFormat="1" ht="22.8" customHeight="1">
      <c r="A460" s="11"/>
      <c r="B460" s="194"/>
      <c r="C460" s="195"/>
      <c r="D460" s="196" t="s">
        <v>74</v>
      </c>
      <c r="E460" s="237" t="s">
        <v>213</v>
      </c>
      <c r="F460" s="237" t="s">
        <v>1658</v>
      </c>
      <c r="G460" s="195"/>
      <c r="H460" s="195"/>
      <c r="I460" s="198"/>
      <c r="J460" s="238">
        <f>BK460</f>
        <v>0</v>
      </c>
      <c r="K460" s="195"/>
      <c r="L460" s="200"/>
      <c r="M460" s="201"/>
      <c r="N460" s="202"/>
      <c r="O460" s="202"/>
      <c r="P460" s="203">
        <f>SUM(P461:P469)</f>
        <v>0</v>
      </c>
      <c r="Q460" s="202"/>
      <c r="R460" s="203">
        <f>SUM(R461:R469)</f>
        <v>0.53738000000000008</v>
      </c>
      <c r="S460" s="202"/>
      <c r="T460" s="204">
        <f>SUM(T461:T469)</f>
        <v>0</v>
      </c>
      <c r="U460" s="11"/>
      <c r="V460" s="11"/>
      <c r="W460" s="11"/>
      <c r="X460" s="11"/>
      <c r="Y460" s="11"/>
      <c r="Z460" s="11"/>
      <c r="AA460" s="11"/>
      <c r="AB460" s="11"/>
      <c r="AC460" s="11"/>
      <c r="AD460" s="11"/>
      <c r="AE460" s="11"/>
      <c r="AR460" s="205" t="s">
        <v>82</v>
      </c>
      <c r="AT460" s="206" t="s">
        <v>74</v>
      </c>
      <c r="AU460" s="206" t="s">
        <v>82</v>
      </c>
      <c r="AY460" s="205" t="s">
        <v>207</v>
      </c>
      <c r="BK460" s="207">
        <f>SUM(BK461:BK469)</f>
        <v>0</v>
      </c>
    </row>
    <row r="461" s="2" customFormat="1" ht="24.15" customHeight="1">
      <c r="A461" s="40"/>
      <c r="B461" s="41"/>
      <c r="C461" s="208" t="s">
        <v>936</v>
      </c>
      <c r="D461" s="208" t="s">
        <v>208</v>
      </c>
      <c r="E461" s="209" t="s">
        <v>1659</v>
      </c>
      <c r="F461" s="210" t="s">
        <v>1660</v>
      </c>
      <c r="G461" s="211" t="s">
        <v>317</v>
      </c>
      <c r="H461" s="212">
        <v>13</v>
      </c>
      <c r="I461" s="213"/>
      <c r="J461" s="214">
        <f>ROUND(I461*H461,2)</f>
        <v>0</v>
      </c>
      <c r="K461" s="210" t="s">
        <v>212</v>
      </c>
      <c r="L461" s="46"/>
      <c r="M461" s="215" t="s">
        <v>19</v>
      </c>
      <c r="N461" s="216" t="s">
        <v>46</v>
      </c>
      <c r="O461" s="86"/>
      <c r="P461" s="217">
        <f>O461*H461</f>
        <v>0</v>
      </c>
      <c r="Q461" s="217">
        <v>0.017770000000000001</v>
      </c>
      <c r="R461" s="217">
        <f>Q461*H461</f>
        <v>0.23101000000000002</v>
      </c>
      <c r="S461" s="217">
        <v>0</v>
      </c>
      <c r="T461" s="218">
        <f>S461*H461</f>
        <v>0</v>
      </c>
      <c r="U461" s="40"/>
      <c r="V461" s="40"/>
      <c r="W461" s="40"/>
      <c r="X461" s="40"/>
      <c r="Y461" s="40"/>
      <c r="Z461" s="40"/>
      <c r="AA461" s="40"/>
      <c r="AB461" s="40"/>
      <c r="AC461" s="40"/>
      <c r="AD461" s="40"/>
      <c r="AE461" s="40"/>
      <c r="AR461" s="219" t="s">
        <v>225</v>
      </c>
      <c r="AT461" s="219" t="s">
        <v>208</v>
      </c>
      <c r="AU461" s="219" t="s">
        <v>84</v>
      </c>
      <c r="AY461" s="19" t="s">
        <v>207</v>
      </c>
      <c r="BE461" s="220">
        <f>IF(N461="základní",J461,0)</f>
        <v>0</v>
      </c>
      <c r="BF461" s="220">
        <f>IF(N461="snížená",J461,0)</f>
        <v>0</v>
      </c>
      <c r="BG461" s="220">
        <f>IF(N461="zákl. přenesená",J461,0)</f>
        <v>0</v>
      </c>
      <c r="BH461" s="220">
        <f>IF(N461="sníž. přenesená",J461,0)</f>
        <v>0</v>
      </c>
      <c r="BI461" s="220">
        <f>IF(N461="nulová",J461,0)</f>
        <v>0</v>
      </c>
      <c r="BJ461" s="19" t="s">
        <v>82</v>
      </c>
      <c r="BK461" s="220">
        <f>ROUND(I461*H461,2)</f>
        <v>0</v>
      </c>
      <c r="BL461" s="19" t="s">
        <v>225</v>
      </c>
      <c r="BM461" s="219" t="s">
        <v>1661</v>
      </c>
    </row>
    <row r="462" s="2" customFormat="1">
      <c r="A462" s="40"/>
      <c r="B462" s="41"/>
      <c r="C462" s="42"/>
      <c r="D462" s="221" t="s">
        <v>215</v>
      </c>
      <c r="E462" s="42"/>
      <c r="F462" s="222" t="s">
        <v>1662</v>
      </c>
      <c r="G462" s="42"/>
      <c r="H462" s="42"/>
      <c r="I462" s="223"/>
      <c r="J462" s="42"/>
      <c r="K462" s="42"/>
      <c r="L462" s="46"/>
      <c r="M462" s="224"/>
      <c r="N462" s="225"/>
      <c r="O462" s="86"/>
      <c r="P462" s="86"/>
      <c r="Q462" s="86"/>
      <c r="R462" s="86"/>
      <c r="S462" s="86"/>
      <c r="T462" s="87"/>
      <c r="U462" s="40"/>
      <c r="V462" s="40"/>
      <c r="W462" s="40"/>
      <c r="X462" s="40"/>
      <c r="Y462" s="40"/>
      <c r="Z462" s="40"/>
      <c r="AA462" s="40"/>
      <c r="AB462" s="40"/>
      <c r="AC462" s="40"/>
      <c r="AD462" s="40"/>
      <c r="AE462" s="40"/>
      <c r="AT462" s="19" t="s">
        <v>215</v>
      </c>
      <c r="AU462" s="19" t="s">
        <v>84</v>
      </c>
    </row>
    <row r="463" s="13" customFormat="1">
      <c r="A463" s="13"/>
      <c r="B463" s="239"/>
      <c r="C463" s="240"/>
      <c r="D463" s="221" t="s">
        <v>293</v>
      </c>
      <c r="E463" s="241" t="s">
        <v>19</v>
      </c>
      <c r="F463" s="242" t="s">
        <v>1663</v>
      </c>
      <c r="G463" s="240"/>
      <c r="H463" s="243">
        <v>11</v>
      </c>
      <c r="I463" s="244"/>
      <c r="J463" s="240"/>
      <c r="K463" s="240"/>
      <c r="L463" s="245"/>
      <c r="M463" s="246"/>
      <c r="N463" s="247"/>
      <c r="O463" s="247"/>
      <c r="P463" s="247"/>
      <c r="Q463" s="247"/>
      <c r="R463" s="247"/>
      <c r="S463" s="247"/>
      <c r="T463" s="248"/>
      <c r="U463" s="13"/>
      <c r="V463" s="13"/>
      <c r="W463" s="13"/>
      <c r="X463" s="13"/>
      <c r="Y463" s="13"/>
      <c r="Z463" s="13"/>
      <c r="AA463" s="13"/>
      <c r="AB463" s="13"/>
      <c r="AC463" s="13"/>
      <c r="AD463" s="13"/>
      <c r="AE463" s="13"/>
      <c r="AT463" s="249" t="s">
        <v>293</v>
      </c>
      <c r="AU463" s="249" t="s">
        <v>84</v>
      </c>
      <c r="AV463" s="13" t="s">
        <v>84</v>
      </c>
      <c r="AW463" s="13" t="s">
        <v>37</v>
      </c>
      <c r="AX463" s="13" t="s">
        <v>75</v>
      </c>
      <c r="AY463" s="249" t="s">
        <v>207</v>
      </c>
    </row>
    <row r="464" s="13" customFormat="1">
      <c r="A464" s="13"/>
      <c r="B464" s="239"/>
      <c r="C464" s="240"/>
      <c r="D464" s="221" t="s">
        <v>293</v>
      </c>
      <c r="E464" s="241" t="s">
        <v>19</v>
      </c>
      <c r="F464" s="242" t="s">
        <v>1664</v>
      </c>
      <c r="G464" s="240"/>
      <c r="H464" s="243">
        <v>2</v>
      </c>
      <c r="I464" s="244"/>
      <c r="J464" s="240"/>
      <c r="K464" s="240"/>
      <c r="L464" s="245"/>
      <c r="M464" s="246"/>
      <c r="N464" s="247"/>
      <c r="O464" s="247"/>
      <c r="P464" s="247"/>
      <c r="Q464" s="247"/>
      <c r="R464" s="247"/>
      <c r="S464" s="247"/>
      <c r="T464" s="248"/>
      <c r="U464" s="13"/>
      <c r="V464" s="13"/>
      <c r="W464" s="13"/>
      <c r="X464" s="13"/>
      <c r="Y464" s="13"/>
      <c r="Z464" s="13"/>
      <c r="AA464" s="13"/>
      <c r="AB464" s="13"/>
      <c r="AC464" s="13"/>
      <c r="AD464" s="13"/>
      <c r="AE464" s="13"/>
      <c r="AT464" s="249" t="s">
        <v>293</v>
      </c>
      <c r="AU464" s="249" t="s">
        <v>84</v>
      </c>
      <c r="AV464" s="13" t="s">
        <v>84</v>
      </c>
      <c r="AW464" s="13" t="s">
        <v>37</v>
      </c>
      <c r="AX464" s="13" t="s">
        <v>75</v>
      </c>
      <c r="AY464" s="249" t="s">
        <v>207</v>
      </c>
    </row>
    <row r="465" s="15" customFormat="1">
      <c r="A465" s="15"/>
      <c r="B465" s="270"/>
      <c r="C465" s="271"/>
      <c r="D465" s="221" t="s">
        <v>293</v>
      </c>
      <c r="E465" s="272" t="s">
        <v>19</v>
      </c>
      <c r="F465" s="273" t="s">
        <v>344</v>
      </c>
      <c r="G465" s="271"/>
      <c r="H465" s="274">
        <v>13</v>
      </c>
      <c r="I465" s="275"/>
      <c r="J465" s="271"/>
      <c r="K465" s="271"/>
      <c r="L465" s="276"/>
      <c r="M465" s="277"/>
      <c r="N465" s="278"/>
      <c r="O465" s="278"/>
      <c r="P465" s="278"/>
      <c r="Q465" s="278"/>
      <c r="R465" s="278"/>
      <c r="S465" s="278"/>
      <c r="T465" s="279"/>
      <c r="U465" s="15"/>
      <c r="V465" s="15"/>
      <c r="W465" s="15"/>
      <c r="X465" s="15"/>
      <c r="Y465" s="15"/>
      <c r="Z465" s="15"/>
      <c r="AA465" s="15"/>
      <c r="AB465" s="15"/>
      <c r="AC465" s="15"/>
      <c r="AD465" s="15"/>
      <c r="AE465" s="15"/>
      <c r="AT465" s="280" t="s">
        <v>293</v>
      </c>
      <c r="AU465" s="280" t="s">
        <v>84</v>
      </c>
      <c r="AV465" s="15" t="s">
        <v>225</v>
      </c>
      <c r="AW465" s="15" t="s">
        <v>37</v>
      </c>
      <c r="AX465" s="15" t="s">
        <v>82</v>
      </c>
      <c r="AY465" s="280" t="s">
        <v>207</v>
      </c>
    </row>
    <row r="466" s="2" customFormat="1" ht="14.4" customHeight="1">
      <c r="A466" s="40"/>
      <c r="B466" s="41"/>
      <c r="C466" s="260" t="s">
        <v>939</v>
      </c>
      <c r="D466" s="260" t="s">
        <v>339</v>
      </c>
      <c r="E466" s="261" t="s">
        <v>1665</v>
      </c>
      <c r="F466" s="262" t="s">
        <v>1666</v>
      </c>
      <c r="G466" s="263" t="s">
        <v>317</v>
      </c>
      <c r="H466" s="264">
        <v>11</v>
      </c>
      <c r="I466" s="265"/>
      <c r="J466" s="266">
        <f>ROUND(I466*H466,2)</f>
        <v>0</v>
      </c>
      <c r="K466" s="262" t="s">
        <v>212</v>
      </c>
      <c r="L466" s="267"/>
      <c r="M466" s="268" t="s">
        <v>19</v>
      </c>
      <c r="N466" s="269" t="s">
        <v>46</v>
      </c>
      <c r="O466" s="86"/>
      <c r="P466" s="217">
        <f>O466*H466</f>
        <v>0</v>
      </c>
      <c r="Q466" s="217">
        <v>0.023470000000000001</v>
      </c>
      <c r="R466" s="217">
        <f>Q466*H466</f>
        <v>0.25817000000000001</v>
      </c>
      <c r="S466" s="217">
        <v>0</v>
      </c>
      <c r="T466" s="218">
        <f>S466*H466</f>
        <v>0</v>
      </c>
      <c r="U466" s="40"/>
      <c r="V466" s="40"/>
      <c r="W466" s="40"/>
      <c r="X466" s="40"/>
      <c r="Y466" s="40"/>
      <c r="Z466" s="40"/>
      <c r="AA466" s="40"/>
      <c r="AB466" s="40"/>
      <c r="AC466" s="40"/>
      <c r="AD466" s="40"/>
      <c r="AE466" s="40"/>
      <c r="AR466" s="219" t="s">
        <v>241</v>
      </c>
      <c r="AT466" s="219" t="s">
        <v>339</v>
      </c>
      <c r="AU466" s="219" t="s">
        <v>84</v>
      </c>
      <c r="AY466" s="19" t="s">
        <v>207</v>
      </c>
      <c r="BE466" s="220">
        <f>IF(N466="základní",J466,0)</f>
        <v>0</v>
      </c>
      <c r="BF466" s="220">
        <f>IF(N466="snížená",J466,0)</f>
        <v>0</v>
      </c>
      <c r="BG466" s="220">
        <f>IF(N466="zákl. přenesená",J466,0)</f>
        <v>0</v>
      </c>
      <c r="BH466" s="220">
        <f>IF(N466="sníž. přenesená",J466,0)</f>
        <v>0</v>
      </c>
      <c r="BI466" s="220">
        <f>IF(N466="nulová",J466,0)</f>
        <v>0</v>
      </c>
      <c r="BJ466" s="19" t="s">
        <v>82</v>
      </c>
      <c r="BK466" s="220">
        <f>ROUND(I466*H466,2)</f>
        <v>0</v>
      </c>
      <c r="BL466" s="19" t="s">
        <v>225</v>
      </c>
      <c r="BM466" s="219" t="s">
        <v>1667</v>
      </c>
    </row>
    <row r="467" s="13" customFormat="1">
      <c r="A467" s="13"/>
      <c r="B467" s="239"/>
      <c r="C467" s="240"/>
      <c r="D467" s="221" t="s">
        <v>293</v>
      </c>
      <c r="E467" s="241" t="s">
        <v>19</v>
      </c>
      <c r="F467" s="242" t="s">
        <v>1663</v>
      </c>
      <c r="G467" s="240"/>
      <c r="H467" s="243">
        <v>11</v>
      </c>
      <c r="I467" s="244"/>
      <c r="J467" s="240"/>
      <c r="K467" s="240"/>
      <c r="L467" s="245"/>
      <c r="M467" s="246"/>
      <c r="N467" s="247"/>
      <c r="O467" s="247"/>
      <c r="P467" s="247"/>
      <c r="Q467" s="247"/>
      <c r="R467" s="247"/>
      <c r="S467" s="247"/>
      <c r="T467" s="248"/>
      <c r="U467" s="13"/>
      <c r="V467" s="13"/>
      <c r="W467" s="13"/>
      <c r="X467" s="13"/>
      <c r="Y467" s="13"/>
      <c r="Z467" s="13"/>
      <c r="AA467" s="13"/>
      <c r="AB467" s="13"/>
      <c r="AC467" s="13"/>
      <c r="AD467" s="13"/>
      <c r="AE467" s="13"/>
      <c r="AT467" s="249" t="s">
        <v>293</v>
      </c>
      <c r="AU467" s="249" t="s">
        <v>84</v>
      </c>
      <c r="AV467" s="13" t="s">
        <v>84</v>
      </c>
      <c r="AW467" s="13" t="s">
        <v>37</v>
      </c>
      <c r="AX467" s="13" t="s">
        <v>82</v>
      </c>
      <c r="AY467" s="249" t="s">
        <v>207</v>
      </c>
    </row>
    <row r="468" s="2" customFormat="1" ht="14.4" customHeight="1">
      <c r="A468" s="40"/>
      <c r="B468" s="41"/>
      <c r="C468" s="260" t="s">
        <v>943</v>
      </c>
      <c r="D468" s="260" t="s">
        <v>339</v>
      </c>
      <c r="E468" s="261" t="s">
        <v>1668</v>
      </c>
      <c r="F468" s="262" t="s">
        <v>1669</v>
      </c>
      <c r="G468" s="263" t="s">
        <v>317</v>
      </c>
      <c r="H468" s="264">
        <v>2</v>
      </c>
      <c r="I468" s="265"/>
      <c r="J468" s="266">
        <f>ROUND(I468*H468,2)</f>
        <v>0</v>
      </c>
      <c r="K468" s="262" t="s">
        <v>212</v>
      </c>
      <c r="L468" s="267"/>
      <c r="M468" s="268" t="s">
        <v>19</v>
      </c>
      <c r="N468" s="269" t="s">
        <v>46</v>
      </c>
      <c r="O468" s="86"/>
      <c r="P468" s="217">
        <f>O468*H468</f>
        <v>0</v>
      </c>
      <c r="Q468" s="217">
        <v>0.0241</v>
      </c>
      <c r="R468" s="217">
        <f>Q468*H468</f>
        <v>0.0482</v>
      </c>
      <c r="S468" s="217">
        <v>0</v>
      </c>
      <c r="T468" s="218">
        <f>S468*H468</f>
        <v>0</v>
      </c>
      <c r="U468" s="40"/>
      <c r="V468" s="40"/>
      <c r="W468" s="40"/>
      <c r="X468" s="40"/>
      <c r="Y468" s="40"/>
      <c r="Z468" s="40"/>
      <c r="AA468" s="40"/>
      <c r="AB468" s="40"/>
      <c r="AC468" s="40"/>
      <c r="AD468" s="40"/>
      <c r="AE468" s="40"/>
      <c r="AR468" s="219" t="s">
        <v>241</v>
      </c>
      <c r="AT468" s="219" t="s">
        <v>339</v>
      </c>
      <c r="AU468" s="219" t="s">
        <v>84</v>
      </c>
      <c r="AY468" s="19" t="s">
        <v>207</v>
      </c>
      <c r="BE468" s="220">
        <f>IF(N468="základní",J468,0)</f>
        <v>0</v>
      </c>
      <c r="BF468" s="220">
        <f>IF(N468="snížená",J468,0)</f>
        <v>0</v>
      </c>
      <c r="BG468" s="220">
        <f>IF(N468="zákl. přenesená",J468,0)</f>
        <v>0</v>
      </c>
      <c r="BH468" s="220">
        <f>IF(N468="sníž. přenesená",J468,0)</f>
        <v>0</v>
      </c>
      <c r="BI468" s="220">
        <f>IF(N468="nulová",J468,0)</f>
        <v>0</v>
      </c>
      <c r="BJ468" s="19" t="s">
        <v>82</v>
      </c>
      <c r="BK468" s="220">
        <f>ROUND(I468*H468,2)</f>
        <v>0</v>
      </c>
      <c r="BL468" s="19" t="s">
        <v>225</v>
      </c>
      <c r="BM468" s="219" t="s">
        <v>1670</v>
      </c>
    </row>
    <row r="469" s="13" customFormat="1">
      <c r="A469" s="13"/>
      <c r="B469" s="239"/>
      <c r="C469" s="240"/>
      <c r="D469" s="221" t="s">
        <v>293</v>
      </c>
      <c r="E469" s="241" t="s">
        <v>19</v>
      </c>
      <c r="F469" s="242" t="s">
        <v>1664</v>
      </c>
      <c r="G469" s="240"/>
      <c r="H469" s="243">
        <v>2</v>
      </c>
      <c r="I469" s="244"/>
      <c r="J469" s="240"/>
      <c r="K469" s="240"/>
      <c r="L469" s="245"/>
      <c r="M469" s="246"/>
      <c r="N469" s="247"/>
      <c r="O469" s="247"/>
      <c r="P469" s="247"/>
      <c r="Q469" s="247"/>
      <c r="R469" s="247"/>
      <c r="S469" s="247"/>
      <c r="T469" s="248"/>
      <c r="U469" s="13"/>
      <c r="V469" s="13"/>
      <c r="W469" s="13"/>
      <c r="X469" s="13"/>
      <c r="Y469" s="13"/>
      <c r="Z469" s="13"/>
      <c r="AA469" s="13"/>
      <c r="AB469" s="13"/>
      <c r="AC469" s="13"/>
      <c r="AD469" s="13"/>
      <c r="AE469" s="13"/>
      <c r="AT469" s="249" t="s">
        <v>293</v>
      </c>
      <c r="AU469" s="249" t="s">
        <v>84</v>
      </c>
      <c r="AV469" s="13" t="s">
        <v>84</v>
      </c>
      <c r="AW469" s="13" t="s">
        <v>37</v>
      </c>
      <c r="AX469" s="13" t="s">
        <v>82</v>
      </c>
      <c r="AY469" s="249" t="s">
        <v>207</v>
      </c>
    </row>
    <row r="470" s="11" customFormat="1" ht="22.8" customHeight="1">
      <c r="A470" s="11"/>
      <c r="B470" s="194"/>
      <c r="C470" s="195"/>
      <c r="D470" s="196" t="s">
        <v>74</v>
      </c>
      <c r="E470" s="237" t="s">
        <v>245</v>
      </c>
      <c r="F470" s="237" t="s">
        <v>357</v>
      </c>
      <c r="G470" s="195"/>
      <c r="H470" s="195"/>
      <c r="I470" s="198"/>
      <c r="J470" s="238">
        <f>BK470</f>
        <v>0</v>
      </c>
      <c r="K470" s="195"/>
      <c r="L470" s="200"/>
      <c r="M470" s="201"/>
      <c r="N470" s="202"/>
      <c r="O470" s="202"/>
      <c r="P470" s="203">
        <f>SUM(P471:P478)</f>
        <v>0</v>
      </c>
      <c r="Q470" s="202"/>
      <c r="R470" s="203">
        <f>SUM(R471:R478)</f>
        <v>0.77043324000000002</v>
      </c>
      <c r="S470" s="202"/>
      <c r="T470" s="204">
        <f>SUM(T471:T478)</f>
        <v>0</v>
      </c>
      <c r="U470" s="11"/>
      <c r="V470" s="11"/>
      <c r="W470" s="11"/>
      <c r="X470" s="11"/>
      <c r="Y470" s="11"/>
      <c r="Z470" s="11"/>
      <c r="AA470" s="11"/>
      <c r="AB470" s="11"/>
      <c r="AC470" s="11"/>
      <c r="AD470" s="11"/>
      <c r="AE470" s="11"/>
      <c r="AR470" s="205" t="s">
        <v>82</v>
      </c>
      <c r="AT470" s="206" t="s">
        <v>74</v>
      </c>
      <c r="AU470" s="206" t="s">
        <v>82</v>
      </c>
      <c r="AY470" s="205" t="s">
        <v>207</v>
      </c>
      <c r="BK470" s="207">
        <f>SUM(BK471:BK478)</f>
        <v>0</v>
      </c>
    </row>
    <row r="471" s="2" customFormat="1" ht="14.4" customHeight="1">
      <c r="A471" s="40"/>
      <c r="B471" s="41"/>
      <c r="C471" s="208" t="s">
        <v>950</v>
      </c>
      <c r="D471" s="208" t="s">
        <v>208</v>
      </c>
      <c r="E471" s="209" t="s">
        <v>443</v>
      </c>
      <c r="F471" s="210" t="s">
        <v>444</v>
      </c>
      <c r="G471" s="211" t="s">
        <v>317</v>
      </c>
      <c r="H471" s="212">
        <v>2</v>
      </c>
      <c r="I471" s="213"/>
      <c r="J471" s="214">
        <f>ROUND(I471*H471,2)</f>
        <v>0</v>
      </c>
      <c r="K471" s="210" t="s">
        <v>212</v>
      </c>
      <c r="L471" s="46"/>
      <c r="M471" s="215" t="s">
        <v>19</v>
      </c>
      <c r="N471" s="216" t="s">
        <v>46</v>
      </c>
      <c r="O471" s="86"/>
      <c r="P471" s="217">
        <f>O471*H471</f>
        <v>0</v>
      </c>
      <c r="Q471" s="217">
        <v>0.00080211200000000001</v>
      </c>
      <c r="R471" s="217">
        <f>Q471*H471</f>
        <v>0.001604224</v>
      </c>
      <c r="S471" s="217">
        <v>0</v>
      </c>
      <c r="T471" s="218">
        <f>S471*H471</f>
        <v>0</v>
      </c>
      <c r="U471" s="40"/>
      <c r="V471" s="40"/>
      <c r="W471" s="40"/>
      <c r="X471" s="40"/>
      <c r="Y471" s="40"/>
      <c r="Z471" s="40"/>
      <c r="AA471" s="40"/>
      <c r="AB471" s="40"/>
      <c r="AC471" s="40"/>
      <c r="AD471" s="40"/>
      <c r="AE471" s="40"/>
      <c r="AR471" s="219" t="s">
        <v>225</v>
      </c>
      <c r="AT471" s="219" t="s">
        <v>208</v>
      </c>
      <c r="AU471" s="219" t="s">
        <v>84</v>
      </c>
      <c r="AY471" s="19" t="s">
        <v>207</v>
      </c>
      <c r="BE471" s="220">
        <f>IF(N471="základní",J471,0)</f>
        <v>0</v>
      </c>
      <c r="BF471" s="220">
        <f>IF(N471="snížená",J471,0)</f>
        <v>0</v>
      </c>
      <c r="BG471" s="220">
        <f>IF(N471="zákl. přenesená",J471,0)</f>
        <v>0</v>
      </c>
      <c r="BH471" s="220">
        <f>IF(N471="sníž. přenesená",J471,0)</f>
        <v>0</v>
      </c>
      <c r="BI471" s="220">
        <f>IF(N471="nulová",J471,0)</f>
        <v>0</v>
      </c>
      <c r="BJ471" s="19" t="s">
        <v>82</v>
      </c>
      <c r="BK471" s="220">
        <f>ROUND(I471*H471,2)</f>
        <v>0</v>
      </c>
      <c r="BL471" s="19" t="s">
        <v>225</v>
      </c>
      <c r="BM471" s="219" t="s">
        <v>1671</v>
      </c>
    </row>
    <row r="472" s="2" customFormat="1">
      <c r="A472" s="40"/>
      <c r="B472" s="41"/>
      <c r="C472" s="42"/>
      <c r="D472" s="221" t="s">
        <v>215</v>
      </c>
      <c r="E472" s="42"/>
      <c r="F472" s="222" t="s">
        <v>446</v>
      </c>
      <c r="G472" s="42"/>
      <c r="H472" s="42"/>
      <c r="I472" s="223"/>
      <c r="J472" s="42"/>
      <c r="K472" s="42"/>
      <c r="L472" s="46"/>
      <c r="M472" s="224"/>
      <c r="N472" s="225"/>
      <c r="O472" s="86"/>
      <c r="P472" s="86"/>
      <c r="Q472" s="86"/>
      <c r="R472" s="86"/>
      <c r="S472" s="86"/>
      <c r="T472" s="87"/>
      <c r="U472" s="40"/>
      <c r="V472" s="40"/>
      <c r="W472" s="40"/>
      <c r="X472" s="40"/>
      <c r="Y472" s="40"/>
      <c r="Z472" s="40"/>
      <c r="AA472" s="40"/>
      <c r="AB472" s="40"/>
      <c r="AC472" s="40"/>
      <c r="AD472" s="40"/>
      <c r="AE472" s="40"/>
      <c r="AT472" s="19" t="s">
        <v>215</v>
      </c>
      <c r="AU472" s="19" t="s">
        <v>84</v>
      </c>
    </row>
    <row r="473" s="2" customFormat="1" ht="14.4" customHeight="1">
      <c r="A473" s="40"/>
      <c r="B473" s="41"/>
      <c r="C473" s="260" t="s">
        <v>955</v>
      </c>
      <c r="D473" s="260" t="s">
        <v>339</v>
      </c>
      <c r="E473" s="261" t="s">
        <v>447</v>
      </c>
      <c r="F473" s="262" t="s">
        <v>1672</v>
      </c>
      <c r="G473" s="263" t="s">
        <v>317</v>
      </c>
      <c r="H473" s="264">
        <v>2</v>
      </c>
      <c r="I473" s="265"/>
      <c r="J473" s="266">
        <f>ROUND(I473*H473,2)</f>
        <v>0</v>
      </c>
      <c r="K473" s="262" t="s">
        <v>212</v>
      </c>
      <c r="L473" s="267"/>
      <c r="M473" s="268" t="s">
        <v>19</v>
      </c>
      <c r="N473" s="269" t="s">
        <v>46</v>
      </c>
      <c r="O473" s="86"/>
      <c r="P473" s="217">
        <f>O473*H473</f>
        <v>0</v>
      </c>
      <c r="Q473" s="217">
        <v>0.01</v>
      </c>
      <c r="R473" s="217">
        <f>Q473*H473</f>
        <v>0.02</v>
      </c>
      <c r="S473" s="217">
        <v>0</v>
      </c>
      <c r="T473" s="218">
        <f>S473*H473</f>
        <v>0</v>
      </c>
      <c r="U473" s="40"/>
      <c r="V473" s="40"/>
      <c r="W473" s="40"/>
      <c r="X473" s="40"/>
      <c r="Y473" s="40"/>
      <c r="Z473" s="40"/>
      <c r="AA473" s="40"/>
      <c r="AB473" s="40"/>
      <c r="AC473" s="40"/>
      <c r="AD473" s="40"/>
      <c r="AE473" s="40"/>
      <c r="AR473" s="219" t="s">
        <v>241</v>
      </c>
      <c r="AT473" s="219" t="s">
        <v>339</v>
      </c>
      <c r="AU473" s="219" t="s">
        <v>84</v>
      </c>
      <c r="AY473" s="19" t="s">
        <v>207</v>
      </c>
      <c r="BE473" s="220">
        <f>IF(N473="základní",J473,0)</f>
        <v>0</v>
      </c>
      <c r="BF473" s="220">
        <f>IF(N473="snížená",J473,0)</f>
        <v>0</v>
      </c>
      <c r="BG473" s="220">
        <f>IF(N473="zákl. přenesená",J473,0)</f>
        <v>0</v>
      </c>
      <c r="BH473" s="220">
        <f>IF(N473="sníž. přenesená",J473,0)</f>
        <v>0</v>
      </c>
      <c r="BI473" s="220">
        <f>IF(N473="nulová",J473,0)</f>
        <v>0</v>
      </c>
      <c r="BJ473" s="19" t="s">
        <v>82</v>
      </c>
      <c r="BK473" s="220">
        <f>ROUND(I473*H473,2)</f>
        <v>0</v>
      </c>
      <c r="BL473" s="19" t="s">
        <v>225</v>
      </c>
      <c r="BM473" s="219" t="s">
        <v>1673</v>
      </c>
    </row>
    <row r="474" s="2" customFormat="1" ht="14.4" customHeight="1">
      <c r="A474" s="40"/>
      <c r="B474" s="41"/>
      <c r="C474" s="208" t="s">
        <v>961</v>
      </c>
      <c r="D474" s="208" t="s">
        <v>208</v>
      </c>
      <c r="E474" s="209" t="s">
        <v>450</v>
      </c>
      <c r="F474" s="210" t="s">
        <v>451</v>
      </c>
      <c r="G474" s="211" t="s">
        <v>317</v>
      </c>
      <c r="H474" s="212">
        <v>13</v>
      </c>
      <c r="I474" s="213"/>
      <c r="J474" s="214">
        <f>ROUND(I474*H474,2)</f>
        <v>0</v>
      </c>
      <c r="K474" s="210" t="s">
        <v>212</v>
      </c>
      <c r="L474" s="46"/>
      <c r="M474" s="215" t="s">
        <v>19</v>
      </c>
      <c r="N474" s="216" t="s">
        <v>46</v>
      </c>
      <c r="O474" s="86"/>
      <c r="P474" s="217">
        <f>O474*H474</f>
        <v>0</v>
      </c>
      <c r="Q474" s="217">
        <v>0.001002232</v>
      </c>
      <c r="R474" s="217">
        <f>Q474*H474</f>
        <v>0.013029016000000001</v>
      </c>
      <c r="S474" s="217">
        <v>0</v>
      </c>
      <c r="T474" s="218">
        <f>S474*H474</f>
        <v>0</v>
      </c>
      <c r="U474" s="40"/>
      <c r="V474" s="40"/>
      <c r="W474" s="40"/>
      <c r="X474" s="40"/>
      <c r="Y474" s="40"/>
      <c r="Z474" s="40"/>
      <c r="AA474" s="40"/>
      <c r="AB474" s="40"/>
      <c r="AC474" s="40"/>
      <c r="AD474" s="40"/>
      <c r="AE474" s="40"/>
      <c r="AR474" s="219" t="s">
        <v>225</v>
      </c>
      <c r="AT474" s="219" t="s">
        <v>208</v>
      </c>
      <c r="AU474" s="219" t="s">
        <v>84</v>
      </c>
      <c r="AY474" s="19" t="s">
        <v>207</v>
      </c>
      <c r="BE474" s="220">
        <f>IF(N474="základní",J474,0)</f>
        <v>0</v>
      </c>
      <c r="BF474" s="220">
        <f>IF(N474="snížená",J474,0)</f>
        <v>0</v>
      </c>
      <c r="BG474" s="220">
        <f>IF(N474="zákl. přenesená",J474,0)</f>
        <v>0</v>
      </c>
      <c r="BH474" s="220">
        <f>IF(N474="sníž. přenesená",J474,0)</f>
        <v>0</v>
      </c>
      <c r="BI474" s="220">
        <f>IF(N474="nulová",J474,0)</f>
        <v>0</v>
      </c>
      <c r="BJ474" s="19" t="s">
        <v>82</v>
      </c>
      <c r="BK474" s="220">
        <f>ROUND(I474*H474,2)</f>
        <v>0</v>
      </c>
      <c r="BL474" s="19" t="s">
        <v>225</v>
      </c>
      <c r="BM474" s="219" t="s">
        <v>1674</v>
      </c>
    </row>
    <row r="475" s="2" customFormat="1">
      <c r="A475" s="40"/>
      <c r="B475" s="41"/>
      <c r="C475" s="42"/>
      <c r="D475" s="221" t="s">
        <v>215</v>
      </c>
      <c r="E475" s="42"/>
      <c r="F475" s="222" t="s">
        <v>453</v>
      </c>
      <c r="G475" s="42"/>
      <c r="H475" s="42"/>
      <c r="I475" s="223"/>
      <c r="J475" s="42"/>
      <c r="K475" s="42"/>
      <c r="L475" s="46"/>
      <c r="M475" s="224"/>
      <c r="N475" s="225"/>
      <c r="O475" s="86"/>
      <c r="P475" s="86"/>
      <c r="Q475" s="86"/>
      <c r="R475" s="86"/>
      <c r="S475" s="86"/>
      <c r="T475" s="87"/>
      <c r="U475" s="40"/>
      <c r="V475" s="40"/>
      <c r="W475" s="40"/>
      <c r="X475" s="40"/>
      <c r="Y475" s="40"/>
      <c r="Z475" s="40"/>
      <c r="AA475" s="40"/>
      <c r="AB475" s="40"/>
      <c r="AC475" s="40"/>
      <c r="AD475" s="40"/>
      <c r="AE475" s="40"/>
      <c r="AT475" s="19" t="s">
        <v>215</v>
      </c>
      <c r="AU475" s="19" t="s">
        <v>84</v>
      </c>
    </row>
    <row r="476" s="13" customFormat="1">
      <c r="A476" s="13"/>
      <c r="B476" s="239"/>
      <c r="C476" s="240"/>
      <c r="D476" s="221" t="s">
        <v>293</v>
      </c>
      <c r="E476" s="241" t="s">
        <v>19</v>
      </c>
      <c r="F476" s="242" t="s">
        <v>1675</v>
      </c>
      <c r="G476" s="240"/>
      <c r="H476" s="243">
        <v>13</v>
      </c>
      <c r="I476" s="244"/>
      <c r="J476" s="240"/>
      <c r="K476" s="240"/>
      <c r="L476" s="245"/>
      <c r="M476" s="246"/>
      <c r="N476" s="247"/>
      <c r="O476" s="247"/>
      <c r="P476" s="247"/>
      <c r="Q476" s="247"/>
      <c r="R476" s="247"/>
      <c r="S476" s="247"/>
      <c r="T476" s="248"/>
      <c r="U476" s="13"/>
      <c r="V476" s="13"/>
      <c r="W476" s="13"/>
      <c r="X476" s="13"/>
      <c r="Y476" s="13"/>
      <c r="Z476" s="13"/>
      <c r="AA476" s="13"/>
      <c r="AB476" s="13"/>
      <c r="AC476" s="13"/>
      <c r="AD476" s="13"/>
      <c r="AE476" s="13"/>
      <c r="AT476" s="249" t="s">
        <v>293</v>
      </c>
      <c r="AU476" s="249" t="s">
        <v>84</v>
      </c>
      <c r="AV476" s="13" t="s">
        <v>84</v>
      </c>
      <c r="AW476" s="13" t="s">
        <v>37</v>
      </c>
      <c r="AX476" s="13" t="s">
        <v>82</v>
      </c>
      <c r="AY476" s="249" t="s">
        <v>207</v>
      </c>
    </row>
    <row r="477" s="2" customFormat="1" ht="24.15" customHeight="1">
      <c r="A477" s="40"/>
      <c r="B477" s="41"/>
      <c r="C477" s="260" t="s">
        <v>965</v>
      </c>
      <c r="D477" s="260" t="s">
        <v>339</v>
      </c>
      <c r="E477" s="261" t="s">
        <v>454</v>
      </c>
      <c r="F477" s="262" t="s">
        <v>1676</v>
      </c>
      <c r="G477" s="263" t="s">
        <v>317</v>
      </c>
      <c r="H477" s="264">
        <v>5</v>
      </c>
      <c r="I477" s="265"/>
      <c r="J477" s="266">
        <f>ROUND(I477*H477,2)</f>
        <v>0</v>
      </c>
      <c r="K477" s="262" t="s">
        <v>19</v>
      </c>
      <c r="L477" s="267"/>
      <c r="M477" s="268" t="s">
        <v>19</v>
      </c>
      <c r="N477" s="269" t="s">
        <v>46</v>
      </c>
      <c r="O477" s="86"/>
      <c r="P477" s="217">
        <f>O477*H477</f>
        <v>0</v>
      </c>
      <c r="Q477" s="217">
        <v>0.056599999999999998</v>
      </c>
      <c r="R477" s="217">
        <f>Q477*H477</f>
        <v>0.28299999999999997</v>
      </c>
      <c r="S477" s="217">
        <v>0</v>
      </c>
      <c r="T477" s="218">
        <f>S477*H477</f>
        <v>0</v>
      </c>
      <c r="U477" s="40"/>
      <c r="V477" s="40"/>
      <c r="W477" s="40"/>
      <c r="X477" s="40"/>
      <c r="Y477" s="40"/>
      <c r="Z477" s="40"/>
      <c r="AA477" s="40"/>
      <c r="AB477" s="40"/>
      <c r="AC477" s="40"/>
      <c r="AD477" s="40"/>
      <c r="AE477" s="40"/>
      <c r="AR477" s="219" t="s">
        <v>241</v>
      </c>
      <c r="AT477" s="219" t="s">
        <v>339</v>
      </c>
      <c r="AU477" s="219" t="s">
        <v>84</v>
      </c>
      <c r="AY477" s="19" t="s">
        <v>207</v>
      </c>
      <c r="BE477" s="220">
        <f>IF(N477="základní",J477,0)</f>
        <v>0</v>
      </c>
      <c r="BF477" s="220">
        <f>IF(N477="snížená",J477,0)</f>
        <v>0</v>
      </c>
      <c r="BG477" s="220">
        <f>IF(N477="zákl. přenesená",J477,0)</f>
        <v>0</v>
      </c>
      <c r="BH477" s="220">
        <f>IF(N477="sníž. přenesená",J477,0)</f>
        <v>0</v>
      </c>
      <c r="BI477" s="220">
        <f>IF(N477="nulová",J477,0)</f>
        <v>0</v>
      </c>
      <c r="BJ477" s="19" t="s">
        <v>82</v>
      </c>
      <c r="BK477" s="220">
        <f>ROUND(I477*H477,2)</f>
        <v>0</v>
      </c>
      <c r="BL477" s="19" t="s">
        <v>225</v>
      </c>
      <c r="BM477" s="219" t="s">
        <v>1677</v>
      </c>
    </row>
    <row r="478" s="2" customFormat="1" ht="24.15" customHeight="1">
      <c r="A478" s="40"/>
      <c r="B478" s="41"/>
      <c r="C478" s="260" t="s">
        <v>969</v>
      </c>
      <c r="D478" s="260" t="s">
        <v>339</v>
      </c>
      <c r="E478" s="261" t="s">
        <v>457</v>
      </c>
      <c r="F478" s="262" t="s">
        <v>1678</v>
      </c>
      <c r="G478" s="263" t="s">
        <v>317</v>
      </c>
      <c r="H478" s="264">
        <v>8</v>
      </c>
      <c r="I478" s="265"/>
      <c r="J478" s="266">
        <f>ROUND(I478*H478,2)</f>
        <v>0</v>
      </c>
      <c r="K478" s="262" t="s">
        <v>19</v>
      </c>
      <c r="L478" s="267"/>
      <c r="M478" s="268" t="s">
        <v>19</v>
      </c>
      <c r="N478" s="269" t="s">
        <v>46</v>
      </c>
      <c r="O478" s="86"/>
      <c r="P478" s="217">
        <f>O478*H478</f>
        <v>0</v>
      </c>
      <c r="Q478" s="217">
        <v>0.056599999999999998</v>
      </c>
      <c r="R478" s="217">
        <f>Q478*H478</f>
        <v>0.45279999999999998</v>
      </c>
      <c r="S478" s="217">
        <v>0</v>
      </c>
      <c r="T478" s="218">
        <f>S478*H478</f>
        <v>0</v>
      </c>
      <c r="U478" s="40"/>
      <c r="V478" s="40"/>
      <c r="W478" s="40"/>
      <c r="X478" s="40"/>
      <c r="Y478" s="40"/>
      <c r="Z478" s="40"/>
      <c r="AA478" s="40"/>
      <c r="AB478" s="40"/>
      <c r="AC478" s="40"/>
      <c r="AD478" s="40"/>
      <c r="AE478" s="40"/>
      <c r="AR478" s="219" t="s">
        <v>241</v>
      </c>
      <c r="AT478" s="219" t="s">
        <v>339</v>
      </c>
      <c r="AU478" s="219" t="s">
        <v>84</v>
      </c>
      <c r="AY478" s="19" t="s">
        <v>207</v>
      </c>
      <c r="BE478" s="220">
        <f>IF(N478="základní",J478,0)</f>
        <v>0</v>
      </c>
      <c r="BF478" s="220">
        <f>IF(N478="snížená",J478,0)</f>
        <v>0</v>
      </c>
      <c r="BG478" s="220">
        <f>IF(N478="zákl. přenesená",J478,0)</f>
        <v>0</v>
      </c>
      <c r="BH478" s="220">
        <f>IF(N478="sníž. přenesená",J478,0)</f>
        <v>0</v>
      </c>
      <c r="BI478" s="220">
        <f>IF(N478="nulová",J478,0)</f>
        <v>0</v>
      </c>
      <c r="BJ478" s="19" t="s">
        <v>82</v>
      </c>
      <c r="BK478" s="220">
        <f>ROUND(I478*H478,2)</f>
        <v>0</v>
      </c>
      <c r="BL478" s="19" t="s">
        <v>225</v>
      </c>
      <c r="BM478" s="219" t="s">
        <v>1679</v>
      </c>
    </row>
    <row r="479" s="11" customFormat="1" ht="22.8" customHeight="1">
      <c r="A479" s="11"/>
      <c r="B479" s="194"/>
      <c r="C479" s="195"/>
      <c r="D479" s="196" t="s">
        <v>74</v>
      </c>
      <c r="E479" s="237" t="s">
        <v>1680</v>
      </c>
      <c r="F479" s="237" t="s">
        <v>1681</v>
      </c>
      <c r="G479" s="195"/>
      <c r="H479" s="195"/>
      <c r="I479" s="198"/>
      <c r="J479" s="238">
        <f>BK479</f>
        <v>0</v>
      </c>
      <c r="K479" s="195"/>
      <c r="L479" s="200"/>
      <c r="M479" s="201"/>
      <c r="N479" s="202"/>
      <c r="O479" s="202"/>
      <c r="P479" s="203">
        <f>SUM(P480:P486)</f>
        <v>0</v>
      </c>
      <c r="Q479" s="202"/>
      <c r="R479" s="203">
        <f>SUM(R480:R486)</f>
        <v>0.14331459999999999</v>
      </c>
      <c r="S479" s="202"/>
      <c r="T479" s="204">
        <f>SUM(T480:T486)</f>
        <v>0</v>
      </c>
      <c r="U479" s="11"/>
      <c r="V479" s="11"/>
      <c r="W479" s="11"/>
      <c r="X479" s="11"/>
      <c r="Y479" s="11"/>
      <c r="Z479" s="11"/>
      <c r="AA479" s="11"/>
      <c r="AB479" s="11"/>
      <c r="AC479" s="11"/>
      <c r="AD479" s="11"/>
      <c r="AE479" s="11"/>
      <c r="AR479" s="205" t="s">
        <v>82</v>
      </c>
      <c r="AT479" s="206" t="s">
        <v>74</v>
      </c>
      <c r="AU479" s="206" t="s">
        <v>82</v>
      </c>
      <c r="AY479" s="205" t="s">
        <v>207</v>
      </c>
      <c r="BK479" s="207">
        <f>SUM(BK480:BK486)</f>
        <v>0</v>
      </c>
    </row>
    <row r="480" s="2" customFormat="1" ht="24.15" customHeight="1">
      <c r="A480" s="40"/>
      <c r="B480" s="41"/>
      <c r="C480" s="208" t="s">
        <v>973</v>
      </c>
      <c r="D480" s="208" t="s">
        <v>208</v>
      </c>
      <c r="E480" s="209" t="s">
        <v>1682</v>
      </c>
      <c r="F480" s="210" t="s">
        <v>1683</v>
      </c>
      <c r="G480" s="211" t="s">
        <v>281</v>
      </c>
      <c r="H480" s="212">
        <v>1102.4200000000001</v>
      </c>
      <c r="I480" s="213"/>
      <c r="J480" s="214">
        <f>ROUND(I480*H480,2)</f>
        <v>0</v>
      </c>
      <c r="K480" s="210" t="s">
        <v>212</v>
      </c>
      <c r="L480" s="46"/>
      <c r="M480" s="215" t="s">
        <v>19</v>
      </c>
      <c r="N480" s="216" t="s">
        <v>46</v>
      </c>
      <c r="O480" s="86"/>
      <c r="P480" s="217">
        <f>O480*H480</f>
        <v>0</v>
      </c>
      <c r="Q480" s="217">
        <v>0.00012999999999999999</v>
      </c>
      <c r="R480" s="217">
        <f>Q480*H480</f>
        <v>0.14331459999999999</v>
      </c>
      <c r="S480" s="217">
        <v>0</v>
      </c>
      <c r="T480" s="218">
        <f>S480*H480</f>
        <v>0</v>
      </c>
      <c r="U480" s="40"/>
      <c r="V480" s="40"/>
      <c r="W480" s="40"/>
      <c r="X480" s="40"/>
      <c r="Y480" s="40"/>
      <c r="Z480" s="40"/>
      <c r="AA480" s="40"/>
      <c r="AB480" s="40"/>
      <c r="AC480" s="40"/>
      <c r="AD480" s="40"/>
      <c r="AE480" s="40"/>
      <c r="AR480" s="219" t="s">
        <v>225</v>
      </c>
      <c r="AT480" s="219" t="s">
        <v>208</v>
      </c>
      <c r="AU480" s="219" t="s">
        <v>84</v>
      </c>
      <c r="AY480" s="19" t="s">
        <v>207</v>
      </c>
      <c r="BE480" s="220">
        <f>IF(N480="základní",J480,0)</f>
        <v>0</v>
      </c>
      <c r="BF480" s="220">
        <f>IF(N480="snížená",J480,0)</f>
        <v>0</v>
      </c>
      <c r="BG480" s="220">
        <f>IF(N480="zákl. přenesená",J480,0)</f>
        <v>0</v>
      </c>
      <c r="BH480" s="220">
        <f>IF(N480="sníž. přenesená",J480,0)</f>
        <v>0</v>
      </c>
      <c r="BI480" s="220">
        <f>IF(N480="nulová",J480,0)</f>
        <v>0</v>
      </c>
      <c r="BJ480" s="19" t="s">
        <v>82</v>
      </c>
      <c r="BK480" s="220">
        <f>ROUND(I480*H480,2)</f>
        <v>0</v>
      </c>
      <c r="BL480" s="19" t="s">
        <v>225</v>
      </c>
      <c r="BM480" s="219" t="s">
        <v>1684</v>
      </c>
    </row>
    <row r="481" s="2" customFormat="1">
      <c r="A481" s="40"/>
      <c r="B481" s="41"/>
      <c r="C481" s="42"/>
      <c r="D481" s="221" t="s">
        <v>215</v>
      </c>
      <c r="E481" s="42"/>
      <c r="F481" s="222" t="s">
        <v>1685</v>
      </c>
      <c r="G481" s="42"/>
      <c r="H481" s="42"/>
      <c r="I481" s="223"/>
      <c r="J481" s="42"/>
      <c r="K481" s="42"/>
      <c r="L481" s="46"/>
      <c r="M481" s="224"/>
      <c r="N481" s="225"/>
      <c r="O481" s="86"/>
      <c r="P481" s="86"/>
      <c r="Q481" s="86"/>
      <c r="R481" s="86"/>
      <c r="S481" s="86"/>
      <c r="T481" s="87"/>
      <c r="U481" s="40"/>
      <c r="V481" s="40"/>
      <c r="W481" s="40"/>
      <c r="X481" s="40"/>
      <c r="Y481" s="40"/>
      <c r="Z481" s="40"/>
      <c r="AA481" s="40"/>
      <c r="AB481" s="40"/>
      <c r="AC481" s="40"/>
      <c r="AD481" s="40"/>
      <c r="AE481" s="40"/>
      <c r="AT481" s="19" t="s">
        <v>215</v>
      </c>
      <c r="AU481" s="19" t="s">
        <v>84</v>
      </c>
    </row>
    <row r="482" s="13" customFormat="1">
      <c r="A482" s="13"/>
      <c r="B482" s="239"/>
      <c r="C482" s="240"/>
      <c r="D482" s="221" t="s">
        <v>293</v>
      </c>
      <c r="E482" s="241" t="s">
        <v>19</v>
      </c>
      <c r="F482" s="242" t="s">
        <v>1686</v>
      </c>
      <c r="G482" s="240"/>
      <c r="H482" s="243">
        <v>226.86000000000001</v>
      </c>
      <c r="I482" s="244"/>
      <c r="J482" s="240"/>
      <c r="K482" s="240"/>
      <c r="L482" s="245"/>
      <c r="M482" s="246"/>
      <c r="N482" s="247"/>
      <c r="O482" s="247"/>
      <c r="P482" s="247"/>
      <c r="Q482" s="247"/>
      <c r="R482" s="247"/>
      <c r="S482" s="247"/>
      <c r="T482" s="248"/>
      <c r="U482" s="13"/>
      <c r="V482" s="13"/>
      <c r="W482" s="13"/>
      <c r="X482" s="13"/>
      <c r="Y482" s="13"/>
      <c r="Z482" s="13"/>
      <c r="AA482" s="13"/>
      <c r="AB482" s="13"/>
      <c r="AC482" s="13"/>
      <c r="AD482" s="13"/>
      <c r="AE482" s="13"/>
      <c r="AT482" s="249" t="s">
        <v>293</v>
      </c>
      <c r="AU482" s="249" t="s">
        <v>84</v>
      </c>
      <c r="AV482" s="13" t="s">
        <v>84</v>
      </c>
      <c r="AW482" s="13" t="s">
        <v>37</v>
      </c>
      <c r="AX482" s="13" t="s">
        <v>75</v>
      </c>
      <c r="AY482" s="249" t="s">
        <v>207</v>
      </c>
    </row>
    <row r="483" s="13" customFormat="1">
      <c r="A483" s="13"/>
      <c r="B483" s="239"/>
      <c r="C483" s="240"/>
      <c r="D483" s="221" t="s">
        <v>293</v>
      </c>
      <c r="E483" s="241" t="s">
        <v>19</v>
      </c>
      <c r="F483" s="242" t="s">
        <v>1687</v>
      </c>
      <c r="G483" s="240"/>
      <c r="H483" s="243">
        <v>393.81999999999999</v>
      </c>
      <c r="I483" s="244"/>
      <c r="J483" s="240"/>
      <c r="K483" s="240"/>
      <c r="L483" s="245"/>
      <c r="M483" s="246"/>
      <c r="N483" s="247"/>
      <c r="O483" s="247"/>
      <c r="P483" s="247"/>
      <c r="Q483" s="247"/>
      <c r="R483" s="247"/>
      <c r="S483" s="247"/>
      <c r="T483" s="248"/>
      <c r="U483" s="13"/>
      <c r="V483" s="13"/>
      <c r="W483" s="13"/>
      <c r="X483" s="13"/>
      <c r="Y483" s="13"/>
      <c r="Z483" s="13"/>
      <c r="AA483" s="13"/>
      <c r="AB483" s="13"/>
      <c r="AC483" s="13"/>
      <c r="AD483" s="13"/>
      <c r="AE483" s="13"/>
      <c r="AT483" s="249" t="s">
        <v>293</v>
      </c>
      <c r="AU483" s="249" t="s">
        <v>84</v>
      </c>
      <c r="AV483" s="13" t="s">
        <v>84</v>
      </c>
      <c r="AW483" s="13" t="s">
        <v>37</v>
      </c>
      <c r="AX483" s="13" t="s">
        <v>75</v>
      </c>
      <c r="AY483" s="249" t="s">
        <v>207</v>
      </c>
    </row>
    <row r="484" s="13" customFormat="1">
      <c r="A484" s="13"/>
      <c r="B484" s="239"/>
      <c r="C484" s="240"/>
      <c r="D484" s="221" t="s">
        <v>293</v>
      </c>
      <c r="E484" s="241" t="s">
        <v>19</v>
      </c>
      <c r="F484" s="242" t="s">
        <v>1688</v>
      </c>
      <c r="G484" s="240"/>
      <c r="H484" s="243">
        <v>223.94999999999999</v>
      </c>
      <c r="I484" s="244"/>
      <c r="J484" s="240"/>
      <c r="K484" s="240"/>
      <c r="L484" s="245"/>
      <c r="M484" s="246"/>
      <c r="N484" s="247"/>
      <c r="O484" s="247"/>
      <c r="P484" s="247"/>
      <c r="Q484" s="247"/>
      <c r="R484" s="247"/>
      <c r="S484" s="247"/>
      <c r="T484" s="248"/>
      <c r="U484" s="13"/>
      <c r="V484" s="13"/>
      <c r="W484" s="13"/>
      <c r="X484" s="13"/>
      <c r="Y484" s="13"/>
      <c r="Z484" s="13"/>
      <c r="AA484" s="13"/>
      <c r="AB484" s="13"/>
      <c r="AC484" s="13"/>
      <c r="AD484" s="13"/>
      <c r="AE484" s="13"/>
      <c r="AT484" s="249" t="s">
        <v>293</v>
      </c>
      <c r="AU484" s="249" t="s">
        <v>84</v>
      </c>
      <c r="AV484" s="13" t="s">
        <v>84</v>
      </c>
      <c r="AW484" s="13" t="s">
        <v>37</v>
      </c>
      <c r="AX484" s="13" t="s">
        <v>75</v>
      </c>
      <c r="AY484" s="249" t="s">
        <v>207</v>
      </c>
    </row>
    <row r="485" s="13" customFormat="1">
      <c r="A485" s="13"/>
      <c r="B485" s="239"/>
      <c r="C485" s="240"/>
      <c r="D485" s="221" t="s">
        <v>293</v>
      </c>
      <c r="E485" s="241" t="s">
        <v>19</v>
      </c>
      <c r="F485" s="242" t="s">
        <v>1689</v>
      </c>
      <c r="G485" s="240"/>
      <c r="H485" s="243">
        <v>257.79000000000002</v>
      </c>
      <c r="I485" s="244"/>
      <c r="J485" s="240"/>
      <c r="K485" s="240"/>
      <c r="L485" s="245"/>
      <c r="M485" s="246"/>
      <c r="N485" s="247"/>
      <c r="O485" s="247"/>
      <c r="P485" s="247"/>
      <c r="Q485" s="247"/>
      <c r="R485" s="247"/>
      <c r="S485" s="247"/>
      <c r="T485" s="248"/>
      <c r="U485" s="13"/>
      <c r="V485" s="13"/>
      <c r="W485" s="13"/>
      <c r="X485" s="13"/>
      <c r="Y485" s="13"/>
      <c r="Z485" s="13"/>
      <c r="AA485" s="13"/>
      <c r="AB485" s="13"/>
      <c r="AC485" s="13"/>
      <c r="AD485" s="13"/>
      <c r="AE485" s="13"/>
      <c r="AT485" s="249" t="s">
        <v>293</v>
      </c>
      <c r="AU485" s="249" t="s">
        <v>84</v>
      </c>
      <c r="AV485" s="13" t="s">
        <v>84</v>
      </c>
      <c r="AW485" s="13" t="s">
        <v>37</v>
      </c>
      <c r="AX485" s="13" t="s">
        <v>75</v>
      </c>
      <c r="AY485" s="249" t="s">
        <v>207</v>
      </c>
    </row>
    <row r="486" s="15" customFormat="1">
      <c r="A486" s="15"/>
      <c r="B486" s="270"/>
      <c r="C486" s="271"/>
      <c r="D486" s="221" t="s">
        <v>293</v>
      </c>
      <c r="E486" s="272" t="s">
        <v>19</v>
      </c>
      <c r="F486" s="273" t="s">
        <v>344</v>
      </c>
      <c r="G486" s="271"/>
      <c r="H486" s="274">
        <v>1102.4200000000001</v>
      </c>
      <c r="I486" s="275"/>
      <c r="J486" s="271"/>
      <c r="K486" s="271"/>
      <c r="L486" s="276"/>
      <c r="M486" s="277"/>
      <c r="N486" s="278"/>
      <c r="O486" s="278"/>
      <c r="P486" s="278"/>
      <c r="Q486" s="278"/>
      <c r="R486" s="278"/>
      <c r="S486" s="278"/>
      <c r="T486" s="279"/>
      <c r="U486" s="15"/>
      <c r="V486" s="15"/>
      <c r="W486" s="15"/>
      <c r="X486" s="15"/>
      <c r="Y486" s="15"/>
      <c r="Z486" s="15"/>
      <c r="AA486" s="15"/>
      <c r="AB486" s="15"/>
      <c r="AC486" s="15"/>
      <c r="AD486" s="15"/>
      <c r="AE486" s="15"/>
      <c r="AT486" s="280" t="s">
        <v>293</v>
      </c>
      <c r="AU486" s="280" t="s">
        <v>84</v>
      </c>
      <c r="AV486" s="15" t="s">
        <v>225</v>
      </c>
      <c r="AW486" s="15" t="s">
        <v>37</v>
      </c>
      <c r="AX486" s="15" t="s">
        <v>82</v>
      </c>
      <c r="AY486" s="280" t="s">
        <v>207</v>
      </c>
    </row>
    <row r="487" s="11" customFormat="1" ht="22.8" customHeight="1">
      <c r="A487" s="11"/>
      <c r="B487" s="194"/>
      <c r="C487" s="195"/>
      <c r="D487" s="196" t="s">
        <v>74</v>
      </c>
      <c r="E487" s="237" t="s">
        <v>1690</v>
      </c>
      <c r="F487" s="237" t="s">
        <v>1691</v>
      </c>
      <c r="G487" s="195"/>
      <c r="H487" s="195"/>
      <c r="I487" s="198"/>
      <c r="J487" s="238">
        <f>BK487</f>
        <v>0</v>
      </c>
      <c r="K487" s="195"/>
      <c r="L487" s="200"/>
      <c r="M487" s="201"/>
      <c r="N487" s="202"/>
      <c r="O487" s="202"/>
      <c r="P487" s="203">
        <f>SUM(P488:P497)</f>
        <v>0</v>
      </c>
      <c r="Q487" s="202"/>
      <c r="R487" s="203">
        <f>SUM(R488:R497)</f>
        <v>0.120414255</v>
      </c>
      <c r="S487" s="202"/>
      <c r="T487" s="204">
        <f>SUM(T488:T497)</f>
        <v>0</v>
      </c>
      <c r="U487" s="11"/>
      <c r="V487" s="11"/>
      <c r="W487" s="11"/>
      <c r="X487" s="11"/>
      <c r="Y487" s="11"/>
      <c r="Z487" s="11"/>
      <c r="AA487" s="11"/>
      <c r="AB487" s="11"/>
      <c r="AC487" s="11"/>
      <c r="AD487" s="11"/>
      <c r="AE487" s="11"/>
      <c r="AR487" s="205" t="s">
        <v>82</v>
      </c>
      <c r="AT487" s="206" t="s">
        <v>74</v>
      </c>
      <c r="AU487" s="206" t="s">
        <v>82</v>
      </c>
      <c r="AY487" s="205" t="s">
        <v>207</v>
      </c>
      <c r="BK487" s="207">
        <f>SUM(BK488:BK497)</f>
        <v>0</v>
      </c>
    </row>
    <row r="488" s="2" customFormat="1" ht="24.15" customHeight="1">
      <c r="A488" s="40"/>
      <c r="B488" s="41"/>
      <c r="C488" s="208" t="s">
        <v>980</v>
      </c>
      <c r="D488" s="208" t="s">
        <v>208</v>
      </c>
      <c r="E488" s="209" t="s">
        <v>1692</v>
      </c>
      <c r="F488" s="210" t="s">
        <v>1693</v>
      </c>
      <c r="G488" s="211" t="s">
        <v>281</v>
      </c>
      <c r="H488" s="212">
        <v>1506.6900000000001</v>
      </c>
      <c r="I488" s="213"/>
      <c r="J488" s="214">
        <f>ROUND(I488*H488,2)</f>
        <v>0</v>
      </c>
      <c r="K488" s="210" t="s">
        <v>212</v>
      </c>
      <c r="L488" s="46"/>
      <c r="M488" s="215" t="s">
        <v>19</v>
      </c>
      <c r="N488" s="216" t="s">
        <v>46</v>
      </c>
      <c r="O488" s="86"/>
      <c r="P488" s="217">
        <f>O488*H488</f>
        <v>0</v>
      </c>
      <c r="Q488" s="217">
        <v>3.9499999999999998E-05</v>
      </c>
      <c r="R488" s="217">
        <f>Q488*H488</f>
        <v>0.059514255000000002</v>
      </c>
      <c r="S488" s="217">
        <v>0</v>
      </c>
      <c r="T488" s="218">
        <f>S488*H488</f>
        <v>0</v>
      </c>
      <c r="U488" s="40"/>
      <c r="V488" s="40"/>
      <c r="W488" s="40"/>
      <c r="X488" s="40"/>
      <c r="Y488" s="40"/>
      <c r="Z488" s="40"/>
      <c r="AA488" s="40"/>
      <c r="AB488" s="40"/>
      <c r="AC488" s="40"/>
      <c r="AD488" s="40"/>
      <c r="AE488" s="40"/>
      <c r="AR488" s="219" t="s">
        <v>225</v>
      </c>
      <c r="AT488" s="219" t="s">
        <v>208</v>
      </c>
      <c r="AU488" s="219" t="s">
        <v>84</v>
      </c>
      <c r="AY488" s="19" t="s">
        <v>207</v>
      </c>
      <c r="BE488" s="220">
        <f>IF(N488="základní",J488,0)</f>
        <v>0</v>
      </c>
      <c r="BF488" s="220">
        <f>IF(N488="snížená",J488,0)</f>
        <v>0</v>
      </c>
      <c r="BG488" s="220">
        <f>IF(N488="zákl. přenesená",J488,0)</f>
        <v>0</v>
      </c>
      <c r="BH488" s="220">
        <f>IF(N488="sníž. přenesená",J488,0)</f>
        <v>0</v>
      </c>
      <c r="BI488" s="220">
        <f>IF(N488="nulová",J488,0)</f>
        <v>0</v>
      </c>
      <c r="BJ488" s="19" t="s">
        <v>82</v>
      </c>
      <c r="BK488" s="220">
        <f>ROUND(I488*H488,2)</f>
        <v>0</v>
      </c>
      <c r="BL488" s="19" t="s">
        <v>225</v>
      </c>
      <c r="BM488" s="219" t="s">
        <v>1694</v>
      </c>
    </row>
    <row r="489" s="2" customFormat="1">
      <c r="A489" s="40"/>
      <c r="B489" s="41"/>
      <c r="C489" s="42"/>
      <c r="D489" s="221" t="s">
        <v>215</v>
      </c>
      <c r="E489" s="42"/>
      <c r="F489" s="222" t="s">
        <v>1695</v>
      </c>
      <c r="G489" s="42"/>
      <c r="H489" s="42"/>
      <c r="I489" s="223"/>
      <c r="J489" s="42"/>
      <c r="K489" s="42"/>
      <c r="L489" s="46"/>
      <c r="M489" s="224"/>
      <c r="N489" s="225"/>
      <c r="O489" s="86"/>
      <c r="P489" s="86"/>
      <c r="Q489" s="86"/>
      <c r="R489" s="86"/>
      <c r="S489" s="86"/>
      <c r="T489" s="87"/>
      <c r="U489" s="40"/>
      <c r="V489" s="40"/>
      <c r="W489" s="40"/>
      <c r="X489" s="40"/>
      <c r="Y489" s="40"/>
      <c r="Z489" s="40"/>
      <c r="AA489" s="40"/>
      <c r="AB489" s="40"/>
      <c r="AC489" s="40"/>
      <c r="AD489" s="40"/>
      <c r="AE489" s="40"/>
      <c r="AT489" s="19" t="s">
        <v>215</v>
      </c>
      <c r="AU489" s="19" t="s">
        <v>84</v>
      </c>
    </row>
    <row r="490" s="13" customFormat="1">
      <c r="A490" s="13"/>
      <c r="B490" s="239"/>
      <c r="C490" s="240"/>
      <c r="D490" s="221" t="s">
        <v>293</v>
      </c>
      <c r="E490" s="241" t="s">
        <v>19</v>
      </c>
      <c r="F490" s="242" t="s">
        <v>1696</v>
      </c>
      <c r="G490" s="240"/>
      <c r="H490" s="243">
        <v>344</v>
      </c>
      <c r="I490" s="244"/>
      <c r="J490" s="240"/>
      <c r="K490" s="240"/>
      <c r="L490" s="245"/>
      <c r="M490" s="246"/>
      <c r="N490" s="247"/>
      <c r="O490" s="247"/>
      <c r="P490" s="247"/>
      <c r="Q490" s="247"/>
      <c r="R490" s="247"/>
      <c r="S490" s="247"/>
      <c r="T490" s="248"/>
      <c r="U490" s="13"/>
      <c r="V490" s="13"/>
      <c r="W490" s="13"/>
      <c r="X490" s="13"/>
      <c r="Y490" s="13"/>
      <c r="Z490" s="13"/>
      <c r="AA490" s="13"/>
      <c r="AB490" s="13"/>
      <c r="AC490" s="13"/>
      <c r="AD490" s="13"/>
      <c r="AE490" s="13"/>
      <c r="AT490" s="249" t="s">
        <v>293</v>
      </c>
      <c r="AU490" s="249" t="s">
        <v>84</v>
      </c>
      <c r="AV490" s="13" t="s">
        <v>84</v>
      </c>
      <c r="AW490" s="13" t="s">
        <v>37</v>
      </c>
      <c r="AX490" s="13" t="s">
        <v>75</v>
      </c>
      <c r="AY490" s="249" t="s">
        <v>207</v>
      </c>
    </row>
    <row r="491" s="13" customFormat="1">
      <c r="A491" s="13"/>
      <c r="B491" s="239"/>
      <c r="C491" s="240"/>
      <c r="D491" s="221" t="s">
        <v>293</v>
      </c>
      <c r="E491" s="241" t="s">
        <v>19</v>
      </c>
      <c r="F491" s="242" t="s">
        <v>1697</v>
      </c>
      <c r="G491" s="240"/>
      <c r="H491" s="243">
        <v>567</v>
      </c>
      <c r="I491" s="244"/>
      <c r="J491" s="240"/>
      <c r="K491" s="240"/>
      <c r="L491" s="245"/>
      <c r="M491" s="246"/>
      <c r="N491" s="247"/>
      <c r="O491" s="247"/>
      <c r="P491" s="247"/>
      <c r="Q491" s="247"/>
      <c r="R491" s="247"/>
      <c r="S491" s="247"/>
      <c r="T491" s="248"/>
      <c r="U491" s="13"/>
      <c r="V491" s="13"/>
      <c r="W491" s="13"/>
      <c r="X491" s="13"/>
      <c r="Y491" s="13"/>
      <c r="Z491" s="13"/>
      <c r="AA491" s="13"/>
      <c r="AB491" s="13"/>
      <c r="AC491" s="13"/>
      <c r="AD491" s="13"/>
      <c r="AE491" s="13"/>
      <c r="AT491" s="249" t="s">
        <v>293</v>
      </c>
      <c r="AU491" s="249" t="s">
        <v>84</v>
      </c>
      <c r="AV491" s="13" t="s">
        <v>84</v>
      </c>
      <c r="AW491" s="13" t="s">
        <v>37</v>
      </c>
      <c r="AX491" s="13" t="s">
        <v>75</v>
      </c>
      <c r="AY491" s="249" t="s">
        <v>207</v>
      </c>
    </row>
    <row r="492" s="13" customFormat="1">
      <c r="A492" s="13"/>
      <c r="B492" s="239"/>
      <c r="C492" s="240"/>
      <c r="D492" s="221" t="s">
        <v>293</v>
      </c>
      <c r="E492" s="241" t="s">
        <v>19</v>
      </c>
      <c r="F492" s="242" t="s">
        <v>1698</v>
      </c>
      <c r="G492" s="240"/>
      <c r="H492" s="243">
        <v>297.84500000000003</v>
      </c>
      <c r="I492" s="244"/>
      <c r="J492" s="240"/>
      <c r="K492" s="240"/>
      <c r="L492" s="245"/>
      <c r="M492" s="246"/>
      <c r="N492" s="247"/>
      <c r="O492" s="247"/>
      <c r="P492" s="247"/>
      <c r="Q492" s="247"/>
      <c r="R492" s="247"/>
      <c r="S492" s="247"/>
      <c r="T492" s="248"/>
      <c r="U492" s="13"/>
      <c r="V492" s="13"/>
      <c r="W492" s="13"/>
      <c r="X492" s="13"/>
      <c r="Y492" s="13"/>
      <c r="Z492" s="13"/>
      <c r="AA492" s="13"/>
      <c r="AB492" s="13"/>
      <c r="AC492" s="13"/>
      <c r="AD492" s="13"/>
      <c r="AE492" s="13"/>
      <c r="AT492" s="249" t="s">
        <v>293</v>
      </c>
      <c r="AU492" s="249" t="s">
        <v>84</v>
      </c>
      <c r="AV492" s="13" t="s">
        <v>84</v>
      </c>
      <c r="AW492" s="13" t="s">
        <v>37</v>
      </c>
      <c r="AX492" s="13" t="s">
        <v>75</v>
      </c>
      <c r="AY492" s="249" t="s">
        <v>207</v>
      </c>
    </row>
    <row r="493" s="13" customFormat="1">
      <c r="A493" s="13"/>
      <c r="B493" s="239"/>
      <c r="C493" s="240"/>
      <c r="D493" s="221" t="s">
        <v>293</v>
      </c>
      <c r="E493" s="241" t="s">
        <v>19</v>
      </c>
      <c r="F493" s="242" t="s">
        <v>1699</v>
      </c>
      <c r="G493" s="240"/>
      <c r="H493" s="243">
        <v>297.84500000000003</v>
      </c>
      <c r="I493" s="244"/>
      <c r="J493" s="240"/>
      <c r="K493" s="240"/>
      <c r="L493" s="245"/>
      <c r="M493" s="246"/>
      <c r="N493" s="247"/>
      <c r="O493" s="247"/>
      <c r="P493" s="247"/>
      <c r="Q493" s="247"/>
      <c r="R493" s="247"/>
      <c r="S493" s="247"/>
      <c r="T493" s="248"/>
      <c r="U493" s="13"/>
      <c r="V493" s="13"/>
      <c r="W493" s="13"/>
      <c r="X493" s="13"/>
      <c r="Y493" s="13"/>
      <c r="Z493" s="13"/>
      <c r="AA493" s="13"/>
      <c r="AB493" s="13"/>
      <c r="AC493" s="13"/>
      <c r="AD493" s="13"/>
      <c r="AE493" s="13"/>
      <c r="AT493" s="249" t="s">
        <v>293</v>
      </c>
      <c r="AU493" s="249" t="s">
        <v>84</v>
      </c>
      <c r="AV493" s="13" t="s">
        <v>84</v>
      </c>
      <c r="AW493" s="13" t="s">
        <v>37</v>
      </c>
      <c r="AX493" s="13" t="s">
        <v>75</v>
      </c>
      <c r="AY493" s="249" t="s">
        <v>207</v>
      </c>
    </row>
    <row r="494" s="15" customFormat="1">
      <c r="A494" s="15"/>
      <c r="B494" s="270"/>
      <c r="C494" s="271"/>
      <c r="D494" s="221" t="s">
        <v>293</v>
      </c>
      <c r="E494" s="272" t="s">
        <v>19</v>
      </c>
      <c r="F494" s="273" t="s">
        <v>344</v>
      </c>
      <c r="G494" s="271"/>
      <c r="H494" s="274">
        <v>1506.6900000000001</v>
      </c>
      <c r="I494" s="275"/>
      <c r="J494" s="271"/>
      <c r="K494" s="271"/>
      <c r="L494" s="276"/>
      <c r="M494" s="277"/>
      <c r="N494" s="278"/>
      <c r="O494" s="278"/>
      <c r="P494" s="278"/>
      <c r="Q494" s="278"/>
      <c r="R494" s="278"/>
      <c r="S494" s="278"/>
      <c r="T494" s="279"/>
      <c r="U494" s="15"/>
      <c r="V494" s="15"/>
      <c r="W494" s="15"/>
      <c r="X494" s="15"/>
      <c r="Y494" s="15"/>
      <c r="Z494" s="15"/>
      <c r="AA494" s="15"/>
      <c r="AB494" s="15"/>
      <c r="AC494" s="15"/>
      <c r="AD494" s="15"/>
      <c r="AE494" s="15"/>
      <c r="AT494" s="280" t="s">
        <v>293</v>
      </c>
      <c r="AU494" s="280" t="s">
        <v>84</v>
      </c>
      <c r="AV494" s="15" t="s">
        <v>225</v>
      </c>
      <c r="AW494" s="15" t="s">
        <v>37</v>
      </c>
      <c r="AX494" s="15" t="s">
        <v>82</v>
      </c>
      <c r="AY494" s="280" t="s">
        <v>207</v>
      </c>
    </row>
    <row r="495" s="2" customFormat="1" ht="14.4" customHeight="1">
      <c r="A495" s="40"/>
      <c r="B495" s="41"/>
      <c r="C495" s="208" t="s">
        <v>985</v>
      </c>
      <c r="D495" s="208" t="s">
        <v>208</v>
      </c>
      <c r="E495" s="209" t="s">
        <v>1700</v>
      </c>
      <c r="F495" s="210" t="s">
        <v>1701</v>
      </c>
      <c r="G495" s="211" t="s">
        <v>317</v>
      </c>
      <c r="H495" s="212">
        <v>5</v>
      </c>
      <c r="I495" s="213"/>
      <c r="J495" s="214">
        <f>ROUND(I495*H495,2)</f>
        <v>0</v>
      </c>
      <c r="K495" s="210" t="s">
        <v>212</v>
      </c>
      <c r="L495" s="46"/>
      <c r="M495" s="215" t="s">
        <v>19</v>
      </c>
      <c r="N495" s="216" t="s">
        <v>46</v>
      </c>
      <c r="O495" s="86"/>
      <c r="P495" s="217">
        <f>O495*H495</f>
        <v>0</v>
      </c>
      <c r="Q495" s="217">
        <v>0.00018000000000000001</v>
      </c>
      <c r="R495" s="217">
        <f>Q495*H495</f>
        <v>0.00090000000000000008</v>
      </c>
      <c r="S495" s="217">
        <v>0</v>
      </c>
      <c r="T495" s="218">
        <f>S495*H495</f>
        <v>0</v>
      </c>
      <c r="U495" s="40"/>
      <c r="V495" s="40"/>
      <c r="W495" s="40"/>
      <c r="X495" s="40"/>
      <c r="Y495" s="40"/>
      <c r="Z495" s="40"/>
      <c r="AA495" s="40"/>
      <c r="AB495" s="40"/>
      <c r="AC495" s="40"/>
      <c r="AD495" s="40"/>
      <c r="AE495" s="40"/>
      <c r="AR495" s="219" t="s">
        <v>225</v>
      </c>
      <c r="AT495" s="219" t="s">
        <v>208</v>
      </c>
      <c r="AU495" s="219" t="s">
        <v>84</v>
      </c>
      <c r="AY495" s="19" t="s">
        <v>207</v>
      </c>
      <c r="BE495" s="220">
        <f>IF(N495="základní",J495,0)</f>
        <v>0</v>
      </c>
      <c r="BF495" s="220">
        <f>IF(N495="snížená",J495,0)</f>
        <v>0</v>
      </c>
      <c r="BG495" s="220">
        <f>IF(N495="zákl. přenesená",J495,0)</f>
        <v>0</v>
      </c>
      <c r="BH495" s="220">
        <f>IF(N495="sníž. přenesená",J495,0)</f>
        <v>0</v>
      </c>
      <c r="BI495" s="220">
        <f>IF(N495="nulová",J495,0)</f>
        <v>0</v>
      </c>
      <c r="BJ495" s="19" t="s">
        <v>82</v>
      </c>
      <c r="BK495" s="220">
        <f>ROUND(I495*H495,2)</f>
        <v>0</v>
      </c>
      <c r="BL495" s="19" t="s">
        <v>225</v>
      </c>
      <c r="BM495" s="219" t="s">
        <v>1702</v>
      </c>
    </row>
    <row r="496" s="2" customFormat="1">
      <c r="A496" s="40"/>
      <c r="B496" s="41"/>
      <c r="C496" s="42"/>
      <c r="D496" s="221" t="s">
        <v>215</v>
      </c>
      <c r="E496" s="42"/>
      <c r="F496" s="222" t="s">
        <v>1703</v>
      </c>
      <c r="G496" s="42"/>
      <c r="H496" s="42"/>
      <c r="I496" s="223"/>
      <c r="J496" s="42"/>
      <c r="K496" s="42"/>
      <c r="L496" s="46"/>
      <c r="M496" s="224"/>
      <c r="N496" s="225"/>
      <c r="O496" s="86"/>
      <c r="P496" s="86"/>
      <c r="Q496" s="86"/>
      <c r="R496" s="86"/>
      <c r="S496" s="86"/>
      <c r="T496" s="87"/>
      <c r="U496" s="40"/>
      <c r="V496" s="40"/>
      <c r="W496" s="40"/>
      <c r="X496" s="40"/>
      <c r="Y496" s="40"/>
      <c r="Z496" s="40"/>
      <c r="AA496" s="40"/>
      <c r="AB496" s="40"/>
      <c r="AC496" s="40"/>
      <c r="AD496" s="40"/>
      <c r="AE496" s="40"/>
      <c r="AT496" s="19" t="s">
        <v>215</v>
      </c>
      <c r="AU496" s="19" t="s">
        <v>84</v>
      </c>
    </row>
    <row r="497" s="2" customFormat="1" ht="14.4" customHeight="1">
      <c r="A497" s="40"/>
      <c r="B497" s="41"/>
      <c r="C497" s="260" t="s">
        <v>990</v>
      </c>
      <c r="D497" s="260" t="s">
        <v>339</v>
      </c>
      <c r="E497" s="261" t="s">
        <v>1704</v>
      </c>
      <c r="F497" s="262" t="s">
        <v>1705</v>
      </c>
      <c r="G497" s="263" t="s">
        <v>317</v>
      </c>
      <c r="H497" s="264">
        <v>5</v>
      </c>
      <c r="I497" s="265"/>
      <c r="J497" s="266">
        <f>ROUND(I497*H497,2)</f>
        <v>0</v>
      </c>
      <c r="K497" s="262" t="s">
        <v>212</v>
      </c>
      <c r="L497" s="267"/>
      <c r="M497" s="268" t="s">
        <v>19</v>
      </c>
      <c r="N497" s="269" t="s">
        <v>46</v>
      </c>
      <c r="O497" s="86"/>
      <c r="P497" s="217">
        <f>O497*H497</f>
        <v>0</v>
      </c>
      <c r="Q497" s="217">
        <v>0.012</v>
      </c>
      <c r="R497" s="217">
        <f>Q497*H497</f>
        <v>0.059999999999999998</v>
      </c>
      <c r="S497" s="217">
        <v>0</v>
      </c>
      <c r="T497" s="218">
        <f>S497*H497</f>
        <v>0</v>
      </c>
      <c r="U497" s="40"/>
      <c r="V497" s="40"/>
      <c r="W497" s="40"/>
      <c r="X497" s="40"/>
      <c r="Y497" s="40"/>
      <c r="Z497" s="40"/>
      <c r="AA497" s="40"/>
      <c r="AB497" s="40"/>
      <c r="AC497" s="40"/>
      <c r="AD497" s="40"/>
      <c r="AE497" s="40"/>
      <c r="AR497" s="219" t="s">
        <v>241</v>
      </c>
      <c r="AT497" s="219" t="s">
        <v>339</v>
      </c>
      <c r="AU497" s="219" t="s">
        <v>84</v>
      </c>
      <c r="AY497" s="19" t="s">
        <v>207</v>
      </c>
      <c r="BE497" s="220">
        <f>IF(N497="základní",J497,0)</f>
        <v>0</v>
      </c>
      <c r="BF497" s="220">
        <f>IF(N497="snížená",J497,0)</f>
        <v>0</v>
      </c>
      <c r="BG497" s="220">
        <f>IF(N497="zákl. přenesená",J497,0)</f>
        <v>0</v>
      </c>
      <c r="BH497" s="220">
        <f>IF(N497="sníž. přenesená",J497,0)</f>
        <v>0</v>
      </c>
      <c r="BI497" s="220">
        <f>IF(N497="nulová",J497,0)</f>
        <v>0</v>
      </c>
      <c r="BJ497" s="19" t="s">
        <v>82</v>
      </c>
      <c r="BK497" s="220">
        <f>ROUND(I497*H497,2)</f>
        <v>0</v>
      </c>
      <c r="BL497" s="19" t="s">
        <v>225</v>
      </c>
      <c r="BM497" s="219" t="s">
        <v>1706</v>
      </c>
    </row>
    <row r="498" s="11" customFormat="1" ht="22.8" customHeight="1">
      <c r="A498" s="11"/>
      <c r="B498" s="194"/>
      <c r="C498" s="195"/>
      <c r="D498" s="196" t="s">
        <v>74</v>
      </c>
      <c r="E498" s="237" t="s">
        <v>383</v>
      </c>
      <c r="F498" s="237" t="s">
        <v>384</v>
      </c>
      <c r="G498" s="195"/>
      <c r="H498" s="195"/>
      <c r="I498" s="198"/>
      <c r="J498" s="238">
        <f>BK498</f>
        <v>0</v>
      </c>
      <c r="K498" s="195"/>
      <c r="L498" s="200"/>
      <c r="M498" s="201"/>
      <c r="N498" s="202"/>
      <c r="O498" s="202"/>
      <c r="P498" s="203">
        <f>SUM(P499:P1023)</f>
        <v>0</v>
      </c>
      <c r="Q498" s="202"/>
      <c r="R498" s="203">
        <f>SUM(R499:R1023)</f>
        <v>0</v>
      </c>
      <c r="S498" s="202"/>
      <c r="T498" s="204">
        <f>SUM(T499:T1023)</f>
        <v>525.05972999999994</v>
      </c>
      <c r="U498" s="11"/>
      <c r="V498" s="11"/>
      <c r="W498" s="11"/>
      <c r="X498" s="11"/>
      <c r="Y498" s="11"/>
      <c r="Z498" s="11"/>
      <c r="AA498" s="11"/>
      <c r="AB498" s="11"/>
      <c r="AC498" s="11"/>
      <c r="AD498" s="11"/>
      <c r="AE498" s="11"/>
      <c r="AR498" s="205" t="s">
        <v>82</v>
      </c>
      <c r="AT498" s="206" t="s">
        <v>74</v>
      </c>
      <c r="AU498" s="206" t="s">
        <v>82</v>
      </c>
      <c r="AY498" s="205" t="s">
        <v>207</v>
      </c>
      <c r="BK498" s="207">
        <f>SUM(BK499:BK1023)</f>
        <v>0</v>
      </c>
    </row>
    <row r="499" s="2" customFormat="1" ht="24.15" customHeight="1">
      <c r="A499" s="40"/>
      <c r="B499" s="41"/>
      <c r="C499" s="208" t="s">
        <v>1707</v>
      </c>
      <c r="D499" s="208" t="s">
        <v>208</v>
      </c>
      <c r="E499" s="209" t="s">
        <v>1708</v>
      </c>
      <c r="F499" s="210" t="s">
        <v>1709</v>
      </c>
      <c r="G499" s="211" t="s">
        <v>281</v>
      </c>
      <c r="H499" s="212">
        <v>19.699999999999999</v>
      </c>
      <c r="I499" s="213"/>
      <c r="J499" s="214">
        <f>ROUND(I499*H499,2)</f>
        <v>0</v>
      </c>
      <c r="K499" s="210" t="s">
        <v>212</v>
      </c>
      <c r="L499" s="46"/>
      <c r="M499" s="215" t="s">
        <v>19</v>
      </c>
      <c r="N499" s="216" t="s">
        <v>46</v>
      </c>
      <c r="O499" s="86"/>
      <c r="P499" s="217">
        <f>O499*H499</f>
        <v>0</v>
      </c>
      <c r="Q499" s="217">
        <v>0</v>
      </c>
      <c r="R499" s="217">
        <f>Q499*H499</f>
        <v>0</v>
      </c>
      <c r="S499" s="217">
        <v>0.00042999999999999999</v>
      </c>
      <c r="T499" s="218">
        <f>S499*H499</f>
        <v>0.0084709999999999994</v>
      </c>
      <c r="U499" s="40"/>
      <c r="V499" s="40"/>
      <c r="W499" s="40"/>
      <c r="X499" s="40"/>
      <c r="Y499" s="40"/>
      <c r="Z499" s="40"/>
      <c r="AA499" s="40"/>
      <c r="AB499" s="40"/>
      <c r="AC499" s="40"/>
      <c r="AD499" s="40"/>
      <c r="AE499" s="40"/>
      <c r="AR499" s="219" t="s">
        <v>225</v>
      </c>
      <c r="AT499" s="219" t="s">
        <v>208</v>
      </c>
      <c r="AU499" s="219" t="s">
        <v>84</v>
      </c>
      <c r="AY499" s="19" t="s">
        <v>207</v>
      </c>
      <c r="BE499" s="220">
        <f>IF(N499="základní",J499,0)</f>
        <v>0</v>
      </c>
      <c r="BF499" s="220">
        <f>IF(N499="snížená",J499,0)</f>
        <v>0</v>
      </c>
      <c r="BG499" s="220">
        <f>IF(N499="zákl. přenesená",J499,0)</f>
        <v>0</v>
      </c>
      <c r="BH499" s="220">
        <f>IF(N499="sníž. přenesená",J499,0)</f>
        <v>0</v>
      </c>
      <c r="BI499" s="220">
        <f>IF(N499="nulová",J499,0)</f>
        <v>0</v>
      </c>
      <c r="BJ499" s="19" t="s">
        <v>82</v>
      </c>
      <c r="BK499" s="220">
        <f>ROUND(I499*H499,2)</f>
        <v>0</v>
      </c>
      <c r="BL499" s="19" t="s">
        <v>225</v>
      </c>
      <c r="BM499" s="219" t="s">
        <v>1710</v>
      </c>
    </row>
    <row r="500" s="2" customFormat="1">
      <c r="A500" s="40"/>
      <c r="B500" s="41"/>
      <c r="C500" s="42"/>
      <c r="D500" s="221" t="s">
        <v>215</v>
      </c>
      <c r="E500" s="42"/>
      <c r="F500" s="222" t="s">
        <v>1711</v>
      </c>
      <c r="G500" s="42"/>
      <c r="H500" s="42"/>
      <c r="I500" s="223"/>
      <c r="J500" s="42"/>
      <c r="K500" s="42"/>
      <c r="L500" s="46"/>
      <c r="M500" s="224"/>
      <c r="N500" s="225"/>
      <c r="O500" s="86"/>
      <c r="P500" s="86"/>
      <c r="Q500" s="86"/>
      <c r="R500" s="86"/>
      <c r="S500" s="86"/>
      <c r="T500" s="87"/>
      <c r="U500" s="40"/>
      <c r="V500" s="40"/>
      <c r="W500" s="40"/>
      <c r="X500" s="40"/>
      <c r="Y500" s="40"/>
      <c r="Z500" s="40"/>
      <c r="AA500" s="40"/>
      <c r="AB500" s="40"/>
      <c r="AC500" s="40"/>
      <c r="AD500" s="40"/>
      <c r="AE500" s="40"/>
      <c r="AT500" s="19" t="s">
        <v>215</v>
      </c>
      <c r="AU500" s="19" t="s">
        <v>84</v>
      </c>
    </row>
    <row r="501" s="14" customFormat="1">
      <c r="A501" s="14"/>
      <c r="B501" s="250"/>
      <c r="C501" s="251"/>
      <c r="D501" s="221" t="s">
        <v>293</v>
      </c>
      <c r="E501" s="252" t="s">
        <v>19</v>
      </c>
      <c r="F501" s="253" t="s">
        <v>1712</v>
      </c>
      <c r="G501" s="251"/>
      <c r="H501" s="252" t="s">
        <v>19</v>
      </c>
      <c r="I501" s="254"/>
      <c r="J501" s="251"/>
      <c r="K501" s="251"/>
      <c r="L501" s="255"/>
      <c r="M501" s="256"/>
      <c r="N501" s="257"/>
      <c r="O501" s="257"/>
      <c r="P501" s="257"/>
      <c r="Q501" s="257"/>
      <c r="R501" s="257"/>
      <c r="S501" s="257"/>
      <c r="T501" s="258"/>
      <c r="U501" s="14"/>
      <c r="V501" s="14"/>
      <c r="W501" s="14"/>
      <c r="X501" s="14"/>
      <c r="Y501" s="14"/>
      <c r="Z501" s="14"/>
      <c r="AA501" s="14"/>
      <c r="AB501" s="14"/>
      <c r="AC501" s="14"/>
      <c r="AD501" s="14"/>
      <c r="AE501" s="14"/>
      <c r="AT501" s="259" t="s">
        <v>293</v>
      </c>
      <c r="AU501" s="259" t="s">
        <v>84</v>
      </c>
      <c r="AV501" s="14" t="s">
        <v>82</v>
      </c>
      <c r="AW501" s="14" t="s">
        <v>37</v>
      </c>
      <c r="AX501" s="14" t="s">
        <v>75</v>
      </c>
      <c r="AY501" s="259" t="s">
        <v>207</v>
      </c>
    </row>
    <row r="502" s="13" customFormat="1">
      <c r="A502" s="13"/>
      <c r="B502" s="239"/>
      <c r="C502" s="240"/>
      <c r="D502" s="221" t="s">
        <v>293</v>
      </c>
      <c r="E502" s="241" t="s">
        <v>19</v>
      </c>
      <c r="F502" s="242" t="s">
        <v>1713</v>
      </c>
      <c r="G502" s="240"/>
      <c r="H502" s="243">
        <v>19.699999999999999</v>
      </c>
      <c r="I502" s="244"/>
      <c r="J502" s="240"/>
      <c r="K502" s="240"/>
      <c r="L502" s="245"/>
      <c r="M502" s="246"/>
      <c r="N502" s="247"/>
      <c r="O502" s="247"/>
      <c r="P502" s="247"/>
      <c r="Q502" s="247"/>
      <c r="R502" s="247"/>
      <c r="S502" s="247"/>
      <c r="T502" s="248"/>
      <c r="U502" s="13"/>
      <c r="V502" s="13"/>
      <c r="W502" s="13"/>
      <c r="X502" s="13"/>
      <c r="Y502" s="13"/>
      <c r="Z502" s="13"/>
      <c r="AA502" s="13"/>
      <c r="AB502" s="13"/>
      <c r="AC502" s="13"/>
      <c r="AD502" s="13"/>
      <c r="AE502" s="13"/>
      <c r="AT502" s="249" t="s">
        <v>293</v>
      </c>
      <c r="AU502" s="249" t="s">
        <v>84</v>
      </c>
      <c r="AV502" s="13" t="s">
        <v>84</v>
      </c>
      <c r="AW502" s="13" t="s">
        <v>37</v>
      </c>
      <c r="AX502" s="13" t="s">
        <v>82</v>
      </c>
      <c r="AY502" s="249" t="s">
        <v>207</v>
      </c>
    </row>
    <row r="503" s="2" customFormat="1" ht="14.4" customHeight="1">
      <c r="A503" s="40"/>
      <c r="B503" s="41"/>
      <c r="C503" s="208" t="s">
        <v>1714</v>
      </c>
      <c r="D503" s="208" t="s">
        <v>208</v>
      </c>
      <c r="E503" s="209" t="s">
        <v>1715</v>
      </c>
      <c r="F503" s="210" t="s">
        <v>1716</v>
      </c>
      <c r="G503" s="211" t="s">
        <v>223</v>
      </c>
      <c r="H503" s="212">
        <v>8</v>
      </c>
      <c r="I503" s="213"/>
      <c r="J503" s="214">
        <f>ROUND(I503*H503,2)</f>
        <v>0</v>
      </c>
      <c r="K503" s="210" t="s">
        <v>212</v>
      </c>
      <c r="L503" s="46"/>
      <c r="M503" s="215" t="s">
        <v>19</v>
      </c>
      <c r="N503" s="216" t="s">
        <v>46</v>
      </c>
      <c r="O503" s="86"/>
      <c r="P503" s="217">
        <f>O503*H503</f>
        <v>0</v>
      </c>
      <c r="Q503" s="217">
        <v>0</v>
      </c>
      <c r="R503" s="217">
        <f>Q503*H503</f>
        <v>0</v>
      </c>
      <c r="S503" s="217">
        <v>0.01933</v>
      </c>
      <c r="T503" s="218">
        <f>S503*H503</f>
        <v>0.15464</v>
      </c>
      <c r="U503" s="40"/>
      <c r="V503" s="40"/>
      <c r="W503" s="40"/>
      <c r="X503" s="40"/>
      <c r="Y503" s="40"/>
      <c r="Z503" s="40"/>
      <c r="AA503" s="40"/>
      <c r="AB503" s="40"/>
      <c r="AC503" s="40"/>
      <c r="AD503" s="40"/>
      <c r="AE503" s="40"/>
      <c r="AR503" s="219" t="s">
        <v>225</v>
      </c>
      <c r="AT503" s="219" t="s">
        <v>208</v>
      </c>
      <c r="AU503" s="219" t="s">
        <v>84</v>
      </c>
      <c r="AY503" s="19" t="s">
        <v>207</v>
      </c>
      <c r="BE503" s="220">
        <f>IF(N503="základní",J503,0)</f>
        <v>0</v>
      </c>
      <c r="BF503" s="220">
        <f>IF(N503="snížená",J503,0)</f>
        <v>0</v>
      </c>
      <c r="BG503" s="220">
        <f>IF(N503="zákl. přenesená",J503,0)</f>
        <v>0</v>
      </c>
      <c r="BH503" s="220">
        <f>IF(N503="sníž. přenesená",J503,0)</f>
        <v>0</v>
      </c>
      <c r="BI503" s="220">
        <f>IF(N503="nulová",J503,0)</f>
        <v>0</v>
      </c>
      <c r="BJ503" s="19" t="s">
        <v>82</v>
      </c>
      <c r="BK503" s="220">
        <f>ROUND(I503*H503,2)</f>
        <v>0</v>
      </c>
      <c r="BL503" s="19" t="s">
        <v>225</v>
      </c>
      <c r="BM503" s="219" t="s">
        <v>1717</v>
      </c>
    </row>
    <row r="504" s="13" customFormat="1">
      <c r="A504" s="13"/>
      <c r="B504" s="239"/>
      <c r="C504" s="240"/>
      <c r="D504" s="221" t="s">
        <v>293</v>
      </c>
      <c r="E504" s="241" t="s">
        <v>19</v>
      </c>
      <c r="F504" s="242" t="s">
        <v>1718</v>
      </c>
      <c r="G504" s="240"/>
      <c r="H504" s="243">
        <v>1</v>
      </c>
      <c r="I504" s="244"/>
      <c r="J504" s="240"/>
      <c r="K504" s="240"/>
      <c r="L504" s="245"/>
      <c r="M504" s="246"/>
      <c r="N504" s="247"/>
      <c r="O504" s="247"/>
      <c r="P504" s="247"/>
      <c r="Q504" s="247"/>
      <c r="R504" s="247"/>
      <c r="S504" s="247"/>
      <c r="T504" s="248"/>
      <c r="U504" s="13"/>
      <c r="V504" s="13"/>
      <c r="W504" s="13"/>
      <c r="X504" s="13"/>
      <c r="Y504" s="13"/>
      <c r="Z504" s="13"/>
      <c r="AA504" s="13"/>
      <c r="AB504" s="13"/>
      <c r="AC504" s="13"/>
      <c r="AD504" s="13"/>
      <c r="AE504" s="13"/>
      <c r="AT504" s="249" t="s">
        <v>293</v>
      </c>
      <c r="AU504" s="249" t="s">
        <v>84</v>
      </c>
      <c r="AV504" s="13" t="s">
        <v>84</v>
      </c>
      <c r="AW504" s="13" t="s">
        <v>37</v>
      </c>
      <c r="AX504" s="13" t="s">
        <v>75</v>
      </c>
      <c r="AY504" s="249" t="s">
        <v>207</v>
      </c>
    </row>
    <row r="505" s="13" customFormat="1">
      <c r="A505" s="13"/>
      <c r="B505" s="239"/>
      <c r="C505" s="240"/>
      <c r="D505" s="221" t="s">
        <v>293</v>
      </c>
      <c r="E505" s="241" t="s">
        <v>19</v>
      </c>
      <c r="F505" s="242" t="s">
        <v>1719</v>
      </c>
      <c r="G505" s="240"/>
      <c r="H505" s="243">
        <v>4</v>
      </c>
      <c r="I505" s="244"/>
      <c r="J505" s="240"/>
      <c r="K505" s="240"/>
      <c r="L505" s="245"/>
      <c r="M505" s="246"/>
      <c r="N505" s="247"/>
      <c r="O505" s="247"/>
      <c r="P505" s="247"/>
      <c r="Q505" s="247"/>
      <c r="R505" s="247"/>
      <c r="S505" s="247"/>
      <c r="T505" s="248"/>
      <c r="U505" s="13"/>
      <c r="V505" s="13"/>
      <c r="W505" s="13"/>
      <c r="X505" s="13"/>
      <c r="Y505" s="13"/>
      <c r="Z505" s="13"/>
      <c r="AA505" s="13"/>
      <c r="AB505" s="13"/>
      <c r="AC505" s="13"/>
      <c r="AD505" s="13"/>
      <c r="AE505" s="13"/>
      <c r="AT505" s="249" t="s">
        <v>293</v>
      </c>
      <c r="AU505" s="249" t="s">
        <v>84</v>
      </c>
      <c r="AV505" s="13" t="s">
        <v>84</v>
      </c>
      <c r="AW505" s="13" t="s">
        <v>37</v>
      </c>
      <c r="AX505" s="13" t="s">
        <v>75</v>
      </c>
      <c r="AY505" s="249" t="s">
        <v>207</v>
      </c>
    </row>
    <row r="506" s="13" customFormat="1">
      <c r="A506" s="13"/>
      <c r="B506" s="239"/>
      <c r="C506" s="240"/>
      <c r="D506" s="221" t="s">
        <v>293</v>
      </c>
      <c r="E506" s="241" t="s">
        <v>19</v>
      </c>
      <c r="F506" s="242" t="s">
        <v>1720</v>
      </c>
      <c r="G506" s="240"/>
      <c r="H506" s="243">
        <v>3</v>
      </c>
      <c r="I506" s="244"/>
      <c r="J506" s="240"/>
      <c r="K506" s="240"/>
      <c r="L506" s="245"/>
      <c r="M506" s="246"/>
      <c r="N506" s="247"/>
      <c r="O506" s="247"/>
      <c r="P506" s="247"/>
      <c r="Q506" s="247"/>
      <c r="R506" s="247"/>
      <c r="S506" s="247"/>
      <c r="T506" s="248"/>
      <c r="U506" s="13"/>
      <c r="V506" s="13"/>
      <c r="W506" s="13"/>
      <c r="X506" s="13"/>
      <c r="Y506" s="13"/>
      <c r="Z506" s="13"/>
      <c r="AA506" s="13"/>
      <c r="AB506" s="13"/>
      <c r="AC506" s="13"/>
      <c r="AD506" s="13"/>
      <c r="AE506" s="13"/>
      <c r="AT506" s="249" t="s">
        <v>293</v>
      </c>
      <c r="AU506" s="249" t="s">
        <v>84</v>
      </c>
      <c r="AV506" s="13" t="s">
        <v>84</v>
      </c>
      <c r="AW506" s="13" t="s">
        <v>37</v>
      </c>
      <c r="AX506" s="13" t="s">
        <v>75</v>
      </c>
      <c r="AY506" s="249" t="s">
        <v>207</v>
      </c>
    </row>
    <row r="507" s="15" customFormat="1">
      <c r="A507" s="15"/>
      <c r="B507" s="270"/>
      <c r="C507" s="271"/>
      <c r="D507" s="221" t="s">
        <v>293</v>
      </c>
      <c r="E507" s="272" t="s">
        <v>19</v>
      </c>
      <c r="F507" s="273" t="s">
        <v>344</v>
      </c>
      <c r="G507" s="271"/>
      <c r="H507" s="274">
        <v>8</v>
      </c>
      <c r="I507" s="275"/>
      <c r="J507" s="271"/>
      <c r="K507" s="271"/>
      <c r="L507" s="276"/>
      <c r="M507" s="277"/>
      <c r="N507" s="278"/>
      <c r="O507" s="278"/>
      <c r="P507" s="278"/>
      <c r="Q507" s="278"/>
      <c r="R507" s="278"/>
      <c r="S507" s="278"/>
      <c r="T507" s="279"/>
      <c r="U507" s="15"/>
      <c r="V507" s="15"/>
      <c r="W507" s="15"/>
      <c r="X507" s="15"/>
      <c r="Y507" s="15"/>
      <c r="Z507" s="15"/>
      <c r="AA507" s="15"/>
      <c r="AB507" s="15"/>
      <c r="AC507" s="15"/>
      <c r="AD507" s="15"/>
      <c r="AE507" s="15"/>
      <c r="AT507" s="280" t="s">
        <v>293</v>
      </c>
      <c r="AU507" s="280" t="s">
        <v>84</v>
      </c>
      <c r="AV507" s="15" t="s">
        <v>225</v>
      </c>
      <c r="AW507" s="15" t="s">
        <v>37</v>
      </c>
      <c r="AX507" s="15" t="s">
        <v>82</v>
      </c>
      <c r="AY507" s="280" t="s">
        <v>207</v>
      </c>
    </row>
    <row r="508" s="2" customFormat="1" ht="14.4" customHeight="1">
      <c r="A508" s="40"/>
      <c r="B508" s="41"/>
      <c r="C508" s="208" t="s">
        <v>1721</v>
      </c>
      <c r="D508" s="208" t="s">
        <v>208</v>
      </c>
      <c r="E508" s="209" t="s">
        <v>1722</v>
      </c>
      <c r="F508" s="210" t="s">
        <v>1723</v>
      </c>
      <c r="G508" s="211" t="s">
        <v>223</v>
      </c>
      <c r="H508" s="212">
        <v>1</v>
      </c>
      <c r="I508" s="213"/>
      <c r="J508" s="214">
        <f>ROUND(I508*H508,2)</f>
        <v>0</v>
      </c>
      <c r="K508" s="210" t="s">
        <v>212</v>
      </c>
      <c r="L508" s="46"/>
      <c r="M508" s="215" t="s">
        <v>19</v>
      </c>
      <c r="N508" s="216" t="s">
        <v>46</v>
      </c>
      <c r="O508" s="86"/>
      <c r="P508" s="217">
        <f>O508*H508</f>
        <v>0</v>
      </c>
      <c r="Q508" s="217">
        <v>0</v>
      </c>
      <c r="R508" s="217">
        <f>Q508*H508</f>
        <v>0</v>
      </c>
      <c r="S508" s="217">
        <v>0.0172</v>
      </c>
      <c r="T508" s="218">
        <f>S508*H508</f>
        <v>0.0172</v>
      </c>
      <c r="U508" s="40"/>
      <c r="V508" s="40"/>
      <c r="W508" s="40"/>
      <c r="X508" s="40"/>
      <c r="Y508" s="40"/>
      <c r="Z508" s="40"/>
      <c r="AA508" s="40"/>
      <c r="AB508" s="40"/>
      <c r="AC508" s="40"/>
      <c r="AD508" s="40"/>
      <c r="AE508" s="40"/>
      <c r="AR508" s="219" t="s">
        <v>225</v>
      </c>
      <c r="AT508" s="219" t="s">
        <v>208</v>
      </c>
      <c r="AU508" s="219" t="s">
        <v>84</v>
      </c>
      <c r="AY508" s="19" t="s">
        <v>207</v>
      </c>
      <c r="BE508" s="220">
        <f>IF(N508="základní",J508,0)</f>
        <v>0</v>
      </c>
      <c r="BF508" s="220">
        <f>IF(N508="snížená",J508,0)</f>
        <v>0</v>
      </c>
      <c r="BG508" s="220">
        <f>IF(N508="zákl. přenesená",J508,0)</f>
        <v>0</v>
      </c>
      <c r="BH508" s="220">
        <f>IF(N508="sníž. přenesená",J508,0)</f>
        <v>0</v>
      </c>
      <c r="BI508" s="220">
        <f>IF(N508="nulová",J508,0)</f>
        <v>0</v>
      </c>
      <c r="BJ508" s="19" t="s">
        <v>82</v>
      </c>
      <c r="BK508" s="220">
        <f>ROUND(I508*H508,2)</f>
        <v>0</v>
      </c>
      <c r="BL508" s="19" t="s">
        <v>225</v>
      </c>
      <c r="BM508" s="219" t="s">
        <v>1724</v>
      </c>
    </row>
    <row r="509" s="13" customFormat="1">
      <c r="A509" s="13"/>
      <c r="B509" s="239"/>
      <c r="C509" s="240"/>
      <c r="D509" s="221" t="s">
        <v>293</v>
      </c>
      <c r="E509" s="241" t="s">
        <v>19</v>
      </c>
      <c r="F509" s="242" t="s">
        <v>1725</v>
      </c>
      <c r="G509" s="240"/>
      <c r="H509" s="243">
        <v>1</v>
      </c>
      <c r="I509" s="244"/>
      <c r="J509" s="240"/>
      <c r="K509" s="240"/>
      <c r="L509" s="245"/>
      <c r="M509" s="246"/>
      <c r="N509" s="247"/>
      <c r="O509" s="247"/>
      <c r="P509" s="247"/>
      <c r="Q509" s="247"/>
      <c r="R509" s="247"/>
      <c r="S509" s="247"/>
      <c r="T509" s="248"/>
      <c r="U509" s="13"/>
      <c r="V509" s="13"/>
      <c r="W509" s="13"/>
      <c r="X509" s="13"/>
      <c r="Y509" s="13"/>
      <c r="Z509" s="13"/>
      <c r="AA509" s="13"/>
      <c r="AB509" s="13"/>
      <c r="AC509" s="13"/>
      <c r="AD509" s="13"/>
      <c r="AE509" s="13"/>
      <c r="AT509" s="249" t="s">
        <v>293</v>
      </c>
      <c r="AU509" s="249" t="s">
        <v>84</v>
      </c>
      <c r="AV509" s="13" t="s">
        <v>84</v>
      </c>
      <c r="AW509" s="13" t="s">
        <v>37</v>
      </c>
      <c r="AX509" s="13" t="s">
        <v>82</v>
      </c>
      <c r="AY509" s="249" t="s">
        <v>207</v>
      </c>
    </row>
    <row r="510" s="2" customFormat="1" ht="14.4" customHeight="1">
      <c r="A510" s="40"/>
      <c r="B510" s="41"/>
      <c r="C510" s="208" t="s">
        <v>1726</v>
      </c>
      <c r="D510" s="208" t="s">
        <v>208</v>
      </c>
      <c r="E510" s="209" t="s">
        <v>1727</v>
      </c>
      <c r="F510" s="210" t="s">
        <v>1728</v>
      </c>
      <c r="G510" s="211" t="s">
        <v>223</v>
      </c>
      <c r="H510" s="212">
        <v>9</v>
      </c>
      <c r="I510" s="213"/>
      <c r="J510" s="214">
        <f>ROUND(I510*H510,2)</f>
        <v>0</v>
      </c>
      <c r="K510" s="210" t="s">
        <v>212</v>
      </c>
      <c r="L510" s="46"/>
      <c r="M510" s="215" t="s">
        <v>19</v>
      </c>
      <c r="N510" s="216" t="s">
        <v>46</v>
      </c>
      <c r="O510" s="86"/>
      <c r="P510" s="217">
        <f>O510*H510</f>
        <v>0</v>
      </c>
      <c r="Q510" s="217">
        <v>0</v>
      </c>
      <c r="R510" s="217">
        <f>Q510*H510</f>
        <v>0</v>
      </c>
      <c r="S510" s="217">
        <v>0.019460000000000002</v>
      </c>
      <c r="T510" s="218">
        <f>S510*H510</f>
        <v>0.17514000000000002</v>
      </c>
      <c r="U510" s="40"/>
      <c r="V510" s="40"/>
      <c r="W510" s="40"/>
      <c r="X510" s="40"/>
      <c r="Y510" s="40"/>
      <c r="Z510" s="40"/>
      <c r="AA510" s="40"/>
      <c r="AB510" s="40"/>
      <c r="AC510" s="40"/>
      <c r="AD510" s="40"/>
      <c r="AE510" s="40"/>
      <c r="AR510" s="219" t="s">
        <v>358</v>
      </c>
      <c r="AT510" s="219" t="s">
        <v>208</v>
      </c>
      <c r="AU510" s="219" t="s">
        <v>84</v>
      </c>
      <c r="AY510" s="19" t="s">
        <v>207</v>
      </c>
      <c r="BE510" s="220">
        <f>IF(N510="základní",J510,0)</f>
        <v>0</v>
      </c>
      <c r="BF510" s="220">
        <f>IF(N510="snížená",J510,0)</f>
        <v>0</v>
      </c>
      <c r="BG510" s="220">
        <f>IF(N510="zákl. přenesená",J510,0)</f>
        <v>0</v>
      </c>
      <c r="BH510" s="220">
        <f>IF(N510="sníž. přenesená",J510,0)</f>
        <v>0</v>
      </c>
      <c r="BI510" s="220">
        <f>IF(N510="nulová",J510,0)</f>
        <v>0</v>
      </c>
      <c r="BJ510" s="19" t="s">
        <v>82</v>
      </c>
      <c r="BK510" s="220">
        <f>ROUND(I510*H510,2)</f>
        <v>0</v>
      </c>
      <c r="BL510" s="19" t="s">
        <v>358</v>
      </c>
      <c r="BM510" s="219" t="s">
        <v>1729</v>
      </c>
    </row>
    <row r="511" s="13" customFormat="1">
      <c r="A511" s="13"/>
      <c r="B511" s="239"/>
      <c r="C511" s="240"/>
      <c r="D511" s="221" t="s">
        <v>293</v>
      </c>
      <c r="E511" s="241" t="s">
        <v>19</v>
      </c>
      <c r="F511" s="242" t="s">
        <v>1718</v>
      </c>
      <c r="G511" s="240"/>
      <c r="H511" s="243">
        <v>1</v>
      </c>
      <c r="I511" s="244"/>
      <c r="J511" s="240"/>
      <c r="K511" s="240"/>
      <c r="L511" s="245"/>
      <c r="M511" s="246"/>
      <c r="N511" s="247"/>
      <c r="O511" s="247"/>
      <c r="P511" s="247"/>
      <c r="Q511" s="247"/>
      <c r="R511" s="247"/>
      <c r="S511" s="247"/>
      <c r="T511" s="248"/>
      <c r="U511" s="13"/>
      <c r="V511" s="13"/>
      <c r="W511" s="13"/>
      <c r="X511" s="13"/>
      <c r="Y511" s="13"/>
      <c r="Z511" s="13"/>
      <c r="AA511" s="13"/>
      <c r="AB511" s="13"/>
      <c r="AC511" s="13"/>
      <c r="AD511" s="13"/>
      <c r="AE511" s="13"/>
      <c r="AT511" s="249" t="s">
        <v>293</v>
      </c>
      <c r="AU511" s="249" t="s">
        <v>84</v>
      </c>
      <c r="AV511" s="13" t="s">
        <v>84</v>
      </c>
      <c r="AW511" s="13" t="s">
        <v>37</v>
      </c>
      <c r="AX511" s="13" t="s">
        <v>75</v>
      </c>
      <c r="AY511" s="249" t="s">
        <v>207</v>
      </c>
    </row>
    <row r="512" s="13" customFormat="1">
      <c r="A512" s="13"/>
      <c r="B512" s="239"/>
      <c r="C512" s="240"/>
      <c r="D512" s="221" t="s">
        <v>293</v>
      </c>
      <c r="E512" s="241" t="s">
        <v>19</v>
      </c>
      <c r="F512" s="242" t="s">
        <v>1730</v>
      </c>
      <c r="G512" s="240"/>
      <c r="H512" s="243">
        <v>5</v>
      </c>
      <c r="I512" s="244"/>
      <c r="J512" s="240"/>
      <c r="K512" s="240"/>
      <c r="L512" s="245"/>
      <c r="M512" s="246"/>
      <c r="N512" s="247"/>
      <c r="O512" s="247"/>
      <c r="P512" s="247"/>
      <c r="Q512" s="247"/>
      <c r="R512" s="247"/>
      <c r="S512" s="247"/>
      <c r="T512" s="248"/>
      <c r="U512" s="13"/>
      <c r="V512" s="13"/>
      <c r="W512" s="13"/>
      <c r="X512" s="13"/>
      <c r="Y512" s="13"/>
      <c r="Z512" s="13"/>
      <c r="AA512" s="13"/>
      <c r="AB512" s="13"/>
      <c r="AC512" s="13"/>
      <c r="AD512" s="13"/>
      <c r="AE512" s="13"/>
      <c r="AT512" s="249" t="s">
        <v>293</v>
      </c>
      <c r="AU512" s="249" t="s">
        <v>84</v>
      </c>
      <c r="AV512" s="13" t="s">
        <v>84</v>
      </c>
      <c r="AW512" s="13" t="s">
        <v>37</v>
      </c>
      <c r="AX512" s="13" t="s">
        <v>75</v>
      </c>
      <c r="AY512" s="249" t="s">
        <v>207</v>
      </c>
    </row>
    <row r="513" s="13" customFormat="1">
      <c r="A513" s="13"/>
      <c r="B513" s="239"/>
      <c r="C513" s="240"/>
      <c r="D513" s="221" t="s">
        <v>293</v>
      </c>
      <c r="E513" s="241" t="s">
        <v>19</v>
      </c>
      <c r="F513" s="242" t="s">
        <v>1720</v>
      </c>
      <c r="G513" s="240"/>
      <c r="H513" s="243">
        <v>3</v>
      </c>
      <c r="I513" s="244"/>
      <c r="J513" s="240"/>
      <c r="K513" s="240"/>
      <c r="L513" s="245"/>
      <c r="M513" s="246"/>
      <c r="N513" s="247"/>
      <c r="O513" s="247"/>
      <c r="P513" s="247"/>
      <c r="Q513" s="247"/>
      <c r="R513" s="247"/>
      <c r="S513" s="247"/>
      <c r="T513" s="248"/>
      <c r="U513" s="13"/>
      <c r="V513" s="13"/>
      <c r="W513" s="13"/>
      <c r="X513" s="13"/>
      <c r="Y513" s="13"/>
      <c r="Z513" s="13"/>
      <c r="AA513" s="13"/>
      <c r="AB513" s="13"/>
      <c r="AC513" s="13"/>
      <c r="AD513" s="13"/>
      <c r="AE513" s="13"/>
      <c r="AT513" s="249" t="s">
        <v>293</v>
      </c>
      <c r="AU513" s="249" t="s">
        <v>84</v>
      </c>
      <c r="AV513" s="13" t="s">
        <v>84</v>
      </c>
      <c r="AW513" s="13" t="s">
        <v>37</v>
      </c>
      <c r="AX513" s="13" t="s">
        <v>75</v>
      </c>
      <c r="AY513" s="249" t="s">
        <v>207</v>
      </c>
    </row>
    <row r="514" s="15" customFormat="1">
      <c r="A514" s="15"/>
      <c r="B514" s="270"/>
      <c r="C514" s="271"/>
      <c r="D514" s="221" t="s">
        <v>293</v>
      </c>
      <c r="E514" s="272" t="s">
        <v>19</v>
      </c>
      <c r="F514" s="273" t="s">
        <v>344</v>
      </c>
      <c r="G514" s="271"/>
      <c r="H514" s="274">
        <v>9</v>
      </c>
      <c r="I514" s="275"/>
      <c r="J514" s="271"/>
      <c r="K514" s="271"/>
      <c r="L514" s="276"/>
      <c r="M514" s="277"/>
      <c r="N514" s="278"/>
      <c r="O514" s="278"/>
      <c r="P514" s="278"/>
      <c r="Q514" s="278"/>
      <c r="R514" s="278"/>
      <c r="S514" s="278"/>
      <c r="T514" s="279"/>
      <c r="U514" s="15"/>
      <c r="V514" s="15"/>
      <c r="W514" s="15"/>
      <c r="X514" s="15"/>
      <c r="Y514" s="15"/>
      <c r="Z514" s="15"/>
      <c r="AA514" s="15"/>
      <c r="AB514" s="15"/>
      <c r="AC514" s="15"/>
      <c r="AD514" s="15"/>
      <c r="AE514" s="15"/>
      <c r="AT514" s="280" t="s">
        <v>293</v>
      </c>
      <c r="AU514" s="280" t="s">
        <v>84</v>
      </c>
      <c r="AV514" s="15" t="s">
        <v>225</v>
      </c>
      <c r="AW514" s="15" t="s">
        <v>37</v>
      </c>
      <c r="AX514" s="15" t="s">
        <v>82</v>
      </c>
      <c r="AY514" s="280" t="s">
        <v>207</v>
      </c>
    </row>
    <row r="515" s="2" customFormat="1" ht="14.4" customHeight="1">
      <c r="A515" s="40"/>
      <c r="B515" s="41"/>
      <c r="C515" s="208" t="s">
        <v>1731</v>
      </c>
      <c r="D515" s="208" t="s">
        <v>208</v>
      </c>
      <c r="E515" s="209" t="s">
        <v>1732</v>
      </c>
      <c r="F515" s="210" t="s">
        <v>1733</v>
      </c>
      <c r="G515" s="211" t="s">
        <v>223</v>
      </c>
      <c r="H515" s="212">
        <v>3</v>
      </c>
      <c r="I515" s="213"/>
      <c r="J515" s="214">
        <f>ROUND(I515*H515,2)</f>
        <v>0</v>
      </c>
      <c r="K515" s="210" t="s">
        <v>212</v>
      </c>
      <c r="L515" s="46"/>
      <c r="M515" s="215" t="s">
        <v>19</v>
      </c>
      <c r="N515" s="216" t="s">
        <v>46</v>
      </c>
      <c r="O515" s="86"/>
      <c r="P515" s="217">
        <f>O515*H515</f>
        <v>0</v>
      </c>
      <c r="Q515" s="217">
        <v>0</v>
      </c>
      <c r="R515" s="217">
        <f>Q515*H515</f>
        <v>0</v>
      </c>
      <c r="S515" s="217">
        <v>0.032899999999999999</v>
      </c>
      <c r="T515" s="218">
        <f>S515*H515</f>
        <v>0.098699999999999996</v>
      </c>
      <c r="U515" s="40"/>
      <c r="V515" s="40"/>
      <c r="W515" s="40"/>
      <c r="X515" s="40"/>
      <c r="Y515" s="40"/>
      <c r="Z515" s="40"/>
      <c r="AA515" s="40"/>
      <c r="AB515" s="40"/>
      <c r="AC515" s="40"/>
      <c r="AD515" s="40"/>
      <c r="AE515" s="40"/>
      <c r="AR515" s="219" t="s">
        <v>358</v>
      </c>
      <c r="AT515" s="219" t="s">
        <v>208</v>
      </c>
      <c r="AU515" s="219" t="s">
        <v>84</v>
      </c>
      <c r="AY515" s="19" t="s">
        <v>207</v>
      </c>
      <c r="BE515" s="220">
        <f>IF(N515="základní",J515,0)</f>
        <v>0</v>
      </c>
      <c r="BF515" s="220">
        <f>IF(N515="snížená",J515,0)</f>
        <v>0</v>
      </c>
      <c r="BG515" s="220">
        <f>IF(N515="zákl. přenesená",J515,0)</f>
        <v>0</v>
      </c>
      <c r="BH515" s="220">
        <f>IF(N515="sníž. přenesená",J515,0)</f>
        <v>0</v>
      </c>
      <c r="BI515" s="220">
        <f>IF(N515="nulová",J515,0)</f>
        <v>0</v>
      </c>
      <c r="BJ515" s="19" t="s">
        <v>82</v>
      </c>
      <c r="BK515" s="220">
        <f>ROUND(I515*H515,2)</f>
        <v>0</v>
      </c>
      <c r="BL515" s="19" t="s">
        <v>358</v>
      </c>
      <c r="BM515" s="219" t="s">
        <v>1734</v>
      </c>
    </row>
    <row r="516" s="13" customFormat="1">
      <c r="A516" s="13"/>
      <c r="B516" s="239"/>
      <c r="C516" s="240"/>
      <c r="D516" s="221" t="s">
        <v>293</v>
      </c>
      <c r="E516" s="241" t="s">
        <v>19</v>
      </c>
      <c r="F516" s="242" t="s">
        <v>1735</v>
      </c>
      <c r="G516" s="240"/>
      <c r="H516" s="243">
        <v>3</v>
      </c>
      <c r="I516" s="244"/>
      <c r="J516" s="240"/>
      <c r="K516" s="240"/>
      <c r="L516" s="245"/>
      <c r="M516" s="246"/>
      <c r="N516" s="247"/>
      <c r="O516" s="247"/>
      <c r="P516" s="247"/>
      <c r="Q516" s="247"/>
      <c r="R516" s="247"/>
      <c r="S516" s="247"/>
      <c r="T516" s="248"/>
      <c r="U516" s="13"/>
      <c r="V516" s="13"/>
      <c r="W516" s="13"/>
      <c r="X516" s="13"/>
      <c r="Y516" s="13"/>
      <c r="Z516" s="13"/>
      <c r="AA516" s="13"/>
      <c r="AB516" s="13"/>
      <c r="AC516" s="13"/>
      <c r="AD516" s="13"/>
      <c r="AE516" s="13"/>
      <c r="AT516" s="249" t="s">
        <v>293</v>
      </c>
      <c r="AU516" s="249" t="s">
        <v>84</v>
      </c>
      <c r="AV516" s="13" t="s">
        <v>84</v>
      </c>
      <c r="AW516" s="13" t="s">
        <v>37</v>
      </c>
      <c r="AX516" s="13" t="s">
        <v>82</v>
      </c>
      <c r="AY516" s="249" t="s">
        <v>207</v>
      </c>
    </row>
    <row r="517" s="2" customFormat="1" ht="14.4" customHeight="1">
      <c r="A517" s="40"/>
      <c r="B517" s="41"/>
      <c r="C517" s="208" t="s">
        <v>1736</v>
      </c>
      <c r="D517" s="208" t="s">
        <v>208</v>
      </c>
      <c r="E517" s="209" t="s">
        <v>1737</v>
      </c>
      <c r="F517" s="210" t="s">
        <v>1738</v>
      </c>
      <c r="G517" s="211" t="s">
        <v>223</v>
      </c>
      <c r="H517" s="212">
        <v>1</v>
      </c>
      <c r="I517" s="213"/>
      <c r="J517" s="214">
        <f>ROUND(I517*H517,2)</f>
        <v>0</v>
      </c>
      <c r="K517" s="210" t="s">
        <v>212</v>
      </c>
      <c r="L517" s="46"/>
      <c r="M517" s="215" t="s">
        <v>19</v>
      </c>
      <c r="N517" s="216" t="s">
        <v>46</v>
      </c>
      <c r="O517" s="86"/>
      <c r="P517" s="217">
        <f>O517*H517</f>
        <v>0</v>
      </c>
      <c r="Q517" s="217">
        <v>0</v>
      </c>
      <c r="R517" s="217">
        <f>Q517*H517</f>
        <v>0</v>
      </c>
      <c r="S517" s="217">
        <v>0.024500000000000001</v>
      </c>
      <c r="T517" s="218">
        <f>S517*H517</f>
        <v>0.024500000000000001</v>
      </c>
      <c r="U517" s="40"/>
      <c r="V517" s="40"/>
      <c r="W517" s="40"/>
      <c r="X517" s="40"/>
      <c r="Y517" s="40"/>
      <c r="Z517" s="40"/>
      <c r="AA517" s="40"/>
      <c r="AB517" s="40"/>
      <c r="AC517" s="40"/>
      <c r="AD517" s="40"/>
      <c r="AE517" s="40"/>
      <c r="AR517" s="219" t="s">
        <v>358</v>
      </c>
      <c r="AT517" s="219" t="s">
        <v>208</v>
      </c>
      <c r="AU517" s="219" t="s">
        <v>84</v>
      </c>
      <c r="AY517" s="19" t="s">
        <v>207</v>
      </c>
      <c r="BE517" s="220">
        <f>IF(N517="základní",J517,0)</f>
        <v>0</v>
      </c>
      <c r="BF517" s="220">
        <f>IF(N517="snížená",J517,0)</f>
        <v>0</v>
      </c>
      <c r="BG517" s="220">
        <f>IF(N517="zákl. přenesená",J517,0)</f>
        <v>0</v>
      </c>
      <c r="BH517" s="220">
        <f>IF(N517="sníž. přenesená",J517,0)</f>
        <v>0</v>
      </c>
      <c r="BI517" s="220">
        <f>IF(N517="nulová",J517,0)</f>
        <v>0</v>
      </c>
      <c r="BJ517" s="19" t="s">
        <v>82</v>
      </c>
      <c r="BK517" s="220">
        <f>ROUND(I517*H517,2)</f>
        <v>0</v>
      </c>
      <c r="BL517" s="19" t="s">
        <v>358</v>
      </c>
      <c r="BM517" s="219" t="s">
        <v>1739</v>
      </c>
    </row>
    <row r="518" s="13" customFormat="1">
      <c r="A518" s="13"/>
      <c r="B518" s="239"/>
      <c r="C518" s="240"/>
      <c r="D518" s="221" t="s">
        <v>293</v>
      </c>
      <c r="E518" s="241" t="s">
        <v>19</v>
      </c>
      <c r="F518" s="242" t="s">
        <v>1725</v>
      </c>
      <c r="G518" s="240"/>
      <c r="H518" s="243">
        <v>1</v>
      </c>
      <c r="I518" s="244"/>
      <c r="J518" s="240"/>
      <c r="K518" s="240"/>
      <c r="L518" s="245"/>
      <c r="M518" s="246"/>
      <c r="N518" s="247"/>
      <c r="O518" s="247"/>
      <c r="P518" s="247"/>
      <c r="Q518" s="247"/>
      <c r="R518" s="247"/>
      <c r="S518" s="247"/>
      <c r="T518" s="248"/>
      <c r="U518" s="13"/>
      <c r="V518" s="13"/>
      <c r="W518" s="13"/>
      <c r="X518" s="13"/>
      <c r="Y518" s="13"/>
      <c r="Z518" s="13"/>
      <c r="AA518" s="13"/>
      <c r="AB518" s="13"/>
      <c r="AC518" s="13"/>
      <c r="AD518" s="13"/>
      <c r="AE518" s="13"/>
      <c r="AT518" s="249" t="s">
        <v>293</v>
      </c>
      <c r="AU518" s="249" t="s">
        <v>84</v>
      </c>
      <c r="AV518" s="13" t="s">
        <v>84</v>
      </c>
      <c r="AW518" s="13" t="s">
        <v>37</v>
      </c>
      <c r="AX518" s="13" t="s">
        <v>82</v>
      </c>
      <c r="AY518" s="249" t="s">
        <v>207</v>
      </c>
    </row>
    <row r="519" s="2" customFormat="1" ht="14.4" customHeight="1">
      <c r="A519" s="40"/>
      <c r="B519" s="41"/>
      <c r="C519" s="208" t="s">
        <v>1740</v>
      </c>
      <c r="D519" s="208" t="s">
        <v>208</v>
      </c>
      <c r="E519" s="209" t="s">
        <v>1741</v>
      </c>
      <c r="F519" s="210" t="s">
        <v>1742</v>
      </c>
      <c r="G519" s="211" t="s">
        <v>223</v>
      </c>
      <c r="H519" s="212">
        <v>1</v>
      </c>
      <c r="I519" s="213"/>
      <c r="J519" s="214">
        <f>ROUND(I519*H519,2)</f>
        <v>0</v>
      </c>
      <c r="K519" s="210" t="s">
        <v>212</v>
      </c>
      <c r="L519" s="46"/>
      <c r="M519" s="215" t="s">
        <v>19</v>
      </c>
      <c r="N519" s="216" t="s">
        <v>46</v>
      </c>
      <c r="O519" s="86"/>
      <c r="P519" s="217">
        <f>O519*H519</f>
        <v>0</v>
      </c>
      <c r="Q519" s="217">
        <v>0</v>
      </c>
      <c r="R519" s="217">
        <f>Q519*H519</f>
        <v>0</v>
      </c>
      <c r="S519" s="217">
        <v>0.017069999999999998</v>
      </c>
      <c r="T519" s="218">
        <f>S519*H519</f>
        <v>0.017069999999999998</v>
      </c>
      <c r="U519" s="40"/>
      <c r="V519" s="40"/>
      <c r="W519" s="40"/>
      <c r="X519" s="40"/>
      <c r="Y519" s="40"/>
      <c r="Z519" s="40"/>
      <c r="AA519" s="40"/>
      <c r="AB519" s="40"/>
      <c r="AC519" s="40"/>
      <c r="AD519" s="40"/>
      <c r="AE519" s="40"/>
      <c r="AR519" s="219" t="s">
        <v>358</v>
      </c>
      <c r="AT519" s="219" t="s">
        <v>208</v>
      </c>
      <c r="AU519" s="219" t="s">
        <v>84</v>
      </c>
      <c r="AY519" s="19" t="s">
        <v>207</v>
      </c>
      <c r="BE519" s="220">
        <f>IF(N519="základní",J519,0)</f>
        <v>0</v>
      </c>
      <c r="BF519" s="220">
        <f>IF(N519="snížená",J519,0)</f>
        <v>0</v>
      </c>
      <c r="BG519" s="220">
        <f>IF(N519="zákl. přenesená",J519,0)</f>
        <v>0</v>
      </c>
      <c r="BH519" s="220">
        <f>IF(N519="sníž. přenesená",J519,0)</f>
        <v>0</v>
      </c>
      <c r="BI519" s="220">
        <f>IF(N519="nulová",J519,0)</f>
        <v>0</v>
      </c>
      <c r="BJ519" s="19" t="s">
        <v>82</v>
      </c>
      <c r="BK519" s="220">
        <f>ROUND(I519*H519,2)</f>
        <v>0</v>
      </c>
      <c r="BL519" s="19" t="s">
        <v>358</v>
      </c>
      <c r="BM519" s="219" t="s">
        <v>1743</v>
      </c>
    </row>
    <row r="520" s="13" customFormat="1">
      <c r="A520" s="13"/>
      <c r="B520" s="239"/>
      <c r="C520" s="240"/>
      <c r="D520" s="221" t="s">
        <v>293</v>
      </c>
      <c r="E520" s="241" t="s">
        <v>19</v>
      </c>
      <c r="F520" s="242" t="s">
        <v>1725</v>
      </c>
      <c r="G520" s="240"/>
      <c r="H520" s="243">
        <v>1</v>
      </c>
      <c r="I520" s="244"/>
      <c r="J520" s="240"/>
      <c r="K520" s="240"/>
      <c r="L520" s="245"/>
      <c r="M520" s="246"/>
      <c r="N520" s="247"/>
      <c r="O520" s="247"/>
      <c r="P520" s="247"/>
      <c r="Q520" s="247"/>
      <c r="R520" s="247"/>
      <c r="S520" s="247"/>
      <c r="T520" s="248"/>
      <c r="U520" s="13"/>
      <c r="V520" s="13"/>
      <c r="W520" s="13"/>
      <c r="X520" s="13"/>
      <c r="Y520" s="13"/>
      <c r="Z520" s="13"/>
      <c r="AA520" s="13"/>
      <c r="AB520" s="13"/>
      <c r="AC520" s="13"/>
      <c r="AD520" s="13"/>
      <c r="AE520" s="13"/>
      <c r="AT520" s="249" t="s">
        <v>293</v>
      </c>
      <c r="AU520" s="249" t="s">
        <v>84</v>
      </c>
      <c r="AV520" s="13" t="s">
        <v>84</v>
      </c>
      <c r="AW520" s="13" t="s">
        <v>37</v>
      </c>
      <c r="AX520" s="13" t="s">
        <v>82</v>
      </c>
      <c r="AY520" s="249" t="s">
        <v>207</v>
      </c>
    </row>
    <row r="521" s="2" customFormat="1" ht="14.4" customHeight="1">
      <c r="A521" s="40"/>
      <c r="B521" s="41"/>
      <c r="C521" s="208" t="s">
        <v>1744</v>
      </c>
      <c r="D521" s="208" t="s">
        <v>208</v>
      </c>
      <c r="E521" s="209" t="s">
        <v>1745</v>
      </c>
      <c r="F521" s="210" t="s">
        <v>1746</v>
      </c>
      <c r="G521" s="211" t="s">
        <v>223</v>
      </c>
      <c r="H521" s="212">
        <v>4</v>
      </c>
      <c r="I521" s="213"/>
      <c r="J521" s="214">
        <f>ROUND(I521*H521,2)</f>
        <v>0</v>
      </c>
      <c r="K521" s="210" t="s">
        <v>212</v>
      </c>
      <c r="L521" s="46"/>
      <c r="M521" s="215" t="s">
        <v>19</v>
      </c>
      <c r="N521" s="216" t="s">
        <v>46</v>
      </c>
      <c r="O521" s="86"/>
      <c r="P521" s="217">
        <f>O521*H521</f>
        <v>0</v>
      </c>
      <c r="Q521" s="217">
        <v>0</v>
      </c>
      <c r="R521" s="217">
        <f>Q521*H521</f>
        <v>0</v>
      </c>
      <c r="S521" s="217">
        <v>0.0091999999999999998</v>
      </c>
      <c r="T521" s="218">
        <f>S521*H521</f>
        <v>0.036799999999999999</v>
      </c>
      <c r="U521" s="40"/>
      <c r="V521" s="40"/>
      <c r="W521" s="40"/>
      <c r="X521" s="40"/>
      <c r="Y521" s="40"/>
      <c r="Z521" s="40"/>
      <c r="AA521" s="40"/>
      <c r="AB521" s="40"/>
      <c r="AC521" s="40"/>
      <c r="AD521" s="40"/>
      <c r="AE521" s="40"/>
      <c r="AR521" s="219" t="s">
        <v>358</v>
      </c>
      <c r="AT521" s="219" t="s">
        <v>208</v>
      </c>
      <c r="AU521" s="219" t="s">
        <v>84</v>
      </c>
      <c r="AY521" s="19" t="s">
        <v>207</v>
      </c>
      <c r="BE521" s="220">
        <f>IF(N521="základní",J521,0)</f>
        <v>0</v>
      </c>
      <c r="BF521" s="220">
        <f>IF(N521="snížená",J521,0)</f>
        <v>0</v>
      </c>
      <c r="BG521" s="220">
        <f>IF(N521="zákl. přenesená",J521,0)</f>
        <v>0</v>
      </c>
      <c r="BH521" s="220">
        <f>IF(N521="sníž. přenesená",J521,0)</f>
        <v>0</v>
      </c>
      <c r="BI521" s="220">
        <f>IF(N521="nulová",J521,0)</f>
        <v>0</v>
      </c>
      <c r="BJ521" s="19" t="s">
        <v>82</v>
      </c>
      <c r="BK521" s="220">
        <f>ROUND(I521*H521,2)</f>
        <v>0</v>
      </c>
      <c r="BL521" s="19" t="s">
        <v>358</v>
      </c>
      <c r="BM521" s="219" t="s">
        <v>1747</v>
      </c>
    </row>
    <row r="522" s="13" customFormat="1">
      <c r="A522" s="13"/>
      <c r="B522" s="239"/>
      <c r="C522" s="240"/>
      <c r="D522" s="221" t="s">
        <v>293</v>
      </c>
      <c r="E522" s="241" t="s">
        <v>19</v>
      </c>
      <c r="F522" s="242" t="s">
        <v>1725</v>
      </c>
      <c r="G522" s="240"/>
      <c r="H522" s="243">
        <v>1</v>
      </c>
      <c r="I522" s="244"/>
      <c r="J522" s="240"/>
      <c r="K522" s="240"/>
      <c r="L522" s="245"/>
      <c r="M522" s="246"/>
      <c r="N522" s="247"/>
      <c r="O522" s="247"/>
      <c r="P522" s="247"/>
      <c r="Q522" s="247"/>
      <c r="R522" s="247"/>
      <c r="S522" s="247"/>
      <c r="T522" s="248"/>
      <c r="U522" s="13"/>
      <c r="V522" s="13"/>
      <c r="W522" s="13"/>
      <c r="X522" s="13"/>
      <c r="Y522" s="13"/>
      <c r="Z522" s="13"/>
      <c r="AA522" s="13"/>
      <c r="AB522" s="13"/>
      <c r="AC522" s="13"/>
      <c r="AD522" s="13"/>
      <c r="AE522" s="13"/>
      <c r="AT522" s="249" t="s">
        <v>293</v>
      </c>
      <c r="AU522" s="249" t="s">
        <v>84</v>
      </c>
      <c r="AV522" s="13" t="s">
        <v>84</v>
      </c>
      <c r="AW522" s="13" t="s">
        <v>37</v>
      </c>
      <c r="AX522" s="13" t="s">
        <v>75</v>
      </c>
      <c r="AY522" s="249" t="s">
        <v>207</v>
      </c>
    </row>
    <row r="523" s="13" customFormat="1">
      <c r="A523" s="13"/>
      <c r="B523" s="239"/>
      <c r="C523" s="240"/>
      <c r="D523" s="221" t="s">
        <v>293</v>
      </c>
      <c r="E523" s="241" t="s">
        <v>19</v>
      </c>
      <c r="F523" s="242" t="s">
        <v>1748</v>
      </c>
      <c r="G523" s="240"/>
      <c r="H523" s="243">
        <v>3</v>
      </c>
      <c r="I523" s="244"/>
      <c r="J523" s="240"/>
      <c r="K523" s="240"/>
      <c r="L523" s="245"/>
      <c r="M523" s="246"/>
      <c r="N523" s="247"/>
      <c r="O523" s="247"/>
      <c r="P523" s="247"/>
      <c r="Q523" s="247"/>
      <c r="R523" s="247"/>
      <c r="S523" s="247"/>
      <c r="T523" s="248"/>
      <c r="U523" s="13"/>
      <c r="V523" s="13"/>
      <c r="W523" s="13"/>
      <c r="X523" s="13"/>
      <c r="Y523" s="13"/>
      <c r="Z523" s="13"/>
      <c r="AA523" s="13"/>
      <c r="AB523" s="13"/>
      <c r="AC523" s="13"/>
      <c r="AD523" s="13"/>
      <c r="AE523" s="13"/>
      <c r="AT523" s="249" t="s">
        <v>293</v>
      </c>
      <c r="AU523" s="249" t="s">
        <v>84</v>
      </c>
      <c r="AV523" s="13" t="s">
        <v>84</v>
      </c>
      <c r="AW523" s="13" t="s">
        <v>37</v>
      </c>
      <c r="AX523" s="13" t="s">
        <v>75</v>
      </c>
      <c r="AY523" s="249" t="s">
        <v>207</v>
      </c>
    </row>
    <row r="524" s="15" customFormat="1">
      <c r="A524" s="15"/>
      <c r="B524" s="270"/>
      <c r="C524" s="271"/>
      <c r="D524" s="221" t="s">
        <v>293</v>
      </c>
      <c r="E524" s="272" t="s">
        <v>19</v>
      </c>
      <c r="F524" s="273" t="s">
        <v>344</v>
      </c>
      <c r="G524" s="271"/>
      <c r="H524" s="274">
        <v>4</v>
      </c>
      <c r="I524" s="275"/>
      <c r="J524" s="271"/>
      <c r="K524" s="271"/>
      <c r="L524" s="276"/>
      <c r="M524" s="277"/>
      <c r="N524" s="278"/>
      <c r="O524" s="278"/>
      <c r="P524" s="278"/>
      <c r="Q524" s="278"/>
      <c r="R524" s="278"/>
      <c r="S524" s="278"/>
      <c r="T524" s="279"/>
      <c r="U524" s="15"/>
      <c r="V524" s="15"/>
      <c r="W524" s="15"/>
      <c r="X524" s="15"/>
      <c r="Y524" s="15"/>
      <c r="Z524" s="15"/>
      <c r="AA524" s="15"/>
      <c r="AB524" s="15"/>
      <c r="AC524" s="15"/>
      <c r="AD524" s="15"/>
      <c r="AE524" s="15"/>
      <c r="AT524" s="280" t="s">
        <v>293</v>
      </c>
      <c r="AU524" s="280" t="s">
        <v>84</v>
      </c>
      <c r="AV524" s="15" t="s">
        <v>225</v>
      </c>
      <c r="AW524" s="15" t="s">
        <v>37</v>
      </c>
      <c r="AX524" s="15" t="s">
        <v>82</v>
      </c>
      <c r="AY524" s="280" t="s">
        <v>207</v>
      </c>
    </row>
    <row r="525" s="2" customFormat="1" ht="14.4" customHeight="1">
      <c r="A525" s="40"/>
      <c r="B525" s="41"/>
      <c r="C525" s="208" t="s">
        <v>1470</v>
      </c>
      <c r="D525" s="208" t="s">
        <v>208</v>
      </c>
      <c r="E525" s="209" t="s">
        <v>1749</v>
      </c>
      <c r="F525" s="210" t="s">
        <v>1750</v>
      </c>
      <c r="G525" s="211" t="s">
        <v>223</v>
      </c>
      <c r="H525" s="212">
        <v>1</v>
      </c>
      <c r="I525" s="213"/>
      <c r="J525" s="214">
        <f>ROUND(I525*H525,2)</f>
        <v>0</v>
      </c>
      <c r="K525" s="210" t="s">
        <v>212</v>
      </c>
      <c r="L525" s="46"/>
      <c r="M525" s="215" t="s">
        <v>19</v>
      </c>
      <c r="N525" s="216" t="s">
        <v>46</v>
      </c>
      <c r="O525" s="86"/>
      <c r="P525" s="217">
        <f>O525*H525</f>
        <v>0</v>
      </c>
      <c r="Q525" s="217">
        <v>0</v>
      </c>
      <c r="R525" s="217">
        <f>Q525*H525</f>
        <v>0</v>
      </c>
      <c r="S525" s="217">
        <v>0.018800000000000001</v>
      </c>
      <c r="T525" s="218">
        <f>S525*H525</f>
        <v>0.018800000000000001</v>
      </c>
      <c r="U525" s="40"/>
      <c r="V525" s="40"/>
      <c r="W525" s="40"/>
      <c r="X525" s="40"/>
      <c r="Y525" s="40"/>
      <c r="Z525" s="40"/>
      <c r="AA525" s="40"/>
      <c r="AB525" s="40"/>
      <c r="AC525" s="40"/>
      <c r="AD525" s="40"/>
      <c r="AE525" s="40"/>
      <c r="AR525" s="219" t="s">
        <v>358</v>
      </c>
      <c r="AT525" s="219" t="s">
        <v>208</v>
      </c>
      <c r="AU525" s="219" t="s">
        <v>84</v>
      </c>
      <c r="AY525" s="19" t="s">
        <v>207</v>
      </c>
      <c r="BE525" s="220">
        <f>IF(N525="základní",J525,0)</f>
        <v>0</v>
      </c>
      <c r="BF525" s="220">
        <f>IF(N525="snížená",J525,0)</f>
        <v>0</v>
      </c>
      <c r="BG525" s="220">
        <f>IF(N525="zákl. přenesená",J525,0)</f>
        <v>0</v>
      </c>
      <c r="BH525" s="220">
        <f>IF(N525="sníž. přenesená",J525,0)</f>
        <v>0</v>
      </c>
      <c r="BI525" s="220">
        <f>IF(N525="nulová",J525,0)</f>
        <v>0</v>
      </c>
      <c r="BJ525" s="19" t="s">
        <v>82</v>
      </c>
      <c r="BK525" s="220">
        <f>ROUND(I525*H525,2)</f>
        <v>0</v>
      </c>
      <c r="BL525" s="19" t="s">
        <v>358</v>
      </c>
      <c r="BM525" s="219" t="s">
        <v>1751</v>
      </c>
    </row>
    <row r="526" s="13" customFormat="1">
      <c r="A526" s="13"/>
      <c r="B526" s="239"/>
      <c r="C526" s="240"/>
      <c r="D526" s="221" t="s">
        <v>293</v>
      </c>
      <c r="E526" s="241" t="s">
        <v>19</v>
      </c>
      <c r="F526" s="242" t="s">
        <v>1725</v>
      </c>
      <c r="G526" s="240"/>
      <c r="H526" s="243">
        <v>1</v>
      </c>
      <c r="I526" s="244"/>
      <c r="J526" s="240"/>
      <c r="K526" s="240"/>
      <c r="L526" s="245"/>
      <c r="M526" s="246"/>
      <c r="N526" s="247"/>
      <c r="O526" s="247"/>
      <c r="P526" s="247"/>
      <c r="Q526" s="247"/>
      <c r="R526" s="247"/>
      <c r="S526" s="247"/>
      <c r="T526" s="248"/>
      <c r="U526" s="13"/>
      <c r="V526" s="13"/>
      <c r="W526" s="13"/>
      <c r="X526" s="13"/>
      <c r="Y526" s="13"/>
      <c r="Z526" s="13"/>
      <c r="AA526" s="13"/>
      <c r="AB526" s="13"/>
      <c r="AC526" s="13"/>
      <c r="AD526" s="13"/>
      <c r="AE526" s="13"/>
      <c r="AT526" s="249" t="s">
        <v>293</v>
      </c>
      <c r="AU526" s="249" t="s">
        <v>84</v>
      </c>
      <c r="AV526" s="13" t="s">
        <v>84</v>
      </c>
      <c r="AW526" s="13" t="s">
        <v>37</v>
      </c>
      <c r="AX526" s="13" t="s">
        <v>82</v>
      </c>
      <c r="AY526" s="249" t="s">
        <v>207</v>
      </c>
    </row>
    <row r="527" s="2" customFormat="1" ht="14.4" customHeight="1">
      <c r="A527" s="40"/>
      <c r="B527" s="41"/>
      <c r="C527" s="208" t="s">
        <v>1752</v>
      </c>
      <c r="D527" s="208" t="s">
        <v>208</v>
      </c>
      <c r="E527" s="209" t="s">
        <v>1753</v>
      </c>
      <c r="F527" s="210" t="s">
        <v>1754</v>
      </c>
      <c r="G527" s="211" t="s">
        <v>223</v>
      </c>
      <c r="H527" s="212">
        <v>5</v>
      </c>
      <c r="I527" s="213"/>
      <c r="J527" s="214">
        <f>ROUND(I527*H527,2)</f>
        <v>0</v>
      </c>
      <c r="K527" s="210" t="s">
        <v>212</v>
      </c>
      <c r="L527" s="46"/>
      <c r="M527" s="215" t="s">
        <v>19</v>
      </c>
      <c r="N527" s="216" t="s">
        <v>46</v>
      </c>
      <c r="O527" s="86"/>
      <c r="P527" s="217">
        <f>O527*H527</f>
        <v>0</v>
      </c>
      <c r="Q527" s="217">
        <v>0</v>
      </c>
      <c r="R527" s="217">
        <f>Q527*H527</f>
        <v>0</v>
      </c>
      <c r="S527" s="217">
        <v>0.155</v>
      </c>
      <c r="T527" s="218">
        <f>S527*H527</f>
        <v>0.77500000000000002</v>
      </c>
      <c r="U527" s="40"/>
      <c r="V527" s="40"/>
      <c r="W527" s="40"/>
      <c r="X527" s="40"/>
      <c r="Y527" s="40"/>
      <c r="Z527" s="40"/>
      <c r="AA527" s="40"/>
      <c r="AB527" s="40"/>
      <c r="AC527" s="40"/>
      <c r="AD527" s="40"/>
      <c r="AE527" s="40"/>
      <c r="AR527" s="219" t="s">
        <v>358</v>
      </c>
      <c r="AT527" s="219" t="s">
        <v>208</v>
      </c>
      <c r="AU527" s="219" t="s">
        <v>84</v>
      </c>
      <c r="AY527" s="19" t="s">
        <v>207</v>
      </c>
      <c r="BE527" s="220">
        <f>IF(N527="základní",J527,0)</f>
        <v>0</v>
      </c>
      <c r="BF527" s="220">
        <f>IF(N527="snížená",J527,0)</f>
        <v>0</v>
      </c>
      <c r="BG527" s="220">
        <f>IF(N527="zákl. přenesená",J527,0)</f>
        <v>0</v>
      </c>
      <c r="BH527" s="220">
        <f>IF(N527="sníž. přenesená",J527,0)</f>
        <v>0</v>
      </c>
      <c r="BI527" s="220">
        <f>IF(N527="nulová",J527,0)</f>
        <v>0</v>
      </c>
      <c r="BJ527" s="19" t="s">
        <v>82</v>
      </c>
      <c r="BK527" s="220">
        <f>ROUND(I527*H527,2)</f>
        <v>0</v>
      </c>
      <c r="BL527" s="19" t="s">
        <v>358</v>
      </c>
      <c r="BM527" s="219" t="s">
        <v>1755</v>
      </c>
    </row>
    <row r="528" s="13" customFormat="1">
      <c r="A528" s="13"/>
      <c r="B528" s="239"/>
      <c r="C528" s="240"/>
      <c r="D528" s="221" t="s">
        <v>293</v>
      </c>
      <c r="E528" s="241" t="s">
        <v>19</v>
      </c>
      <c r="F528" s="242" t="s">
        <v>1756</v>
      </c>
      <c r="G528" s="240"/>
      <c r="H528" s="243">
        <v>2</v>
      </c>
      <c r="I528" s="244"/>
      <c r="J528" s="240"/>
      <c r="K528" s="240"/>
      <c r="L528" s="245"/>
      <c r="M528" s="246"/>
      <c r="N528" s="247"/>
      <c r="O528" s="247"/>
      <c r="P528" s="247"/>
      <c r="Q528" s="247"/>
      <c r="R528" s="247"/>
      <c r="S528" s="247"/>
      <c r="T528" s="248"/>
      <c r="U528" s="13"/>
      <c r="V528" s="13"/>
      <c r="W528" s="13"/>
      <c r="X528" s="13"/>
      <c r="Y528" s="13"/>
      <c r="Z528" s="13"/>
      <c r="AA528" s="13"/>
      <c r="AB528" s="13"/>
      <c r="AC528" s="13"/>
      <c r="AD528" s="13"/>
      <c r="AE528" s="13"/>
      <c r="AT528" s="249" t="s">
        <v>293</v>
      </c>
      <c r="AU528" s="249" t="s">
        <v>84</v>
      </c>
      <c r="AV528" s="13" t="s">
        <v>84</v>
      </c>
      <c r="AW528" s="13" t="s">
        <v>37</v>
      </c>
      <c r="AX528" s="13" t="s">
        <v>75</v>
      </c>
      <c r="AY528" s="249" t="s">
        <v>207</v>
      </c>
    </row>
    <row r="529" s="13" customFormat="1">
      <c r="A529" s="13"/>
      <c r="B529" s="239"/>
      <c r="C529" s="240"/>
      <c r="D529" s="221" t="s">
        <v>293</v>
      </c>
      <c r="E529" s="241" t="s">
        <v>19</v>
      </c>
      <c r="F529" s="242" t="s">
        <v>1748</v>
      </c>
      <c r="G529" s="240"/>
      <c r="H529" s="243">
        <v>3</v>
      </c>
      <c r="I529" s="244"/>
      <c r="J529" s="240"/>
      <c r="K529" s="240"/>
      <c r="L529" s="245"/>
      <c r="M529" s="246"/>
      <c r="N529" s="247"/>
      <c r="O529" s="247"/>
      <c r="P529" s="247"/>
      <c r="Q529" s="247"/>
      <c r="R529" s="247"/>
      <c r="S529" s="247"/>
      <c r="T529" s="248"/>
      <c r="U529" s="13"/>
      <c r="V529" s="13"/>
      <c r="W529" s="13"/>
      <c r="X529" s="13"/>
      <c r="Y529" s="13"/>
      <c r="Z529" s="13"/>
      <c r="AA529" s="13"/>
      <c r="AB529" s="13"/>
      <c r="AC529" s="13"/>
      <c r="AD529" s="13"/>
      <c r="AE529" s="13"/>
      <c r="AT529" s="249" t="s">
        <v>293</v>
      </c>
      <c r="AU529" s="249" t="s">
        <v>84</v>
      </c>
      <c r="AV529" s="13" t="s">
        <v>84</v>
      </c>
      <c r="AW529" s="13" t="s">
        <v>37</v>
      </c>
      <c r="AX529" s="13" t="s">
        <v>75</v>
      </c>
      <c r="AY529" s="249" t="s">
        <v>207</v>
      </c>
    </row>
    <row r="530" s="15" customFormat="1">
      <c r="A530" s="15"/>
      <c r="B530" s="270"/>
      <c r="C530" s="271"/>
      <c r="D530" s="221" t="s">
        <v>293</v>
      </c>
      <c r="E530" s="272" t="s">
        <v>19</v>
      </c>
      <c r="F530" s="273" t="s">
        <v>344</v>
      </c>
      <c r="G530" s="271"/>
      <c r="H530" s="274">
        <v>5</v>
      </c>
      <c r="I530" s="275"/>
      <c r="J530" s="271"/>
      <c r="K530" s="271"/>
      <c r="L530" s="276"/>
      <c r="M530" s="277"/>
      <c r="N530" s="278"/>
      <c r="O530" s="278"/>
      <c r="P530" s="278"/>
      <c r="Q530" s="278"/>
      <c r="R530" s="278"/>
      <c r="S530" s="278"/>
      <c r="T530" s="279"/>
      <c r="U530" s="15"/>
      <c r="V530" s="15"/>
      <c r="W530" s="15"/>
      <c r="X530" s="15"/>
      <c r="Y530" s="15"/>
      <c r="Z530" s="15"/>
      <c r="AA530" s="15"/>
      <c r="AB530" s="15"/>
      <c r="AC530" s="15"/>
      <c r="AD530" s="15"/>
      <c r="AE530" s="15"/>
      <c r="AT530" s="280" t="s">
        <v>293</v>
      </c>
      <c r="AU530" s="280" t="s">
        <v>84</v>
      </c>
      <c r="AV530" s="15" t="s">
        <v>225</v>
      </c>
      <c r="AW530" s="15" t="s">
        <v>37</v>
      </c>
      <c r="AX530" s="15" t="s">
        <v>82</v>
      </c>
      <c r="AY530" s="280" t="s">
        <v>207</v>
      </c>
    </row>
    <row r="531" s="2" customFormat="1" ht="24.15" customHeight="1">
      <c r="A531" s="40"/>
      <c r="B531" s="41"/>
      <c r="C531" s="208" t="s">
        <v>1604</v>
      </c>
      <c r="D531" s="208" t="s">
        <v>208</v>
      </c>
      <c r="E531" s="209" t="s">
        <v>1757</v>
      </c>
      <c r="F531" s="210" t="s">
        <v>1758</v>
      </c>
      <c r="G531" s="211" t="s">
        <v>305</v>
      </c>
      <c r="H531" s="212">
        <v>5</v>
      </c>
      <c r="I531" s="213"/>
      <c r="J531" s="214">
        <f>ROUND(I531*H531,2)</f>
        <v>0</v>
      </c>
      <c r="K531" s="210" t="s">
        <v>212</v>
      </c>
      <c r="L531" s="46"/>
      <c r="M531" s="215" t="s">
        <v>19</v>
      </c>
      <c r="N531" s="216" t="s">
        <v>46</v>
      </c>
      <c r="O531" s="86"/>
      <c r="P531" s="217">
        <f>O531*H531</f>
        <v>0</v>
      </c>
      <c r="Q531" s="217">
        <v>0</v>
      </c>
      <c r="R531" s="217">
        <f>Q531*H531</f>
        <v>0</v>
      </c>
      <c r="S531" s="217">
        <v>0</v>
      </c>
      <c r="T531" s="218">
        <f>S531*H531</f>
        <v>0</v>
      </c>
      <c r="U531" s="40"/>
      <c r="V531" s="40"/>
      <c r="W531" s="40"/>
      <c r="X531" s="40"/>
      <c r="Y531" s="40"/>
      <c r="Z531" s="40"/>
      <c r="AA531" s="40"/>
      <c r="AB531" s="40"/>
      <c r="AC531" s="40"/>
      <c r="AD531" s="40"/>
      <c r="AE531" s="40"/>
      <c r="AR531" s="219" t="s">
        <v>358</v>
      </c>
      <c r="AT531" s="219" t="s">
        <v>208</v>
      </c>
      <c r="AU531" s="219" t="s">
        <v>84</v>
      </c>
      <c r="AY531" s="19" t="s">
        <v>207</v>
      </c>
      <c r="BE531" s="220">
        <f>IF(N531="základní",J531,0)</f>
        <v>0</v>
      </c>
      <c r="BF531" s="220">
        <f>IF(N531="snížená",J531,0)</f>
        <v>0</v>
      </c>
      <c r="BG531" s="220">
        <f>IF(N531="zákl. přenesená",J531,0)</f>
        <v>0</v>
      </c>
      <c r="BH531" s="220">
        <f>IF(N531="sníž. přenesená",J531,0)</f>
        <v>0</v>
      </c>
      <c r="BI531" s="220">
        <f>IF(N531="nulová",J531,0)</f>
        <v>0</v>
      </c>
      <c r="BJ531" s="19" t="s">
        <v>82</v>
      </c>
      <c r="BK531" s="220">
        <f>ROUND(I531*H531,2)</f>
        <v>0</v>
      </c>
      <c r="BL531" s="19" t="s">
        <v>358</v>
      </c>
      <c r="BM531" s="219" t="s">
        <v>1759</v>
      </c>
    </row>
    <row r="532" s="2" customFormat="1" ht="14.4" customHeight="1">
      <c r="A532" s="40"/>
      <c r="B532" s="41"/>
      <c r="C532" s="208" t="s">
        <v>213</v>
      </c>
      <c r="D532" s="208" t="s">
        <v>208</v>
      </c>
      <c r="E532" s="209" t="s">
        <v>1760</v>
      </c>
      <c r="F532" s="210" t="s">
        <v>1761</v>
      </c>
      <c r="G532" s="211" t="s">
        <v>223</v>
      </c>
      <c r="H532" s="212">
        <v>3</v>
      </c>
      <c r="I532" s="213"/>
      <c r="J532" s="214">
        <f>ROUND(I532*H532,2)</f>
        <v>0</v>
      </c>
      <c r="K532" s="210" t="s">
        <v>19</v>
      </c>
      <c r="L532" s="46"/>
      <c r="M532" s="215" t="s">
        <v>19</v>
      </c>
      <c r="N532" s="216" t="s">
        <v>46</v>
      </c>
      <c r="O532" s="86"/>
      <c r="P532" s="217">
        <f>O532*H532</f>
        <v>0</v>
      </c>
      <c r="Q532" s="217">
        <v>0</v>
      </c>
      <c r="R532" s="217">
        <f>Q532*H532</f>
        <v>0</v>
      </c>
      <c r="S532" s="217">
        <v>0.00156</v>
      </c>
      <c r="T532" s="218">
        <f>S532*H532</f>
        <v>0.0046800000000000001</v>
      </c>
      <c r="U532" s="40"/>
      <c r="V532" s="40"/>
      <c r="W532" s="40"/>
      <c r="X532" s="40"/>
      <c r="Y532" s="40"/>
      <c r="Z532" s="40"/>
      <c r="AA532" s="40"/>
      <c r="AB532" s="40"/>
      <c r="AC532" s="40"/>
      <c r="AD532" s="40"/>
      <c r="AE532" s="40"/>
      <c r="AR532" s="219" t="s">
        <v>358</v>
      </c>
      <c r="AT532" s="219" t="s">
        <v>208</v>
      </c>
      <c r="AU532" s="219" t="s">
        <v>84</v>
      </c>
      <c r="AY532" s="19" t="s">
        <v>207</v>
      </c>
      <c r="BE532" s="220">
        <f>IF(N532="základní",J532,0)</f>
        <v>0</v>
      </c>
      <c r="BF532" s="220">
        <f>IF(N532="snížená",J532,0)</f>
        <v>0</v>
      </c>
      <c r="BG532" s="220">
        <f>IF(N532="zákl. přenesená",J532,0)</f>
        <v>0</v>
      </c>
      <c r="BH532" s="220">
        <f>IF(N532="sníž. přenesená",J532,0)</f>
        <v>0</v>
      </c>
      <c r="BI532" s="220">
        <f>IF(N532="nulová",J532,0)</f>
        <v>0</v>
      </c>
      <c r="BJ532" s="19" t="s">
        <v>82</v>
      </c>
      <c r="BK532" s="220">
        <f>ROUND(I532*H532,2)</f>
        <v>0</v>
      </c>
      <c r="BL532" s="19" t="s">
        <v>358</v>
      </c>
      <c r="BM532" s="219" t="s">
        <v>1762</v>
      </c>
    </row>
    <row r="533" s="13" customFormat="1">
      <c r="A533" s="13"/>
      <c r="B533" s="239"/>
      <c r="C533" s="240"/>
      <c r="D533" s="221" t="s">
        <v>293</v>
      </c>
      <c r="E533" s="241" t="s">
        <v>19</v>
      </c>
      <c r="F533" s="242" t="s">
        <v>1735</v>
      </c>
      <c r="G533" s="240"/>
      <c r="H533" s="243">
        <v>3</v>
      </c>
      <c r="I533" s="244"/>
      <c r="J533" s="240"/>
      <c r="K533" s="240"/>
      <c r="L533" s="245"/>
      <c r="M533" s="246"/>
      <c r="N533" s="247"/>
      <c r="O533" s="247"/>
      <c r="P533" s="247"/>
      <c r="Q533" s="247"/>
      <c r="R533" s="247"/>
      <c r="S533" s="247"/>
      <c r="T533" s="248"/>
      <c r="U533" s="13"/>
      <c r="V533" s="13"/>
      <c r="W533" s="13"/>
      <c r="X533" s="13"/>
      <c r="Y533" s="13"/>
      <c r="Z533" s="13"/>
      <c r="AA533" s="13"/>
      <c r="AB533" s="13"/>
      <c r="AC533" s="13"/>
      <c r="AD533" s="13"/>
      <c r="AE533" s="13"/>
      <c r="AT533" s="249" t="s">
        <v>293</v>
      </c>
      <c r="AU533" s="249" t="s">
        <v>84</v>
      </c>
      <c r="AV533" s="13" t="s">
        <v>84</v>
      </c>
      <c r="AW533" s="13" t="s">
        <v>37</v>
      </c>
      <c r="AX533" s="13" t="s">
        <v>82</v>
      </c>
      <c r="AY533" s="249" t="s">
        <v>207</v>
      </c>
    </row>
    <row r="534" s="2" customFormat="1" ht="14.4" customHeight="1">
      <c r="A534" s="40"/>
      <c r="B534" s="41"/>
      <c r="C534" s="208" t="s">
        <v>1763</v>
      </c>
      <c r="D534" s="208" t="s">
        <v>208</v>
      </c>
      <c r="E534" s="209" t="s">
        <v>1760</v>
      </c>
      <c r="F534" s="210" t="s">
        <v>1761</v>
      </c>
      <c r="G534" s="211" t="s">
        <v>223</v>
      </c>
      <c r="H534" s="212">
        <v>5</v>
      </c>
      <c r="I534" s="213"/>
      <c r="J534" s="214">
        <f>ROUND(I534*H534,2)</f>
        <v>0</v>
      </c>
      <c r="K534" s="210" t="s">
        <v>19</v>
      </c>
      <c r="L534" s="46"/>
      <c r="M534" s="215" t="s">
        <v>19</v>
      </c>
      <c r="N534" s="216" t="s">
        <v>46</v>
      </c>
      <c r="O534" s="86"/>
      <c r="P534" s="217">
        <f>O534*H534</f>
        <v>0</v>
      </c>
      <c r="Q534" s="217">
        <v>0</v>
      </c>
      <c r="R534" s="217">
        <f>Q534*H534</f>
        <v>0</v>
      </c>
      <c r="S534" s="217">
        <v>0.00156</v>
      </c>
      <c r="T534" s="218">
        <f>S534*H534</f>
        <v>0.0077999999999999996</v>
      </c>
      <c r="U534" s="40"/>
      <c r="V534" s="40"/>
      <c r="W534" s="40"/>
      <c r="X534" s="40"/>
      <c r="Y534" s="40"/>
      <c r="Z534" s="40"/>
      <c r="AA534" s="40"/>
      <c r="AB534" s="40"/>
      <c r="AC534" s="40"/>
      <c r="AD534" s="40"/>
      <c r="AE534" s="40"/>
      <c r="AR534" s="219" t="s">
        <v>358</v>
      </c>
      <c r="AT534" s="219" t="s">
        <v>208</v>
      </c>
      <c r="AU534" s="219" t="s">
        <v>84</v>
      </c>
      <c r="AY534" s="19" t="s">
        <v>207</v>
      </c>
      <c r="BE534" s="220">
        <f>IF(N534="základní",J534,0)</f>
        <v>0</v>
      </c>
      <c r="BF534" s="220">
        <f>IF(N534="snížená",J534,0)</f>
        <v>0</v>
      </c>
      <c r="BG534" s="220">
        <f>IF(N534="zákl. přenesená",J534,0)</f>
        <v>0</v>
      </c>
      <c r="BH534" s="220">
        <f>IF(N534="sníž. přenesená",J534,0)</f>
        <v>0</v>
      </c>
      <c r="BI534" s="220">
        <f>IF(N534="nulová",J534,0)</f>
        <v>0</v>
      </c>
      <c r="BJ534" s="19" t="s">
        <v>82</v>
      </c>
      <c r="BK534" s="220">
        <f>ROUND(I534*H534,2)</f>
        <v>0</v>
      </c>
      <c r="BL534" s="19" t="s">
        <v>358</v>
      </c>
      <c r="BM534" s="219" t="s">
        <v>1764</v>
      </c>
    </row>
    <row r="535" s="2" customFormat="1" ht="14.4" customHeight="1">
      <c r="A535" s="40"/>
      <c r="B535" s="41"/>
      <c r="C535" s="208" t="s">
        <v>1765</v>
      </c>
      <c r="D535" s="208" t="s">
        <v>208</v>
      </c>
      <c r="E535" s="209" t="s">
        <v>1760</v>
      </c>
      <c r="F535" s="210" t="s">
        <v>1761</v>
      </c>
      <c r="G535" s="211" t="s">
        <v>223</v>
      </c>
      <c r="H535" s="212">
        <v>1</v>
      </c>
      <c r="I535" s="213"/>
      <c r="J535" s="214">
        <f>ROUND(I535*H535,2)</f>
        <v>0</v>
      </c>
      <c r="K535" s="210" t="s">
        <v>19</v>
      </c>
      <c r="L535" s="46"/>
      <c r="M535" s="215" t="s">
        <v>19</v>
      </c>
      <c r="N535" s="216" t="s">
        <v>46</v>
      </c>
      <c r="O535" s="86"/>
      <c r="P535" s="217">
        <f>O535*H535</f>
        <v>0</v>
      </c>
      <c r="Q535" s="217">
        <v>0</v>
      </c>
      <c r="R535" s="217">
        <f>Q535*H535</f>
        <v>0</v>
      </c>
      <c r="S535" s="217">
        <v>0.00156</v>
      </c>
      <c r="T535" s="218">
        <f>S535*H535</f>
        <v>0.00156</v>
      </c>
      <c r="U535" s="40"/>
      <c r="V535" s="40"/>
      <c r="W535" s="40"/>
      <c r="X535" s="40"/>
      <c r="Y535" s="40"/>
      <c r="Z535" s="40"/>
      <c r="AA535" s="40"/>
      <c r="AB535" s="40"/>
      <c r="AC535" s="40"/>
      <c r="AD535" s="40"/>
      <c r="AE535" s="40"/>
      <c r="AR535" s="219" t="s">
        <v>358</v>
      </c>
      <c r="AT535" s="219" t="s">
        <v>208</v>
      </c>
      <c r="AU535" s="219" t="s">
        <v>84</v>
      </c>
      <c r="AY535" s="19" t="s">
        <v>207</v>
      </c>
      <c r="BE535" s="220">
        <f>IF(N535="základní",J535,0)</f>
        <v>0</v>
      </c>
      <c r="BF535" s="220">
        <f>IF(N535="snížená",J535,0)</f>
        <v>0</v>
      </c>
      <c r="BG535" s="220">
        <f>IF(N535="zákl. přenesená",J535,0)</f>
        <v>0</v>
      </c>
      <c r="BH535" s="220">
        <f>IF(N535="sníž. přenesená",J535,0)</f>
        <v>0</v>
      </c>
      <c r="BI535" s="220">
        <f>IF(N535="nulová",J535,0)</f>
        <v>0</v>
      </c>
      <c r="BJ535" s="19" t="s">
        <v>82</v>
      </c>
      <c r="BK535" s="220">
        <f>ROUND(I535*H535,2)</f>
        <v>0</v>
      </c>
      <c r="BL535" s="19" t="s">
        <v>358</v>
      </c>
      <c r="BM535" s="219" t="s">
        <v>1766</v>
      </c>
    </row>
    <row r="536" s="2" customFormat="1" ht="14.4" customHeight="1">
      <c r="A536" s="40"/>
      <c r="B536" s="41"/>
      <c r="C536" s="208" t="s">
        <v>1767</v>
      </c>
      <c r="D536" s="208" t="s">
        <v>208</v>
      </c>
      <c r="E536" s="209" t="s">
        <v>1760</v>
      </c>
      <c r="F536" s="210" t="s">
        <v>1761</v>
      </c>
      <c r="G536" s="211" t="s">
        <v>223</v>
      </c>
      <c r="H536" s="212">
        <v>1</v>
      </c>
      <c r="I536" s="213"/>
      <c r="J536" s="214">
        <f>ROUND(I536*H536,2)</f>
        <v>0</v>
      </c>
      <c r="K536" s="210" t="s">
        <v>19</v>
      </c>
      <c r="L536" s="46"/>
      <c r="M536" s="215" t="s">
        <v>19</v>
      </c>
      <c r="N536" s="216" t="s">
        <v>46</v>
      </c>
      <c r="O536" s="86"/>
      <c r="P536" s="217">
        <f>O536*H536</f>
        <v>0</v>
      </c>
      <c r="Q536" s="217">
        <v>0</v>
      </c>
      <c r="R536" s="217">
        <f>Q536*H536</f>
        <v>0</v>
      </c>
      <c r="S536" s="217">
        <v>0.00156</v>
      </c>
      <c r="T536" s="218">
        <f>S536*H536</f>
        <v>0.00156</v>
      </c>
      <c r="U536" s="40"/>
      <c r="V536" s="40"/>
      <c r="W536" s="40"/>
      <c r="X536" s="40"/>
      <c r="Y536" s="40"/>
      <c r="Z536" s="40"/>
      <c r="AA536" s="40"/>
      <c r="AB536" s="40"/>
      <c r="AC536" s="40"/>
      <c r="AD536" s="40"/>
      <c r="AE536" s="40"/>
      <c r="AR536" s="219" t="s">
        <v>358</v>
      </c>
      <c r="AT536" s="219" t="s">
        <v>208</v>
      </c>
      <c r="AU536" s="219" t="s">
        <v>84</v>
      </c>
      <c r="AY536" s="19" t="s">
        <v>207</v>
      </c>
      <c r="BE536" s="220">
        <f>IF(N536="základní",J536,0)</f>
        <v>0</v>
      </c>
      <c r="BF536" s="220">
        <f>IF(N536="snížená",J536,0)</f>
        <v>0</v>
      </c>
      <c r="BG536" s="220">
        <f>IF(N536="zákl. přenesená",J536,0)</f>
        <v>0</v>
      </c>
      <c r="BH536" s="220">
        <f>IF(N536="sníž. přenesená",J536,0)</f>
        <v>0</v>
      </c>
      <c r="BI536" s="220">
        <f>IF(N536="nulová",J536,0)</f>
        <v>0</v>
      </c>
      <c r="BJ536" s="19" t="s">
        <v>82</v>
      </c>
      <c r="BK536" s="220">
        <f>ROUND(I536*H536,2)</f>
        <v>0</v>
      </c>
      <c r="BL536" s="19" t="s">
        <v>358</v>
      </c>
      <c r="BM536" s="219" t="s">
        <v>1768</v>
      </c>
    </row>
    <row r="537" s="2" customFormat="1" ht="14.4" customHeight="1">
      <c r="A537" s="40"/>
      <c r="B537" s="41"/>
      <c r="C537" s="208" t="s">
        <v>1769</v>
      </c>
      <c r="D537" s="208" t="s">
        <v>208</v>
      </c>
      <c r="E537" s="209" t="s">
        <v>1770</v>
      </c>
      <c r="F537" s="210" t="s">
        <v>1771</v>
      </c>
      <c r="G537" s="211" t="s">
        <v>223</v>
      </c>
      <c r="H537" s="212">
        <v>9</v>
      </c>
      <c r="I537" s="213"/>
      <c r="J537" s="214">
        <f>ROUND(I537*H537,2)</f>
        <v>0</v>
      </c>
      <c r="K537" s="210" t="s">
        <v>212</v>
      </c>
      <c r="L537" s="46"/>
      <c r="M537" s="215" t="s">
        <v>19</v>
      </c>
      <c r="N537" s="216" t="s">
        <v>46</v>
      </c>
      <c r="O537" s="86"/>
      <c r="P537" s="217">
        <f>O537*H537</f>
        <v>0</v>
      </c>
      <c r="Q537" s="217">
        <v>0</v>
      </c>
      <c r="R537" s="217">
        <f>Q537*H537</f>
        <v>0</v>
      </c>
      <c r="S537" s="217">
        <v>0.00085999999999999998</v>
      </c>
      <c r="T537" s="218">
        <f>S537*H537</f>
        <v>0.0077399999999999995</v>
      </c>
      <c r="U537" s="40"/>
      <c r="V537" s="40"/>
      <c r="W537" s="40"/>
      <c r="X537" s="40"/>
      <c r="Y537" s="40"/>
      <c r="Z537" s="40"/>
      <c r="AA537" s="40"/>
      <c r="AB537" s="40"/>
      <c r="AC537" s="40"/>
      <c r="AD537" s="40"/>
      <c r="AE537" s="40"/>
      <c r="AR537" s="219" t="s">
        <v>358</v>
      </c>
      <c r="AT537" s="219" t="s">
        <v>208</v>
      </c>
      <c r="AU537" s="219" t="s">
        <v>84</v>
      </c>
      <c r="AY537" s="19" t="s">
        <v>207</v>
      </c>
      <c r="BE537" s="220">
        <f>IF(N537="základní",J537,0)</f>
        <v>0</v>
      </c>
      <c r="BF537" s="220">
        <f>IF(N537="snížená",J537,0)</f>
        <v>0</v>
      </c>
      <c r="BG537" s="220">
        <f>IF(N537="zákl. přenesená",J537,0)</f>
        <v>0</v>
      </c>
      <c r="BH537" s="220">
        <f>IF(N537="sníž. přenesená",J537,0)</f>
        <v>0</v>
      </c>
      <c r="BI537" s="220">
        <f>IF(N537="nulová",J537,0)</f>
        <v>0</v>
      </c>
      <c r="BJ537" s="19" t="s">
        <v>82</v>
      </c>
      <c r="BK537" s="220">
        <f>ROUND(I537*H537,2)</f>
        <v>0</v>
      </c>
      <c r="BL537" s="19" t="s">
        <v>358</v>
      </c>
      <c r="BM537" s="219" t="s">
        <v>1772</v>
      </c>
    </row>
    <row r="538" s="13" customFormat="1">
      <c r="A538" s="13"/>
      <c r="B538" s="239"/>
      <c r="C538" s="240"/>
      <c r="D538" s="221" t="s">
        <v>293</v>
      </c>
      <c r="E538" s="241" t="s">
        <v>19</v>
      </c>
      <c r="F538" s="242" t="s">
        <v>1718</v>
      </c>
      <c r="G538" s="240"/>
      <c r="H538" s="243">
        <v>1</v>
      </c>
      <c r="I538" s="244"/>
      <c r="J538" s="240"/>
      <c r="K538" s="240"/>
      <c r="L538" s="245"/>
      <c r="M538" s="246"/>
      <c r="N538" s="247"/>
      <c r="O538" s="247"/>
      <c r="P538" s="247"/>
      <c r="Q538" s="247"/>
      <c r="R538" s="247"/>
      <c r="S538" s="247"/>
      <c r="T538" s="248"/>
      <c r="U538" s="13"/>
      <c r="V538" s="13"/>
      <c r="W538" s="13"/>
      <c r="X538" s="13"/>
      <c r="Y538" s="13"/>
      <c r="Z538" s="13"/>
      <c r="AA538" s="13"/>
      <c r="AB538" s="13"/>
      <c r="AC538" s="13"/>
      <c r="AD538" s="13"/>
      <c r="AE538" s="13"/>
      <c r="AT538" s="249" t="s">
        <v>293</v>
      </c>
      <c r="AU538" s="249" t="s">
        <v>84</v>
      </c>
      <c r="AV538" s="13" t="s">
        <v>84</v>
      </c>
      <c r="AW538" s="13" t="s">
        <v>37</v>
      </c>
      <c r="AX538" s="13" t="s">
        <v>75</v>
      </c>
      <c r="AY538" s="249" t="s">
        <v>207</v>
      </c>
    </row>
    <row r="539" s="13" customFormat="1">
      <c r="A539" s="13"/>
      <c r="B539" s="239"/>
      <c r="C539" s="240"/>
      <c r="D539" s="221" t="s">
        <v>293</v>
      </c>
      <c r="E539" s="241" t="s">
        <v>19</v>
      </c>
      <c r="F539" s="242" t="s">
        <v>1730</v>
      </c>
      <c r="G539" s="240"/>
      <c r="H539" s="243">
        <v>5</v>
      </c>
      <c r="I539" s="244"/>
      <c r="J539" s="240"/>
      <c r="K539" s="240"/>
      <c r="L539" s="245"/>
      <c r="M539" s="246"/>
      <c r="N539" s="247"/>
      <c r="O539" s="247"/>
      <c r="P539" s="247"/>
      <c r="Q539" s="247"/>
      <c r="R539" s="247"/>
      <c r="S539" s="247"/>
      <c r="T539" s="248"/>
      <c r="U539" s="13"/>
      <c r="V539" s="13"/>
      <c r="W539" s="13"/>
      <c r="X539" s="13"/>
      <c r="Y539" s="13"/>
      <c r="Z539" s="13"/>
      <c r="AA539" s="13"/>
      <c r="AB539" s="13"/>
      <c r="AC539" s="13"/>
      <c r="AD539" s="13"/>
      <c r="AE539" s="13"/>
      <c r="AT539" s="249" t="s">
        <v>293</v>
      </c>
      <c r="AU539" s="249" t="s">
        <v>84</v>
      </c>
      <c r="AV539" s="13" t="s">
        <v>84</v>
      </c>
      <c r="AW539" s="13" t="s">
        <v>37</v>
      </c>
      <c r="AX539" s="13" t="s">
        <v>75</v>
      </c>
      <c r="AY539" s="249" t="s">
        <v>207</v>
      </c>
    </row>
    <row r="540" s="13" customFormat="1">
      <c r="A540" s="13"/>
      <c r="B540" s="239"/>
      <c r="C540" s="240"/>
      <c r="D540" s="221" t="s">
        <v>293</v>
      </c>
      <c r="E540" s="241" t="s">
        <v>19</v>
      </c>
      <c r="F540" s="242" t="s">
        <v>1720</v>
      </c>
      <c r="G540" s="240"/>
      <c r="H540" s="243">
        <v>3</v>
      </c>
      <c r="I540" s="244"/>
      <c r="J540" s="240"/>
      <c r="K540" s="240"/>
      <c r="L540" s="245"/>
      <c r="M540" s="246"/>
      <c r="N540" s="247"/>
      <c r="O540" s="247"/>
      <c r="P540" s="247"/>
      <c r="Q540" s="247"/>
      <c r="R540" s="247"/>
      <c r="S540" s="247"/>
      <c r="T540" s="248"/>
      <c r="U540" s="13"/>
      <c r="V540" s="13"/>
      <c r="W540" s="13"/>
      <c r="X540" s="13"/>
      <c r="Y540" s="13"/>
      <c r="Z540" s="13"/>
      <c r="AA540" s="13"/>
      <c r="AB540" s="13"/>
      <c r="AC540" s="13"/>
      <c r="AD540" s="13"/>
      <c r="AE540" s="13"/>
      <c r="AT540" s="249" t="s">
        <v>293</v>
      </c>
      <c r="AU540" s="249" t="s">
        <v>84</v>
      </c>
      <c r="AV540" s="13" t="s">
        <v>84</v>
      </c>
      <c r="AW540" s="13" t="s">
        <v>37</v>
      </c>
      <c r="AX540" s="13" t="s">
        <v>75</v>
      </c>
      <c r="AY540" s="249" t="s">
        <v>207</v>
      </c>
    </row>
    <row r="541" s="15" customFormat="1">
      <c r="A541" s="15"/>
      <c r="B541" s="270"/>
      <c r="C541" s="271"/>
      <c r="D541" s="221" t="s">
        <v>293</v>
      </c>
      <c r="E541" s="272" t="s">
        <v>19</v>
      </c>
      <c r="F541" s="273" t="s">
        <v>344</v>
      </c>
      <c r="G541" s="271"/>
      <c r="H541" s="274">
        <v>9</v>
      </c>
      <c r="I541" s="275"/>
      <c r="J541" s="271"/>
      <c r="K541" s="271"/>
      <c r="L541" s="276"/>
      <c r="M541" s="277"/>
      <c r="N541" s="278"/>
      <c r="O541" s="278"/>
      <c r="P541" s="278"/>
      <c r="Q541" s="278"/>
      <c r="R541" s="278"/>
      <c r="S541" s="278"/>
      <c r="T541" s="279"/>
      <c r="U541" s="15"/>
      <c r="V541" s="15"/>
      <c r="W541" s="15"/>
      <c r="X541" s="15"/>
      <c r="Y541" s="15"/>
      <c r="Z541" s="15"/>
      <c r="AA541" s="15"/>
      <c r="AB541" s="15"/>
      <c r="AC541" s="15"/>
      <c r="AD541" s="15"/>
      <c r="AE541" s="15"/>
      <c r="AT541" s="280" t="s">
        <v>293</v>
      </c>
      <c r="AU541" s="280" t="s">
        <v>84</v>
      </c>
      <c r="AV541" s="15" t="s">
        <v>225</v>
      </c>
      <c r="AW541" s="15" t="s">
        <v>37</v>
      </c>
      <c r="AX541" s="15" t="s">
        <v>82</v>
      </c>
      <c r="AY541" s="280" t="s">
        <v>207</v>
      </c>
    </row>
    <row r="542" s="2" customFormat="1" ht="14.4" customHeight="1">
      <c r="A542" s="40"/>
      <c r="B542" s="41"/>
      <c r="C542" s="208" t="s">
        <v>1773</v>
      </c>
      <c r="D542" s="208" t="s">
        <v>208</v>
      </c>
      <c r="E542" s="209" t="s">
        <v>1774</v>
      </c>
      <c r="F542" s="210" t="s">
        <v>1775</v>
      </c>
      <c r="G542" s="211" t="s">
        <v>317</v>
      </c>
      <c r="H542" s="212">
        <v>9</v>
      </c>
      <c r="I542" s="213"/>
      <c r="J542" s="214">
        <f>ROUND(I542*H542,2)</f>
        <v>0</v>
      </c>
      <c r="K542" s="210" t="s">
        <v>19</v>
      </c>
      <c r="L542" s="46"/>
      <c r="M542" s="215" t="s">
        <v>19</v>
      </c>
      <c r="N542" s="216" t="s">
        <v>46</v>
      </c>
      <c r="O542" s="86"/>
      <c r="P542" s="217">
        <f>O542*H542</f>
        <v>0</v>
      </c>
      <c r="Q542" s="217">
        <v>0</v>
      </c>
      <c r="R542" s="217">
        <f>Q542*H542</f>
        <v>0</v>
      </c>
      <c r="S542" s="217">
        <v>0.00084999999999999995</v>
      </c>
      <c r="T542" s="218">
        <f>S542*H542</f>
        <v>0.0076499999999999997</v>
      </c>
      <c r="U542" s="40"/>
      <c r="V542" s="40"/>
      <c r="W542" s="40"/>
      <c r="X542" s="40"/>
      <c r="Y542" s="40"/>
      <c r="Z542" s="40"/>
      <c r="AA542" s="40"/>
      <c r="AB542" s="40"/>
      <c r="AC542" s="40"/>
      <c r="AD542" s="40"/>
      <c r="AE542" s="40"/>
      <c r="AR542" s="219" t="s">
        <v>358</v>
      </c>
      <c r="AT542" s="219" t="s">
        <v>208</v>
      </c>
      <c r="AU542" s="219" t="s">
        <v>84</v>
      </c>
      <c r="AY542" s="19" t="s">
        <v>207</v>
      </c>
      <c r="BE542" s="220">
        <f>IF(N542="základní",J542,0)</f>
        <v>0</v>
      </c>
      <c r="BF542" s="220">
        <f>IF(N542="snížená",J542,0)</f>
        <v>0</v>
      </c>
      <c r="BG542" s="220">
        <f>IF(N542="zákl. přenesená",J542,0)</f>
        <v>0</v>
      </c>
      <c r="BH542" s="220">
        <f>IF(N542="sníž. přenesená",J542,0)</f>
        <v>0</v>
      </c>
      <c r="BI542" s="220">
        <f>IF(N542="nulová",J542,0)</f>
        <v>0</v>
      </c>
      <c r="BJ542" s="19" t="s">
        <v>82</v>
      </c>
      <c r="BK542" s="220">
        <f>ROUND(I542*H542,2)</f>
        <v>0</v>
      </c>
      <c r="BL542" s="19" t="s">
        <v>358</v>
      </c>
      <c r="BM542" s="219" t="s">
        <v>1776</v>
      </c>
    </row>
    <row r="543" s="13" customFormat="1">
      <c r="A543" s="13"/>
      <c r="B543" s="239"/>
      <c r="C543" s="240"/>
      <c r="D543" s="221" t="s">
        <v>293</v>
      </c>
      <c r="E543" s="241" t="s">
        <v>19</v>
      </c>
      <c r="F543" s="242" t="s">
        <v>1718</v>
      </c>
      <c r="G543" s="240"/>
      <c r="H543" s="243">
        <v>1</v>
      </c>
      <c r="I543" s="244"/>
      <c r="J543" s="240"/>
      <c r="K543" s="240"/>
      <c r="L543" s="245"/>
      <c r="M543" s="246"/>
      <c r="N543" s="247"/>
      <c r="O543" s="247"/>
      <c r="P543" s="247"/>
      <c r="Q543" s="247"/>
      <c r="R543" s="247"/>
      <c r="S543" s="247"/>
      <c r="T543" s="248"/>
      <c r="U543" s="13"/>
      <c r="V543" s="13"/>
      <c r="W543" s="13"/>
      <c r="X543" s="13"/>
      <c r="Y543" s="13"/>
      <c r="Z543" s="13"/>
      <c r="AA543" s="13"/>
      <c r="AB543" s="13"/>
      <c r="AC543" s="13"/>
      <c r="AD543" s="13"/>
      <c r="AE543" s="13"/>
      <c r="AT543" s="249" t="s">
        <v>293</v>
      </c>
      <c r="AU543" s="249" t="s">
        <v>84</v>
      </c>
      <c r="AV543" s="13" t="s">
        <v>84</v>
      </c>
      <c r="AW543" s="13" t="s">
        <v>37</v>
      </c>
      <c r="AX543" s="13" t="s">
        <v>75</v>
      </c>
      <c r="AY543" s="249" t="s">
        <v>207</v>
      </c>
    </row>
    <row r="544" s="13" customFormat="1">
      <c r="A544" s="13"/>
      <c r="B544" s="239"/>
      <c r="C544" s="240"/>
      <c r="D544" s="221" t="s">
        <v>293</v>
      </c>
      <c r="E544" s="241" t="s">
        <v>19</v>
      </c>
      <c r="F544" s="242" t="s">
        <v>1730</v>
      </c>
      <c r="G544" s="240"/>
      <c r="H544" s="243">
        <v>5</v>
      </c>
      <c r="I544" s="244"/>
      <c r="J544" s="240"/>
      <c r="K544" s="240"/>
      <c r="L544" s="245"/>
      <c r="M544" s="246"/>
      <c r="N544" s="247"/>
      <c r="O544" s="247"/>
      <c r="P544" s="247"/>
      <c r="Q544" s="247"/>
      <c r="R544" s="247"/>
      <c r="S544" s="247"/>
      <c r="T544" s="248"/>
      <c r="U544" s="13"/>
      <c r="V544" s="13"/>
      <c r="W544" s="13"/>
      <c r="X544" s="13"/>
      <c r="Y544" s="13"/>
      <c r="Z544" s="13"/>
      <c r="AA544" s="13"/>
      <c r="AB544" s="13"/>
      <c r="AC544" s="13"/>
      <c r="AD544" s="13"/>
      <c r="AE544" s="13"/>
      <c r="AT544" s="249" t="s">
        <v>293</v>
      </c>
      <c r="AU544" s="249" t="s">
        <v>84</v>
      </c>
      <c r="AV544" s="13" t="s">
        <v>84</v>
      </c>
      <c r="AW544" s="13" t="s">
        <v>37</v>
      </c>
      <c r="AX544" s="13" t="s">
        <v>75</v>
      </c>
      <c r="AY544" s="249" t="s">
        <v>207</v>
      </c>
    </row>
    <row r="545" s="13" customFormat="1">
      <c r="A545" s="13"/>
      <c r="B545" s="239"/>
      <c r="C545" s="240"/>
      <c r="D545" s="221" t="s">
        <v>293</v>
      </c>
      <c r="E545" s="241" t="s">
        <v>19</v>
      </c>
      <c r="F545" s="242" t="s">
        <v>1720</v>
      </c>
      <c r="G545" s="240"/>
      <c r="H545" s="243">
        <v>3</v>
      </c>
      <c r="I545" s="244"/>
      <c r="J545" s="240"/>
      <c r="K545" s="240"/>
      <c r="L545" s="245"/>
      <c r="M545" s="246"/>
      <c r="N545" s="247"/>
      <c r="O545" s="247"/>
      <c r="P545" s="247"/>
      <c r="Q545" s="247"/>
      <c r="R545" s="247"/>
      <c r="S545" s="247"/>
      <c r="T545" s="248"/>
      <c r="U545" s="13"/>
      <c r="V545" s="13"/>
      <c r="W545" s="13"/>
      <c r="X545" s="13"/>
      <c r="Y545" s="13"/>
      <c r="Z545" s="13"/>
      <c r="AA545" s="13"/>
      <c r="AB545" s="13"/>
      <c r="AC545" s="13"/>
      <c r="AD545" s="13"/>
      <c r="AE545" s="13"/>
      <c r="AT545" s="249" t="s">
        <v>293</v>
      </c>
      <c r="AU545" s="249" t="s">
        <v>84</v>
      </c>
      <c r="AV545" s="13" t="s">
        <v>84</v>
      </c>
      <c r="AW545" s="13" t="s">
        <v>37</v>
      </c>
      <c r="AX545" s="13" t="s">
        <v>75</v>
      </c>
      <c r="AY545" s="249" t="s">
        <v>207</v>
      </c>
    </row>
    <row r="546" s="15" customFormat="1">
      <c r="A546" s="15"/>
      <c r="B546" s="270"/>
      <c r="C546" s="271"/>
      <c r="D546" s="221" t="s">
        <v>293</v>
      </c>
      <c r="E546" s="272" t="s">
        <v>19</v>
      </c>
      <c r="F546" s="273" t="s">
        <v>344</v>
      </c>
      <c r="G546" s="271"/>
      <c r="H546" s="274">
        <v>9</v>
      </c>
      <c r="I546" s="275"/>
      <c r="J546" s="271"/>
      <c r="K546" s="271"/>
      <c r="L546" s="276"/>
      <c r="M546" s="277"/>
      <c r="N546" s="278"/>
      <c r="O546" s="278"/>
      <c r="P546" s="278"/>
      <c r="Q546" s="278"/>
      <c r="R546" s="278"/>
      <c r="S546" s="278"/>
      <c r="T546" s="279"/>
      <c r="U546" s="15"/>
      <c r="V546" s="15"/>
      <c r="W546" s="15"/>
      <c r="X546" s="15"/>
      <c r="Y546" s="15"/>
      <c r="Z546" s="15"/>
      <c r="AA546" s="15"/>
      <c r="AB546" s="15"/>
      <c r="AC546" s="15"/>
      <c r="AD546" s="15"/>
      <c r="AE546" s="15"/>
      <c r="AT546" s="280" t="s">
        <v>293</v>
      </c>
      <c r="AU546" s="280" t="s">
        <v>84</v>
      </c>
      <c r="AV546" s="15" t="s">
        <v>225</v>
      </c>
      <c r="AW546" s="15" t="s">
        <v>37</v>
      </c>
      <c r="AX546" s="15" t="s">
        <v>82</v>
      </c>
      <c r="AY546" s="280" t="s">
        <v>207</v>
      </c>
    </row>
    <row r="547" s="2" customFormat="1" ht="14.4" customHeight="1">
      <c r="A547" s="40"/>
      <c r="B547" s="41"/>
      <c r="C547" s="208" t="s">
        <v>1777</v>
      </c>
      <c r="D547" s="208" t="s">
        <v>208</v>
      </c>
      <c r="E547" s="209" t="s">
        <v>1774</v>
      </c>
      <c r="F547" s="210" t="s">
        <v>1775</v>
      </c>
      <c r="G547" s="211" t="s">
        <v>317</v>
      </c>
      <c r="H547" s="212">
        <v>3</v>
      </c>
      <c r="I547" s="213"/>
      <c r="J547" s="214">
        <f>ROUND(I547*H547,2)</f>
        <v>0</v>
      </c>
      <c r="K547" s="210" t="s">
        <v>19</v>
      </c>
      <c r="L547" s="46"/>
      <c r="M547" s="215" t="s">
        <v>19</v>
      </c>
      <c r="N547" s="216" t="s">
        <v>46</v>
      </c>
      <c r="O547" s="86"/>
      <c r="P547" s="217">
        <f>O547*H547</f>
        <v>0</v>
      </c>
      <c r="Q547" s="217">
        <v>0</v>
      </c>
      <c r="R547" s="217">
        <f>Q547*H547</f>
        <v>0</v>
      </c>
      <c r="S547" s="217">
        <v>0.00084999999999999995</v>
      </c>
      <c r="T547" s="218">
        <f>S547*H547</f>
        <v>0.0025499999999999997</v>
      </c>
      <c r="U547" s="40"/>
      <c r="V547" s="40"/>
      <c r="W547" s="40"/>
      <c r="X547" s="40"/>
      <c r="Y547" s="40"/>
      <c r="Z547" s="40"/>
      <c r="AA547" s="40"/>
      <c r="AB547" s="40"/>
      <c r="AC547" s="40"/>
      <c r="AD547" s="40"/>
      <c r="AE547" s="40"/>
      <c r="AR547" s="219" t="s">
        <v>358</v>
      </c>
      <c r="AT547" s="219" t="s">
        <v>208</v>
      </c>
      <c r="AU547" s="219" t="s">
        <v>84</v>
      </c>
      <c r="AY547" s="19" t="s">
        <v>207</v>
      </c>
      <c r="BE547" s="220">
        <f>IF(N547="základní",J547,0)</f>
        <v>0</v>
      </c>
      <c r="BF547" s="220">
        <f>IF(N547="snížená",J547,0)</f>
        <v>0</v>
      </c>
      <c r="BG547" s="220">
        <f>IF(N547="zákl. přenesená",J547,0)</f>
        <v>0</v>
      </c>
      <c r="BH547" s="220">
        <f>IF(N547="sníž. přenesená",J547,0)</f>
        <v>0</v>
      </c>
      <c r="BI547" s="220">
        <f>IF(N547="nulová",J547,0)</f>
        <v>0</v>
      </c>
      <c r="BJ547" s="19" t="s">
        <v>82</v>
      </c>
      <c r="BK547" s="220">
        <f>ROUND(I547*H547,2)</f>
        <v>0</v>
      </c>
      <c r="BL547" s="19" t="s">
        <v>358</v>
      </c>
      <c r="BM547" s="219" t="s">
        <v>1778</v>
      </c>
    </row>
    <row r="548" s="13" customFormat="1">
      <c r="A548" s="13"/>
      <c r="B548" s="239"/>
      <c r="C548" s="240"/>
      <c r="D548" s="221" t="s">
        <v>293</v>
      </c>
      <c r="E548" s="241" t="s">
        <v>19</v>
      </c>
      <c r="F548" s="242" t="s">
        <v>1735</v>
      </c>
      <c r="G548" s="240"/>
      <c r="H548" s="243">
        <v>3</v>
      </c>
      <c r="I548" s="244"/>
      <c r="J548" s="240"/>
      <c r="K548" s="240"/>
      <c r="L548" s="245"/>
      <c r="M548" s="246"/>
      <c r="N548" s="247"/>
      <c r="O548" s="247"/>
      <c r="P548" s="247"/>
      <c r="Q548" s="247"/>
      <c r="R548" s="247"/>
      <c r="S548" s="247"/>
      <c r="T548" s="248"/>
      <c r="U548" s="13"/>
      <c r="V548" s="13"/>
      <c r="W548" s="13"/>
      <c r="X548" s="13"/>
      <c r="Y548" s="13"/>
      <c r="Z548" s="13"/>
      <c r="AA548" s="13"/>
      <c r="AB548" s="13"/>
      <c r="AC548" s="13"/>
      <c r="AD548" s="13"/>
      <c r="AE548" s="13"/>
      <c r="AT548" s="249" t="s">
        <v>293</v>
      </c>
      <c r="AU548" s="249" t="s">
        <v>84</v>
      </c>
      <c r="AV548" s="13" t="s">
        <v>84</v>
      </c>
      <c r="AW548" s="13" t="s">
        <v>37</v>
      </c>
      <c r="AX548" s="13" t="s">
        <v>82</v>
      </c>
      <c r="AY548" s="249" t="s">
        <v>207</v>
      </c>
    </row>
    <row r="549" s="2" customFormat="1" ht="14.4" customHeight="1">
      <c r="A549" s="40"/>
      <c r="B549" s="41"/>
      <c r="C549" s="208" t="s">
        <v>1779</v>
      </c>
      <c r="D549" s="208" t="s">
        <v>208</v>
      </c>
      <c r="E549" s="209" t="s">
        <v>1774</v>
      </c>
      <c r="F549" s="210" t="s">
        <v>1775</v>
      </c>
      <c r="G549" s="211" t="s">
        <v>317</v>
      </c>
      <c r="H549" s="212">
        <v>5</v>
      </c>
      <c r="I549" s="213"/>
      <c r="J549" s="214">
        <f>ROUND(I549*H549,2)</f>
        <v>0</v>
      </c>
      <c r="K549" s="210" t="s">
        <v>19</v>
      </c>
      <c r="L549" s="46"/>
      <c r="M549" s="215" t="s">
        <v>19</v>
      </c>
      <c r="N549" s="216" t="s">
        <v>46</v>
      </c>
      <c r="O549" s="86"/>
      <c r="P549" s="217">
        <f>O549*H549</f>
        <v>0</v>
      </c>
      <c r="Q549" s="217">
        <v>0</v>
      </c>
      <c r="R549" s="217">
        <f>Q549*H549</f>
        <v>0</v>
      </c>
      <c r="S549" s="217">
        <v>0.00084999999999999995</v>
      </c>
      <c r="T549" s="218">
        <f>S549*H549</f>
        <v>0.0042499999999999994</v>
      </c>
      <c r="U549" s="40"/>
      <c r="V549" s="40"/>
      <c r="W549" s="40"/>
      <c r="X549" s="40"/>
      <c r="Y549" s="40"/>
      <c r="Z549" s="40"/>
      <c r="AA549" s="40"/>
      <c r="AB549" s="40"/>
      <c r="AC549" s="40"/>
      <c r="AD549" s="40"/>
      <c r="AE549" s="40"/>
      <c r="AR549" s="219" t="s">
        <v>358</v>
      </c>
      <c r="AT549" s="219" t="s">
        <v>208</v>
      </c>
      <c r="AU549" s="219" t="s">
        <v>84</v>
      </c>
      <c r="AY549" s="19" t="s">
        <v>207</v>
      </c>
      <c r="BE549" s="220">
        <f>IF(N549="základní",J549,0)</f>
        <v>0</v>
      </c>
      <c r="BF549" s="220">
        <f>IF(N549="snížená",J549,0)</f>
        <v>0</v>
      </c>
      <c r="BG549" s="220">
        <f>IF(N549="zákl. přenesená",J549,0)</f>
        <v>0</v>
      </c>
      <c r="BH549" s="220">
        <f>IF(N549="sníž. přenesená",J549,0)</f>
        <v>0</v>
      </c>
      <c r="BI549" s="220">
        <f>IF(N549="nulová",J549,0)</f>
        <v>0</v>
      </c>
      <c r="BJ549" s="19" t="s">
        <v>82</v>
      </c>
      <c r="BK549" s="220">
        <f>ROUND(I549*H549,2)</f>
        <v>0</v>
      </c>
      <c r="BL549" s="19" t="s">
        <v>358</v>
      </c>
      <c r="BM549" s="219" t="s">
        <v>1780</v>
      </c>
    </row>
    <row r="550" s="2" customFormat="1" ht="14.4" customHeight="1">
      <c r="A550" s="40"/>
      <c r="B550" s="41"/>
      <c r="C550" s="208" t="s">
        <v>1781</v>
      </c>
      <c r="D550" s="208" t="s">
        <v>208</v>
      </c>
      <c r="E550" s="209" t="s">
        <v>1774</v>
      </c>
      <c r="F550" s="210" t="s">
        <v>1775</v>
      </c>
      <c r="G550" s="211" t="s">
        <v>317</v>
      </c>
      <c r="H550" s="212">
        <v>1</v>
      </c>
      <c r="I550" s="213"/>
      <c r="J550" s="214">
        <f>ROUND(I550*H550,2)</f>
        <v>0</v>
      </c>
      <c r="K550" s="210" t="s">
        <v>19</v>
      </c>
      <c r="L550" s="46"/>
      <c r="M550" s="215" t="s">
        <v>19</v>
      </c>
      <c r="N550" s="216" t="s">
        <v>46</v>
      </c>
      <c r="O550" s="86"/>
      <c r="P550" s="217">
        <f>O550*H550</f>
        <v>0</v>
      </c>
      <c r="Q550" s="217">
        <v>0</v>
      </c>
      <c r="R550" s="217">
        <f>Q550*H550</f>
        <v>0</v>
      </c>
      <c r="S550" s="217">
        <v>0.00084999999999999995</v>
      </c>
      <c r="T550" s="218">
        <f>S550*H550</f>
        <v>0.00084999999999999995</v>
      </c>
      <c r="U550" s="40"/>
      <c r="V550" s="40"/>
      <c r="W550" s="40"/>
      <c r="X550" s="40"/>
      <c r="Y550" s="40"/>
      <c r="Z550" s="40"/>
      <c r="AA550" s="40"/>
      <c r="AB550" s="40"/>
      <c r="AC550" s="40"/>
      <c r="AD550" s="40"/>
      <c r="AE550" s="40"/>
      <c r="AR550" s="219" t="s">
        <v>358</v>
      </c>
      <c r="AT550" s="219" t="s">
        <v>208</v>
      </c>
      <c r="AU550" s="219" t="s">
        <v>84</v>
      </c>
      <c r="AY550" s="19" t="s">
        <v>207</v>
      </c>
      <c r="BE550" s="220">
        <f>IF(N550="základní",J550,0)</f>
        <v>0</v>
      </c>
      <c r="BF550" s="220">
        <f>IF(N550="snížená",J550,0)</f>
        <v>0</v>
      </c>
      <c r="BG550" s="220">
        <f>IF(N550="zákl. přenesená",J550,0)</f>
        <v>0</v>
      </c>
      <c r="BH550" s="220">
        <f>IF(N550="sníž. přenesená",J550,0)</f>
        <v>0</v>
      </c>
      <c r="BI550" s="220">
        <f>IF(N550="nulová",J550,0)</f>
        <v>0</v>
      </c>
      <c r="BJ550" s="19" t="s">
        <v>82</v>
      </c>
      <c r="BK550" s="220">
        <f>ROUND(I550*H550,2)</f>
        <v>0</v>
      </c>
      <c r="BL550" s="19" t="s">
        <v>358</v>
      </c>
      <c r="BM550" s="219" t="s">
        <v>1782</v>
      </c>
    </row>
    <row r="551" s="2" customFormat="1" ht="14.4" customHeight="1">
      <c r="A551" s="40"/>
      <c r="B551" s="41"/>
      <c r="C551" s="208" t="s">
        <v>1783</v>
      </c>
      <c r="D551" s="208" t="s">
        <v>208</v>
      </c>
      <c r="E551" s="209" t="s">
        <v>1784</v>
      </c>
      <c r="F551" s="210" t="s">
        <v>1785</v>
      </c>
      <c r="G551" s="211" t="s">
        <v>281</v>
      </c>
      <c r="H551" s="212">
        <v>423.72199999999998</v>
      </c>
      <c r="I551" s="213"/>
      <c r="J551" s="214">
        <f>ROUND(I551*H551,2)</f>
        <v>0</v>
      </c>
      <c r="K551" s="210" t="s">
        <v>212</v>
      </c>
      <c r="L551" s="46"/>
      <c r="M551" s="215" t="s">
        <v>19</v>
      </c>
      <c r="N551" s="216" t="s">
        <v>46</v>
      </c>
      <c r="O551" s="86"/>
      <c r="P551" s="217">
        <f>O551*H551</f>
        <v>0</v>
      </c>
      <c r="Q551" s="217">
        <v>0</v>
      </c>
      <c r="R551" s="217">
        <f>Q551*H551</f>
        <v>0</v>
      </c>
      <c r="S551" s="217">
        <v>0.017999999999999999</v>
      </c>
      <c r="T551" s="218">
        <f>S551*H551</f>
        <v>7.6269959999999992</v>
      </c>
      <c r="U551" s="40"/>
      <c r="V551" s="40"/>
      <c r="W551" s="40"/>
      <c r="X551" s="40"/>
      <c r="Y551" s="40"/>
      <c r="Z551" s="40"/>
      <c r="AA551" s="40"/>
      <c r="AB551" s="40"/>
      <c r="AC551" s="40"/>
      <c r="AD551" s="40"/>
      <c r="AE551" s="40"/>
      <c r="AR551" s="219" t="s">
        <v>358</v>
      </c>
      <c r="AT551" s="219" t="s">
        <v>208</v>
      </c>
      <c r="AU551" s="219" t="s">
        <v>84</v>
      </c>
      <c r="AY551" s="19" t="s">
        <v>207</v>
      </c>
      <c r="BE551" s="220">
        <f>IF(N551="základní",J551,0)</f>
        <v>0</v>
      </c>
      <c r="BF551" s="220">
        <f>IF(N551="snížená",J551,0)</f>
        <v>0</v>
      </c>
      <c r="BG551" s="220">
        <f>IF(N551="zákl. přenesená",J551,0)</f>
        <v>0</v>
      </c>
      <c r="BH551" s="220">
        <f>IF(N551="sníž. přenesená",J551,0)</f>
        <v>0</v>
      </c>
      <c r="BI551" s="220">
        <f>IF(N551="nulová",J551,0)</f>
        <v>0</v>
      </c>
      <c r="BJ551" s="19" t="s">
        <v>82</v>
      </c>
      <c r="BK551" s="220">
        <f>ROUND(I551*H551,2)</f>
        <v>0</v>
      </c>
      <c r="BL551" s="19" t="s">
        <v>358</v>
      </c>
      <c r="BM551" s="219" t="s">
        <v>1786</v>
      </c>
    </row>
    <row r="552" s="14" customFormat="1">
      <c r="A552" s="14"/>
      <c r="B552" s="250"/>
      <c r="C552" s="251"/>
      <c r="D552" s="221" t="s">
        <v>293</v>
      </c>
      <c r="E552" s="252" t="s">
        <v>19</v>
      </c>
      <c r="F552" s="253" t="s">
        <v>1319</v>
      </c>
      <c r="G552" s="251"/>
      <c r="H552" s="252" t="s">
        <v>19</v>
      </c>
      <c r="I552" s="254"/>
      <c r="J552" s="251"/>
      <c r="K552" s="251"/>
      <c r="L552" s="255"/>
      <c r="M552" s="256"/>
      <c r="N552" s="257"/>
      <c r="O552" s="257"/>
      <c r="P552" s="257"/>
      <c r="Q552" s="257"/>
      <c r="R552" s="257"/>
      <c r="S552" s="257"/>
      <c r="T552" s="258"/>
      <c r="U552" s="14"/>
      <c r="V552" s="14"/>
      <c r="W552" s="14"/>
      <c r="X552" s="14"/>
      <c r="Y552" s="14"/>
      <c r="Z552" s="14"/>
      <c r="AA552" s="14"/>
      <c r="AB552" s="14"/>
      <c r="AC552" s="14"/>
      <c r="AD552" s="14"/>
      <c r="AE552" s="14"/>
      <c r="AT552" s="259" t="s">
        <v>293</v>
      </c>
      <c r="AU552" s="259" t="s">
        <v>84</v>
      </c>
      <c r="AV552" s="14" t="s">
        <v>82</v>
      </c>
      <c r="AW552" s="14" t="s">
        <v>37</v>
      </c>
      <c r="AX552" s="14" t="s">
        <v>75</v>
      </c>
      <c r="AY552" s="259" t="s">
        <v>207</v>
      </c>
    </row>
    <row r="553" s="13" customFormat="1">
      <c r="A553" s="13"/>
      <c r="B553" s="239"/>
      <c r="C553" s="240"/>
      <c r="D553" s="221" t="s">
        <v>293</v>
      </c>
      <c r="E553" s="241" t="s">
        <v>19</v>
      </c>
      <c r="F553" s="242" t="s">
        <v>1787</v>
      </c>
      <c r="G553" s="240"/>
      <c r="H553" s="243">
        <v>37.420000000000002</v>
      </c>
      <c r="I553" s="244"/>
      <c r="J553" s="240"/>
      <c r="K553" s="240"/>
      <c r="L553" s="245"/>
      <c r="M553" s="246"/>
      <c r="N553" s="247"/>
      <c r="O553" s="247"/>
      <c r="P553" s="247"/>
      <c r="Q553" s="247"/>
      <c r="R553" s="247"/>
      <c r="S553" s="247"/>
      <c r="T553" s="248"/>
      <c r="U553" s="13"/>
      <c r="V553" s="13"/>
      <c r="W553" s="13"/>
      <c r="X553" s="13"/>
      <c r="Y553" s="13"/>
      <c r="Z553" s="13"/>
      <c r="AA553" s="13"/>
      <c r="AB553" s="13"/>
      <c r="AC553" s="13"/>
      <c r="AD553" s="13"/>
      <c r="AE553" s="13"/>
      <c r="AT553" s="249" t="s">
        <v>293</v>
      </c>
      <c r="AU553" s="249" t="s">
        <v>84</v>
      </c>
      <c r="AV553" s="13" t="s">
        <v>84</v>
      </c>
      <c r="AW553" s="13" t="s">
        <v>37</v>
      </c>
      <c r="AX553" s="13" t="s">
        <v>75</v>
      </c>
      <c r="AY553" s="249" t="s">
        <v>207</v>
      </c>
    </row>
    <row r="554" s="13" customFormat="1">
      <c r="A554" s="13"/>
      <c r="B554" s="239"/>
      <c r="C554" s="240"/>
      <c r="D554" s="221" t="s">
        <v>293</v>
      </c>
      <c r="E554" s="241" t="s">
        <v>19</v>
      </c>
      <c r="F554" s="242" t="s">
        <v>1788</v>
      </c>
      <c r="G554" s="240"/>
      <c r="H554" s="243">
        <v>15.4</v>
      </c>
      <c r="I554" s="244"/>
      <c r="J554" s="240"/>
      <c r="K554" s="240"/>
      <c r="L554" s="245"/>
      <c r="M554" s="246"/>
      <c r="N554" s="247"/>
      <c r="O554" s="247"/>
      <c r="P554" s="247"/>
      <c r="Q554" s="247"/>
      <c r="R554" s="247"/>
      <c r="S554" s="247"/>
      <c r="T554" s="248"/>
      <c r="U554" s="13"/>
      <c r="V554" s="13"/>
      <c r="W554" s="13"/>
      <c r="X554" s="13"/>
      <c r="Y554" s="13"/>
      <c r="Z554" s="13"/>
      <c r="AA554" s="13"/>
      <c r="AB554" s="13"/>
      <c r="AC554" s="13"/>
      <c r="AD554" s="13"/>
      <c r="AE554" s="13"/>
      <c r="AT554" s="249" t="s">
        <v>293</v>
      </c>
      <c r="AU554" s="249" t="s">
        <v>84</v>
      </c>
      <c r="AV554" s="13" t="s">
        <v>84</v>
      </c>
      <c r="AW554" s="13" t="s">
        <v>37</v>
      </c>
      <c r="AX554" s="13" t="s">
        <v>75</v>
      </c>
      <c r="AY554" s="249" t="s">
        <v>207</v>
      </c>
    </row>
    <row r="555" s="13" customFormat="1">
      <c r="A555" s="13"/>
      <c r="B555" s="239"/>
      <c r="C555" s="240"/>
      <c r="D555" s="221" t="s">
        <v>293</v>
      </c>
      <c r="E555" s="241" t="s">
        <v>19</v>
      </c>
      <c r="F555" s="242" t="s">
        <v>1789</v>
      </c>
      <c r="G555" s="240"/>
      <c r="H555" s="243">
        <v>12.210000000000001</v>
      </c>
      <c r="I555" s="244"/>
      <c r="J555" s="240"/>
      <c r="K555" s="240"/>
      <c r="L555" s="245"/>
      <c r="M555" s="246"/>
      <c r="N555" s="247"/>
      <c r="O555" s="247"/>
      <c r="P555" s="247"/>
      <c r="Q555" s="247"/>
      <c r="R555" s="247"/>
      <c r="S555" s="247"/>
      <c r="T555" s="248"/>
      <c r="U555" s="13"/>
      <c r="V555" s="13"/>
      <c r="W555" s="13"/>
      <c r="X555" s="13"/>
      <c r="Y555" s="13"/>
      <c r="Z555" s="13"/>
      <c r="AA555" s="13"/>
      <c r="AB555" s="13"/>
      <c r="AC555" s="13"/>
      <c r="AD555" s="13"/>
      <c r="AE555" s="13"/>
      <c r="AT555" s="249" t="s">
        <v>293</v>
      </c>
      <c r="AU555" s="249" t="s">
        <v>84</v>
      </c>
      <c r="AV555" s="13" t="s">
        <v>84</v>
      </c>
      <c r="AW555" s="13" t="s">
        <v>37</v>
      </c>
      <c r="AX555" s="13" t="s">
        <v>75</v>
      </c>
      <c r="AY555" s="249" t="s">
        <v>207</v>
      </c>
    </row>
    <row r="556" s="13" customFormat="1">
      <c r="A556" s="13"/>
      <c r="B556" s="239"/>
      <c r="C556" s="240"/>
      <c r="D556" s="221" t="s">
        <v>293</v>
      </c>
      <c r="E556" s="241" t="s">
        <v>19</v>
      </c>
      <c r="F556" s="242" t="s">
        <v>1790</v>
      </c>
      <c r="G556" s="240"/>
      <c r="H556" s="243">
        <v>4.6200000000000001</v>
      </c>
      <c r="I556" s="244"/>
      <c r="J556" s="240"/>
      <c r="K556" s="240"/>
      <c r="L556" s="245"/>
      <c r="M556" s="246"/>
      <c r="N556" s="247"/>
      <c r="O556" s="247"/>
      <c r="P556" s="247"/>
      <c r="Q556" s="247"/>
      <c r="R556" s="247"/>
      <c r="S556" s="247"/>
      <c r="T556" s="248"/>
      <c r="U556" s="13"/>
      <c r="V556" s="13"/>
      <c r="W556" s="13"/>
      <c r="X556" s="13"/>
      <c r="Y556" s="13"/>
      <c r="Z556" s="13"/>
      <c r="AA556" s="13"/>
      <c r="AB556" s="13"/>
      <c r="AC556" s="13"/>
      <c r="AD556" s="13"/>
      <c r="AE556" s="13"/>
      <c r="AT556" s="249" t="s">
        <v>293</v>
      </c>
      <c r="AU556" s="249" t="s">
        <v>84</v>
      </c>
      <c r="AV556" s="13" t="s">
        <v>84</v>
      </c>
      <c r="AW556" s="13" t="s">
        <v>37</v>
      </c>
      <c r="AX556" s="13" t="s">
        <v>75</v>
      </c>
      <c r="AY556" s="249" t="s">
        <v>207</v>
      </c>
    </row>
    <row r="557" s="13" customFormat="1">
      <c r="A557" s="13"/>
      <c r="B557" s="239"/>
      <c r="C557" s="240"/>
      <c r="D557" s="221" t="s">
        <v>293</v>
      </c>
      <c r="E557" s="241" t="s">
        <v>19</v>
      </c>
      <c r="F557" s="242" t="s">
        <v>1791</v>
      </c>
      <c r="G557" s="240"/>
      <c r="H557" s="243">
        <v>3.5</v>
      </c>
      <c r="I557" s="244"/>
      <c r="J557" s="240"/>
      <c r="K557" s="240"/>
      <c r="L557" s="245"/>
      <c r="M557" s="246"/>
      <c r="N557" s="247"/>
      <c r="O557" s="247"/>
      <c r="P557" s="247"/>
      <c r="Q557" s="247"/>
      <c r="R557" s="247"/>
      <c r="S557" s="247"/>
      <c r="T557" s="248"/>
      <c r="U557" s="13"/>
      <c r="V557" s="13"/>
      <c r="W557" s="13"/>
      <c r="X557" s="13"/>
      <c r="Y557" s="13"/>
      <c r="Z557" s="13"/>
      <c r="AA557" s="13"/>
      <c r="AB557" s="13"/>
      <c r="AC557" s="13"/>
      <c r="AD557" s="13"/>
      <c r="AE557" s="13"/>
      <c r="AT557" s="249" t="s">
        <v>293</v>
      </c>
      <c r="AU557" s="249" t="s">
        <v>84</v>
      </c>
      <c r="AV557" s="13" t="s">
        <v>84</v>
      </c>
      <c r="AW557" s="13" t="s">
        <v>37</v>
      </c>
      <c r="AX557" s="13" t="s">
        <v>75</v>
      </c>
      <c r="AY557" s="249" t="s">
        <v>207</v>
      </c>
    </row>
    <row r="558" s="13" customFormat="1">
      <c r="A558" s="13"/>
      <c r="B558" s="239"/>
      <c r="C558" s="240"/>
      <c r="D558" s="221" t="s">
        <v>293</v>
      </c>
      <c r="E558" s="241" t="s">
        <v>19</v>
      </c>
      <c r="F558" s="242" t="s">
        <v>1792</v>
      </c>
      <c r="G558" s="240"/>
      <c r="H558" s="243">
        <v>2.5699999999999998</v>
      </c>
      <c r="I558" s="244"/>
      <c r="J558" s="240"/>
      <c r="K558" s="240"/>
      <c r="L558" s="245"/>
      <c r="M558" s="246"/>
      <c r="N558" s="247"/>
      <c r="O558" s="247"/>
      <c r="P558" s="247"/>
      <c r="Q558" s="247"/>
      <c r="R558" s="247"/>
      <c r="S558" s="247"/>
      <c r="T558" s="248"/>
      <c r="U558" s="13"/>
      <c r="V558" s="13"/>
      <c r="W558" s="13"/>
      <c r="X558" s="13"/>
      <c r="Y558" s="13"/>
      <c r="Z558" s="13"/>
      <c r="AA558" s="13"/>
      <c r="AB558" s="13"/>
      <c r="AC558" s="13"/>
      <c r="AD558" s="13"/>
      <c r="AE558" s="13"/>
      <c r="AT558" s="249" t="s">
        <v>293</v>
      </c>
      <c r="AU558" s="249" t="s">
        <v>84</v>
      </c>
      <c r="AV558" s="13" t="s">
        <v>84</v>
      </c>
      <c r="AW558" s="13" t="s">
        <v>37</v>
      </c>
      <c r="AX558" s="13" t="s">
        <v>75</v>
      </c>
      <c r="AY558" s="249" t="s">
        <v>207</v>
      </c>
    </row>
    <row r="559" s="13" customFormat="1">
      <c r="A559" s="13"/>
      <c r="B559" s="239"/>
      <c r="C559" s="240"/>
      <c r="D559" s="221" t="s">
        <v>293</v>
      </c>
      <c r="E559" s="241" t="s">
        <v>19</v>
      </c>
      <c r="F559" s="242" t="s">
        <v>1793</v>
      </c>
      <c r="G559" s="240"/>
      <c r="H559" s="243">
        <v>23.170000000000002</v>
      </c>
      <c r="I559" s="244"/>
      <c r="J559" s="240"/>
      <c r="K559" s="240"/>
      <c r="L559" s="245"/>
      <c r="M559" s="246"/>
      <c r="N559" s="247"/>
      <c r="O559" s="247"/>
      <c r="P559" s="247"/>
      <c r="Q559" s="247"/>
      <c r="R559" s="247"/>
      <c r="S559" s="247"/>
      <c r="T559" s="248"/>
      <c r="U559" s="13"/>
      <c r="V559" s="13"/>
      <c r="W559" s="13"/>
      <c r="X559" s="13"/>
      <c r="Y559" s="13"/>
      <c r="Z559" s="13"/>
      <c r="AA559" s="13"/>
      <c r="AB559" s="13"/>
      <c r="AC559" s="13"/>
      <c r="AD559" s="13"/>
      <c r="AE559" s="13"/>
      <c r="AT559" s="249" t="s">
        <v>293</v>
      </c>
      <c r="AU559" s="249" t="s">
        <v>84</v>
      </c>
      <c r="AV559" s="13" t="s">
        <v>84</v>
      </c>
      <c r="AW559" s="13" t="s">
        <v>37</v>
      </c>
      <c r="AX559" s="13" t="s">
        <v>75</v>
      </c>
      <c r="AY559" s="249" t="s">
        <v>207</v>
      </c>
    </row>
    <row r="560" s="13" customFormat="1">
      <c r="A560" s="13"/>
      <c r="B560" s="239"/>
      <c r="C560" s="240"/>
      <c r="D560" s="221" t="s">
        <v>293</v>
      </c>
      <c r="E560" s="241" t="s">
        <v>19</v>
      </c>
      <c r="F560" s="242" t="s">
        <v>1794</v>
      </c>
      <c r="G560" s="240"/>
      <c r="H560" s="243">
        <v>14.220000000000001</v>
      </c>
      <c r="I560" s="244"/>
      <c r="J560" s="240"/>
      <c r="K560" s="240"/>
      <c r="L560" s="245"/>
      <c r="M560" s="246"/>
      <c r="N560" s="247"/>
      <c r="O560" s="247"/>
      <c r="P560" s="247"/>
      <c r="Q560" s="247"/>
      <c r="R560" s="247"/>
      <c r="S560" s="247"/>
      <c r="T560" s="248"/>
      <c r="U560" s="13"/>
      <c r="V560" s="13"/>
      <c r="W560" s="13"/>
      <c r="X560" s="13"/>
      <c r="Y560" s="13"/>
      <c r="Z560" s="13"/>
      <c r="AA560" s="13"/>
      <c r="AB560" s="13"/>
      <c r="AC560" s="13"/>
      <c r="AD560" s="13"/>
      <c r="AE560" s="13"/>
      <c r="AT560" s="249" t="s">
        <v>293</v>
      </c>
      <c r="AU560" s="249" t="s">
        <v>84</v>
      </c>
      <c r="AV560" s="13" t="s">
        <v>84</v>
      </c>
      <c r="AW560" s="13" t="s">
        <v>37</v>
      </c>
      <c r="AX560" s="13" t="s">
        <v>75</v>
      </c>
      <c r="AY560" s="249" t="s">
        <v>207</v>
      </c>
    </row>
    <row r="561" s="13" customFormat="1">
      <c r="A561" s="13"/>
      <c r="B561" s="239"/>
      <c r="C561" s="240"/>
      <c r="D561" s="221" t="s">
        <v>293</v>
      </c>
      <c r="E561" s="241" t="s">
        <v>19</v>
      </c>
      <c r="F561" s="242" t="s">
        <v>1795</v>
      </c>
      <c r="G561" s="240"/>
      <c r="H561" s="243">
        <v>26.969999999999999</v>
      </c>
      <c r="I561" s="244"/>
      <c r="J561" s="240"/>
      <c r="K561" s="240"/>
      <c r="L561" s="245"/>
      <c r="M561" s="246"/>
      <c r="N561" s="247"/>
      <c r="O561" s="247"/>
      <c r="P561" s="247"/>
      <c r="Q561" s="247"/>
      <c r="R561" s="247"/>
      <c r="S561" s="247"/>
      <c r="T561" s="248"/>
      <c r="U561" s="13"/>
      <c r="V561" s="13"/>
      <c r="W561" s="13"/>
      <c r="X561" s="13"/>
      <c r="Y561" s="13"/>
      <c r="Z561" s="13"/>
      <c r="AA561" s="13"/>
      <c r="AB561" s="13"/>
      <c r="AC561" s="13"/>
      <c r="AD561" s="13"/>
      <c r="AE561" s="13"/>
      <c r="AT561" s="249" t="s">
        <v>293</v>
      </c>
      <c r="AU561" s="249" t="s">
        <v>84</v>
      </c>
      <c r="AV561" s="13" t="s">
        <v>84</v>
      </c>
      <c r="AW561" s="13" t="s">
        <v>37</v>
      </c>
      <c r="AX561" s="13" t="s">
        <v>75</v>
      </c>
      <c r="AY561" s="249" t="s">
        <v>207</v>
      </c>
    </row>
    <row r="562" s="13" customFormat="1">
      <c r="A562" s="13"/>
      <c r="B562" s="239"/>
      <c r="C562" s="240"/>
      <c r="D562" s="221" t="s">
        <v>293</v>
      </c>
      <c r="E562" s="241" t="s">
        <v>19</v>
      </c>
      <c r="F562" s="242" t="s">
        <v>1796</v>
      </c>
      <c r="G562" s="240"/>
      <c r="H562" s="243">
        <v>49.530000000000001</v>
      </c>
      <c r="I562" s="244"/>
      <c r="J562" s="240"/>
      <c r="K562" s="240"/>
      <c r="L562" s="245"/>
      <c r="M562" s="246"/>
      <c r="N562" s="247"/>
      <c r="O562" s="247"/>
      <c r="P562" s="247"/>
      <c r="Q562" s="247"/>
      <c r="R562" s="247"/>
      <c r="S562" s="247"/>
      <c r="T562" s="248"/>
      <c r="U562" s="13"/>
      <c r="V562" s="13"/>
      <c r="W562" s="13"/>
      <c r="X562" s="13"/>
      <c r="Y562" s="13"/>
      <c r="Z562" s="13"/>
      <c r="AA562" s="13"/>
      <c r="AB562" s="13"/>
      <c r="AC562" s="13"/>
      <c r="AD562" s="13"/>
      <c r="AE562" s="13"/>
      <c r="AT562" s="249" t="s">
        <v>293</v>
      </c>
      <c r="AU562" s="249" t="s">
        <v>84</v>
      </c>
      <c r="AV562" s="13" t="s">
        <v>84</v>
      </c>
      <c r="AW562" s="13" t="s">
        <v>37</v>
      </c>
      <c r="AX562" s="13" t="s">
        <v>75</v>
      </c>
      <c r="AY562" s="249" t="s">
        <v>207</v>
      </c>
    </row>
    <row r="563" s="13" customFormat="1">
      <c r="A563" s="13"/>
      <c r="B563" s="239"/>
      <c r="C563" s="240"/>
      <c r="D563" s="221" t="s">
        <v>293</v>
      </c>
      <c r="E563" s="241" t="s">
        <v>19</v>
      </c>
      <c r="F563" s="242" t="s">
        <v>1797</v>
      </c>
      <c r="G563" s="240"/>
      <c r="H563" s="243">
        <v>11.300000000000001</v>
      </c>
      <c r="I563" s="244"/>
      <c r="J563" s="240"/>
      <c r="K563" s="240"/>
      <c r="L563" s="245"/>
      <c r="M563" s="246"/>
      <c r="N563" s="247"/>
      <c r="O563" s="247"/>
      <c r="P563" s="247"/>
      <c r="Q563" s="247"/>
      <c r="R563" s="247"/>
      <c r="S563" s="247"/>
      <c r="T563" s="248"/>
      <c r="U563" s="13"/>
      <c r="V563" s="13"/>
      <c r="W563" s="13"/>
      <c r="X563" s="13"/>
      <c r="Y563" s="13"/>
      <c r="Z563" s="13"/>
      <c r="AA563" s="13"/>
      <c r="AB563" s="13"/>
      <c r="AC563" s="13"/>
      <c r="AD563" s="13"/>
      <c r="AE563" s="13"/>
      <c r="AT563" s="249" t="s">
        <v>293</v>
      </c>
      <c r="AU563" s="249" t="s">
        <v>84</v>
      </c>
      <c r="AV563" s="13" t="s">
        <v>84</v>
      </c>
      <c r="AW563" s="13" t="s">
        <v>37</v>
      </c>
      <c r="AX563" s="13" t="s">
        <v>75</v>
      </c>
      <c r="AY563" s="249" t="s">
        <v>207</v>
      </c>
    </row>
    <row r="564" s="13" customFormat="1">
      <c r="A564" s="13"/>
      <c r="B564" s="239"/>
      <c r="C564" s="240"/>
      <c r="D564" s="221" t="s">
        <v>293</v>
      </c>
      <c r="E564" s="241" t="s">
        <v>19</v>
      </c>
      <c r="F564" s="242" t="s">
        <v>1798</v>
      </c>
      <c r="G564" s="240"/>
      <c r="H564" s="243">
        <v>7.0300000000000002</v>
      </c>
      <c r="I564" s="244"/>
      <c r="J564" s="240"/>
      <c r="K564" s="240"/>
      <c r="L564" s="245"/>
      <c r="M564" s="246"/>
      <c r="N564" s="247"/>
      <c r="O564" s="247"/>
      <c r="P564" s="247"/>
      <c r="Q564" s="247"/>
      <c r="R564" s="247"/>
      <c r="S564" s="247"/>
      <c r="T564" s="248"/>
      <c r="U564" s="13"/>
      <c r="V564" s="13"/>
      <c r="W564" s="13"/>
      <c r="X564" s="13"/>
      <c r="Y564" s="13"/>
      <c r="Z564" s="13"/>
      <c r="AA564" s="13"/>
      <c r="AB564" s="13"/>
      <c r="AC564" s="13"/>
      <c r="AD564" s="13"/>
      <c r="AE564" s="13"/>
      <c r="AT564" s="249" t="s">
        <v>293</v>
      </c>
      <c r="AU564" s="249" t="s">
        <v>84</v>
      </c>
      <c r="AV564" s="13" t="s">
        <v>84</v>
      </c>
      <c r="AW564" s="13" t="s">
        <v>37</v>
      </c>
      <c r="AX564" s="13" t="s">
        <v>75</v>
      </c>
      <c r="AY564" s="249" t="s">
        <v>207</v>
      </c>
    </row>
    <row r="565" s="13" customFormat="1">
      <c r="A565" s="13"/>
      <c r="B565" s="239"/>
      <c r="C565" s="240"/>
      <c r="D565" s="221" t="s">
        <v>293</v>
      </c>
      <c r="E565" s="241" t="s">
        <v>19</v>
      </c>
      <c r="F565" s="242" t="s">
        <v>1799</v>
      </c>
      <c r="G565" s="240"/>
      <c r="H565" s="243">
        <v>9.8919999999999995</v>
      </c>
      <c r="I565" s="244"/>
      <c r="J565" s="240"/>
      <c r="K565" s="240"/>
      <c r="L565" s="245"/>
      <c r="M565" s="246"/>
      <c r="N565" s="247"/>
      <c r="O565" s="247"/>
      <c r="P565" s="247"/>
      <c r="Q565" s="247"/>
      <c r="R565" s="247"/>
      <c r="S565" s="247"/>
      <c r="T565" s="248"/>
      <c r="U565" s="13"/>
      <c r="V565" s="13"/>
      <c r="W565" s="13"/>
      <c r="X565" s="13"/>
      <c r="Y565" s="13"/>
      <c r="Z565" s="13"/>
      <c r="AA565" s="13"/>
      <c r="AB565" s="13"/>
      <c r="AC565" s="13"/>
      <c r="AD565" s="13"/>
      <c r="AE565" s="13"/>
      <c r="AT565" s="249" t="s">
        <v>293</v>
      </c>
      <c r="AU565" s="249" t="s">
        <v>84</v>
      </c>
      <c r="AV565" s="13" t="s">
        <v>84</v>
      </c>
      <c r="AW565" s="13" t="s">
        <v>37</v>
      </c>
      <c r="AX565" s="13" t="s">
        <v>75</v>
      </c>
      <c r="AY565" s="249" t="s">
        <v>207</v>
      </c>
    </row>
    <row r="566" s="14" customFormat="1">
      <c r="A566" s="14"/>
      <c r="B566" s="250"/>
      <c r="C566" s="251"/>
      <c r="D566" s="221" t="s">
        <v>293</v>
      </c>
      <c r="E566" s="252" t="s">
        <v>19</v>
      </c>
      <c r="F566" s="253" t="s">
        <v>1372</v>
      </c>
      <c r="G566" s="251"/>
      <c r="H566" s="252" t="s">
        <v>19</v>
      </c>
      <c r="I566" s="254"/>
      <c r="J566" s="251"/>
      <c r="K566" s="251"/>
      <c r="L566" s="255"/>
      <c r="M566" s="256"/>
      <c r="N566" s="257"/>
      <c r="O566" s="257"/>
      <c r="P566" s="257"/>
      <c r="Q566" s="257"/>
      <c r="R566" s="257"/>
      <c r="S566" s="257"/>
      <c r="T566" s="258"/>
      <c r="U566" s="14"/>
      <c r="V566" s="14"/>
      <c r="W566" s="14"/>
      <c r="X566" s="14"/>
      <c r="Y566" s="14"/>
      <c r="Z566" s="14"/>
      <c r="AA566" s="14"/>
      <c r="AB566" s="14"/>
      <c r="AC566" s="14"/>
      <c r="AD566" s="14"/>
      <c r="AE566" s="14"/>
      <c r="AT566" s="259" t="s">
        <v>293</v>
      </c>
      <c r="AU566" s="259" t="s">
        <v>84</v>
      </c>
      <c r="AV566" s="14" t="s">
        <v>82</v>
      </c>
      <c r="AW566" s="14" t="s">
        <v>37</v>
      </c>
      <c r="AX566" s="14" t="s">
        <v>75</v>
      </c>
      <c r="AY566" s="259" t="s">
        <v>207</v>
      </c>
    </row>
    <row r="567" s="13" customFormat="1">
      <c r="A567" s="13"/>
      <c r="B567" s="239"/>
      <c r="C567" s="240"/>
      <c r="D567" s="221" t="s">
        <v>293</v>
      </c>
      <c r="E567" s="241" t="s">
        <v>19</v>
      </c>
      <c r="F567" s="242" t="s">
        <v>1800</v>
      </c>
      <c r="G567" s="240"/>
      <c r="H567" s="243">
        <v>13.859999999999999</v>
      </c>
      <c r="I567" s="244"/>
      <c r="J567" s="240"/>
      <c r="K567" s="240"/>
      <c r="L567" s="245"/>
      <c r="M567" s="246"/>
      <c r="N567" s="247"/>
      <c r="O567" s="247"/>
      <c r="P567" s="247"/>
      <c r="Q567" s="247"/>
      <c r="R567" s="247"/>
      <c r="S567" s="247"/>
      <c r="T567" s="248"/>
      <c r="U567" s="13"/>
      <c r="V567" s="13"/>
      <c r="W567" s="13"/>
      <c r="X567" s="13"/>
      <c r="Y567" s="13"/>
      <c r="Z567" s="13"/>
      <c r="AA567" s="13"/>
      <c r="AB567" s="13"/>
      <c r="AC567" s="13"/>
      <c r="AD567" s="13"/>
      <c r="AE567" s="13"/>
      <c r="AT567" s="249" t="s">
        <v>293</v>
      </c>
      <c r="AU567" s="249" t="s">
        <v>84</v>
      </c>
      <c r="AV567" s="13" t="s">
        <v>84</v>
      </c>
      <c r="AW567" s="13" t="s">
        <v>37</v>
      </c>
      <c r="AX567" s="13" t="s">
        <v>75</v>
      </c>
      <c r="AY567" s="249" t="s">
        <v>207</v>
      </c>
    </row>
    <row r="568" s="13" customFormat="1">
      <c r="A568" s="13"/>
      <c r="B568" s="239"/>
      <c r="C568" s="240"/>
      <c r="D568" s="221" t="s">
        <v>293</v>
      </c>
      <c r="E568" s="241" t="s">
        <v>19</v>
      </c>
      <c r="F568" s="242" t="s">
        <v>1801</v>
      </c>
      <c r="G568" s="240"/>
      <c r="H568" s="243">
        <v>54.329999999999998</v>
      </c>
      <c r="I568" s="244"/>
      <c r="J568" s="240"/>
      <c r="K568" s="240"/>
      <c r="L568" s="245"/>
      <c r="M568" s="246"/>
      <c r="N568" s="247"/>
      <c r="O568" s="247"/>
      <c r="P568" s="247"/>
      <c r="Q568" s="247"/>
      <c r="R568" s="247"/>
      <c r="S568" s="247"/>
      <c r="T568" s="248"/>
      <c r="U568" s="13"/>
      <c r="V568" s="13"/>
      <c r="W568" s="13"/>
      <c r="X568" s="13"/>
      <c r="Y568" s="13"/>
      <c r="Z568" s="13"/>
      <c r="AA568" s="13"/>
      <c r="AB568" s="13"/>
      <c r="AC568" s="13"/>
      <c r="AD568" s="13"/>
      <c r="AE568" s="13"/>
      <c r="AT568" s="249" t="s">
        <v>293</v>
      </c>
      <c r="AU568" s="249" t="s">
        <v>84</v>
      </c>
      <c r="AV568" s="13" t="s">
        <v>84</v>
      </c>
      <c r="AW568" s="13" t="s">
        <v>37</v>
      </c>
      <c r="AX568" s="13" t="s">
        <v>75</v>
      </c>
      <c r="AY568" s="249" t="s">
        <v>207</v>
      </c>
    </row>
    <row r="569" s="13" customFormat="1">
      <c r="A569" s="13"/>
      <c r="B569" s="239"/>
      <c r="C569" s="240"/>
      <c r="D569" s="221" t="s">
        <v>293</v>
      </c>
      <c r="E569" s="241" t="s">
        <v>19</v>
      </c>
      <c r="F569" s="242" t="s">
        <v>1802</v>
      </c>
      <c r="G569" s="240"/>
      <c r="H569" s="243">
        <v>81.950000000000003</v>
      </c>
      <c r="I569" s="244"/>
      <c r="J569" s="240"/>
      <c r="K569" s="240"/>
      <c r="L569" s="245"/>
      <c r="M569" s="246"/>
      <c r="N569" s="247"/>
      <c r="O569" s="247"/>
      <c r="P569" s="247"/>
      <c r="Q569" s="247"/>
      <c r="R569" s="247"/>
      <c r="S569" s="247"/>
      <c r="T569" s="248"/>
      <c r="U569" s="13"/>
      <c r="V569" s="13"/>
      <c r="W569" s="13"/>
      <c r="X569" s="13"/>
      <c r="Y569" s="13"/>
      <c r="Z569" s="13"/>
      <c r="AA569" s="13"/>
      <c r="AB569" s="13"/>
      <c r="AC569" s="13"/>
      <c r="AD569" s="13"/>
      <c r="AE569" s="13"/>
      <c r="AT569" s="249" t="s">
        <v>293</v>
      </c>
      <c r="AU569" s="249" t="s">
        <v>84</v>
      </c>
      <c r="AV569" s="13" t="s">
        <v>84</v>
      </c>
      <c r="AW569" s="13" t="s">
        <v>37</v>
      </c>
      <c r="AX569" s="13" t="s">
        <v>75</v>
      </c>
      <c r="AY569" s="249" t="s">
        <v>207</v>
      </c>
    </row>
    <row r="570" s="13" customFormat="1">
      <c r="A570" s="13"/>
      <c r="B570" s="239"/>
      <c r="C570" s="240"/>
      <c r="D570" s="221" t="s">
        <v>293</v>
      </c>
      <c r="E570" s="241" t="s">
        <v>19</v>
      </c>
      <c r="F570" s="242" t="s">
        <v>1803</v>
      </c>
      <c r="G570" s="240"/>
      <c r="H570" s="243">
        <v>55.75</v>
      </c>
      <c r="I570" s="244"/>
      <c r="J570" s="240"/>
      <c r="K570" s="240"/>
      <c r="L570" s="245"/>
      <c r="M570" s="246"/>
      <c r="N570" s="247"/>
      <c r="O570" s="247"/>
      <c r="P570" s="247"/>
      <c r="Q570" s="247"/>
      <c r="R570" s="247"/>
      <c r="S570" s="247"/>
      <c r="T570" s="248"/>
      <c r="U570" s="13"/>
      <c r="V570" s="13"/>
      <c r="W570" s="13"/>
      <c r="X570" s="13"/>
      <c r="Y570" s="13"/>
      <c r="Z570" s="13"/>
      <c r="AA570" s="13"/>
      <c r="AB570" s="13"/>
      <c r="AC570" s="13"/>
      <c r="AD570" s="13"/>
      <c r="AE570" s="13"/>
      <c r="AT570" s="249" t="s">
        <v>293</v>
      </c>
      <c r="AU570" s="249" t="s">
        <v>84</v>
      </c>
      <c r="AV570" s="13" t="s">
        <v>84</v>
      </c>
      <c r="AW570" s="13" t="s">
        <v>37</v>
      </c>
      <c r="AX570" s="13" t="s">
        <v>75</v>
      </c>
      <c r="AY570" s="249" t="s">
        <v>207</v>
      </c>
    </row>
    <row r="571" s="15" customFormat="1">
      <c r="A571" s="15"/>
      <c r="B571" s="270"/>
      <c r="C571" s="271"/>
      <c r="D571" s="221" t="s">
        <v>293</v>
      </c>
      <c r="E571" s="272" t="s">
        <v>19</v>
      </c>
      <c r="F571" s="273" t="s">
        <v>344</v>
      </c>
      <c r="G571" s="271"/>
      <c r="H571" s="274">
        <v>423.72199999999998</v>
      </c>
      <c r="I571" s="275"/>
      <c r="J571" s="271"/>
      <c r="K571" s="271"/>
      <c r="L571" s="276"/>
      <c r="M571" s="277"/>
      <c r="N571" s="278"/>
      <c r="O571" s="278"/>
      <c r="P571" s="278"/>
      <c r="Q571" s="278"/>
      <c r="R571" s="278"/>
      <c r="S571" s="278"/>
      <c r="T571" s="279"/>
      <c r="U571" s="15"/>
      <c r="V571" s="15"/>
      <c r="W571" s="15"/>
      <c r="X571" s="15"/>
      <c r="Y571" s="15"/>
      <c r="Z571" s="15"/>
      <c r="AA571" s="15"/>
      <c r="AB571" s="15"/>
      <c r="AC571" s="15"/>
      <c r="AD571" s="15"/>
      <c r="AE571" s="15"/>
      <c r="AT571" s="280" t="s">
        <v>293</v>
      </c>
      <c r="AU571" s="280" t="s">
        <v>84</v>
      </c>
      <c r="AV571" s="15" t="s">
        <v>225</v>
      </c>
      <c r="AW571" s="15" t="s">
        <v>37</v>
      </c>
      <c r="AX571" s="15" t="s">
        <v>82</v>
      </c>
      <c r="AY571" s="280" t="s">
        <v>207</v>
      </c>
    </row>
    <row r="572" s="2" customFormat="1" ht="14.4" customHeight="1">
      <c r="A572" s="40"/>
      <c r="B572" s="41"/>
      <c r="C572" s="208" t="s">
        <v>1804</v>
      </c>
      <c r="D572" s="208" t="s">
        <v>208</v>
      </c>
      <c r="E572" s="209" t="s">
        <v>1805</v>
      </c>
      <c r="F572" s="210" t="s">
        <v>1806</v>
      </c>
      <c r="G572" s="211" t="s">
        <v>281</v>
      </c>
      <c r="H572" s="212">
        <v>454.61200000000002</v>
      </c>
      <c r="I572" s="213"/>
      <c r="J572" s="214">
        <f>ROUND(I572*H572,2)</f>
        <v>0</v>
      </c>
      <c r="K572" s="210" t="s">
        <v>212</v>
      </c>
      <c r="L572" s="46"/>
      <c r="M572" s="215" t="s">
        <v>19</v>
      </c>
      <c r="N572" s="216" t="s">
        <v>46</v>
      </c>
      <c r="O572" s="86"/>
      <c r="P572" s="217">
        <f>O572*H572</f>
        <v>0</v>
      </c>
      <c r="Q572" s="217">
        <v>0</v>
      </c>
      <c r="R572" s="217">
        <f>Q572*H572</f>
        <v>0</v>
      </c>
      <c r="S572" s="217">
        <v>0.014</v>
      </c>
      <c r="T572" s="218">
        <f>S572*H572</f>
        <v>6.3645680000000002</v>
      </c>
      <c r="U572" s="40"/>
      <c r="V572" s="40"/>
      <c r="W572" s="40"/>
      <c r="X572" s="40"/>
      <c r="Y572" s="40"/>
      <c r="Z572" s="40"/>
      <c r="AA572" s="40"/>
      <c r="AB572" s="40"/>
      <c r="AC572" s="40"/>
      <c r="AD572" s="40"/>
      <c r="AE572" s="40"/>
      <c r="AR572" s="219" t="s">
        <v>358</v>
      </c>
      <c r="AT572" s="219" t="s">
        <v>208</v>
      </c>
      <c r="AU572" s="219" t="s">
        <v>84</v>
      </c>
      <c r="AY572" s="19" t="s">
        <v>207</v>
      </c>
      <c r="BE572" s="220">
        <f>IF(N572="základní",J572,0)</f>
        <v>0</v>
      </c>
      <c r="BF572" s="220">
        <f>IF(N572="snížená",J572,0)</f>
        <v>0</v>
      </c>
      <c r="BG572" s="220">
        <f>IF(N572="zákl. přenesená",J572,0)</f>
        <v>0</v>
      </c>
      <c r="BH572" s="220">
        <f>IF(N572="sníž. přenesená",J572,0)</f>
        <v>0</v>
      </c>
      <c r="BI572" s="220">
        <f>IF(N572="nulová",J572,0)</f>
        <v>0</v>
      </c>
      <c r="BJ572" s="19" t="s">
        <v>82</v>
      </c>
      <c r="BK572" s="220">
        <f>ROUND(I572*H572,2)</f>
        <v>0</v>
      </c>
      <c r="BL572" s="19" t="s">
        <v>358</v>
      </c>
      <c r="BM572" s="219" t="s">
        <v>1807</v>
      </c>
    </row>
    <row r="573" s="14" customFormat="1">
      <c r="A573" s="14"/>
      <c r="B573" s="250"/>
      <c r="C573" s="251"/>
      <c r="D573" s="221" t="s">
        <v>293</v>
      </c>
      <c r="E573" s="252" t="s">
        <v>19</v>
      </c>
      <c r="F573" s="253" t="s">
        <v>1319</v>
      </c>
      <c r="G573" s="251"/>
      <c r="H573" s="252" t="s">
        <v>19</v>
      </c>
      <c r="I573" s="254"/>
      <c r="J573" s="251"/>
      <c r="K573" s="251"/>
      <c r="L573" s="255"/>
      <c r="M573" s="256"/>
      <c r="N573" s="257"/>
      <c r="O573" s="257"/>
      <c r="P573" s="257"/>
      <c r="Q573" s="257"/>
      <c r="R573" s="257"/>
      <c r="S573" s="257"/>
      <c r="T573" s="258"/>
      <c r="U573" s="14"/>
      <c r="V573" s="14"/>
      <c r="W573" s="14"/>
      <c r="X573" s="14"/>
      <c r="Y573" s="14"/>
      <c r="Z573" s="14"/>
      <c r="AA573" s="14"/>
      <c r="AB573" s="14"/>
      <c r="AC573" s="14"/>
      <c r="AD573" s="14"/>
      <c r="AE573" s="14"/>
      <c r="AT573" s="259" t="s">
        <v>293</v>
      </c>
      <c r="AU573" s="259" t="s">
        <v>84</v>
      </c>
      <c r="AV573" s="14" t="s">
        <v>82</v>
      </c>
      <c r="AW573" s="14" t="s">
        <v>37</v>
      </c>
      <c r="AX573" s="14" t="s">
        <v>75</v>
      </c>
      <c r="AY573" s="259" t="s">
        <v>207</v>
      </c>
    </row>
    <row r="574" s="13" customFormat="1">
      <c r="A574" s="13"/>
      <c r="B574" s="239"/>
      <c r="C574" s="240"/>
      <c r="D574" s="221" t="s">
        <v>293</v>
      </c>
      <c r="E574" s="241" t="s">
        <v>19</v>
      </c>
      <c r="F574" s="242" t="s">
        <v>1787</v>
      </c>
      <c r="G574" s="240"/>
      <c r="H574" s="243">
        <v>37.420000000000002</v>
      </c>
      <c r="I574" s="244"/>
      <c r="J574" s="240"/>
      <c r="K574" s="240"/>
      <c r="L574" s="245"/>
      <c r="M574" s="246"/>
      <c r="N574" s="247"/>
      <c r="O574" s="247"/>
      <c r="P574" s="247"/>
      <c r="Q574" s="247"/>
      <c r="R574" s="247"/>
      <c r="S574" s="247"/>
      <c r="T574" s="248"/>
      <c r="U574" s="13"/>
      <c r="V574" s="13"/>
      <c r="W574" s="13"/>
      <c r="X574" s="13"/>
      <c r="Y574" s="13"/>
      <c r="Z574" s="13"/>
      <c r="AA574" s="13"/>
      <c r="AB574" s="13"/>
      <c r="AC574" s="13"/>
      <c r="AD574" s="13"/>
      <c r="AE574" s="13"/>
      <c r="AT574" s="249" t="s">
        <v>293</v>
      </c>
      <c r="AU574" s="249" t="s">
        <v>84</v>
      </c>
      <c r="AV574" s="13" t="s">
        <v>84</v>
      </c>
      <c r="AW574" s="13" t="s">
        <v>37</v>
      </c>
      <c r="AX574" s="13" t="s">
        <v>75</v>
      </c>
      <c r="AY574" s="249" t="s">
        <v>207</v>
      </c>
    </row>
    <row r="575" s="13" customFormat="1">
      <c r="A575" s="13"/>
      <c r="B575" s="239"/>
      <c r="C575" s="240"/>
      <c r="D575" s="221" t="s">
        <v>293</v>
      </c>
      <c r="E575" s="241" t="s">
        <v>19</v>
      </c>
      <c r="F575" s="242" t="s">
        <v>1788</v>
      </c>
      <c r="G575" s="240"/>
      <c r="H575" s="243">
        <v>15.4</v>
      </c>
      <c r="I575" s="244"/>
      <c r="J575" s="240"/>
      <c r="K575" s="240"/>
      <c r="L575" s="245"/>
      <c r="M575" s="246"/>
      <c r="N575" s="247"/>
      <c r="O575" s="247"/>
      <c r="P575" s="247"/>
      <c r="Q575" s="247"/>
      <c r="R575" s="247"/>
      <c r="S575" s="247"/>
      <c r="T575" s="248"/>
      <c r="U575" s="13"/>
      <c r="V575" s="13"/>
      <c r="W575" s="13"/>
      <c r="X575" s="13"/>
      <c r="Y575" s="13"/>
      <c r="Z575" s="13"/>
      <c r="AA575" s="13"/>
      <c r="AB575" s="13"/>
      <c r="AC575" s="13"/>
      <c r="AD575" s="13"/>
      <c r="AE575" s="13"/>
      <c r="AT575" s="249" t="s">
        <v>293</v>
      </c>
      <c r="AU575" s="249" t="s">
        <v>84</v>
      </c>
      <c r="AV575" s="13" t="s">
        <v>84</v>
      </c>
      <c r="AW575" s="13" t="s">
        <v>37</v>
      </c>
      <c r="AX575" s="13" t="s">
        <v>75</v>
      </c>
      <c r="AY575" s="249" t="s">
        <v>207</v>
      </c>
    </row>
    <row r="576" s="13" customFormat="1">
      <c r="A576" s="13"/>
      <c r="B576" s="239"/>
      <c r="C576" s="240"/>
      <c r="D576" s="221" t="s">
        <v>293</v>
      </c>
      <c r="E576" s="241" t="s">
        <v>19</v>
      </c>
      <c r="F576" s="242" t="s">
        <v>1789</v>
      </c>
      <c r="G576" s="240"/>
      <c r="H576" s="243">
        <v>12.210000000000001</v>
      </c>
      <c r="I576" s="244"/>
      <c r="J576" s="240"/>
      <c r="K576" s="240"/>
      <c r="L576" s="245"/>
      <c r="M576" s="246"/>
      <c r="N576" s="247"/>
      <c r="O576" s="247"/>
      <c r="P576" s="247"/>
      <c r="Q576" s="247"/>
      <c r="R576" s="247"/>
      <c r="S576" s="247"/>
      <c r="T576" s="248"/>
      <c r="U576" s="13"/>
      <c r="V576" s="13"/>
      <c r="W576" s="13"/>
      <c r="X576" s="13"/>
      <c r="Y576" s="13"/>
      <c r="Z576" s="13"/>
      <c r="AA576" s="13"/>
      <c r="AB576" s="13"/>
      <c r="AC576" s="13"/>
      <c r="AD576" s="13"/>
      <c r="AE576" s="13"/>
      <c r="AT576" s="249" t="s">
        <v>293</v>
      </c>
      <c r="AU576" s="249" t="s">
        <v>84</v>
      </c>
      <c r="AV576" s="13" t="s">
        <v>84</v>
      </c>
      <c r="AW576" s="13" t="s">
        <v>37</v>
      </c>
      <c r="AX576" s="13" t="s">
        <v>75</v>
      </c>
      <c r="AY576" s="249" t="s">
        <v>207</v>
      </c>
    </row>
    <row r="577" s="13" customFormat="1">
      <c r="A577" s="13"/>
      <c r="B577" s="239"/>
      <c r="C577" s="240"/>
      <c r="D577" s="221" t="s">
        <v>293</v>
      </c>
      <c r="E577" s="241" t="s">
        <v>19</v>
      </c>
      <c r="F577" s="242" t="s">
        <v>1790</v>
      </c>
      <c r="G577" s="240"/>
      <c r="H577" s="243">
        <v>4.6200000000000001</v>
      </c>
      <c r="I577" s="244"/>
      <c r="J577" s="240"/>
      <c r="K577" s="240"/>
      <c r="L577" s="245"/>
      <c r="M577" s="246"/>
      <c r="N577" s="247"/>
      <c r="O577" s="247"/>
      <c r="P577" s="247"/>
      <c r="Q577" s="247"/>
      <c r="R577" s="247"/>
      <c r="S577" s="247"/>
      <c r="T577" s="248"/>
      <c r="U577" s="13"/>
      <c r="V577" s="13"/>
      <c r="W577" s="13"/>
      <c r="X577" s="13"/>
      <c r="Y577" s="13"/>
      <c r="Z577" s="13"/>
      <c r="AA577" s="13"/>
      <c r="AB577" s="13"/>
      <c r="AC577" s="13"/>
      <c r="AD577" s="13"/>
      <c r="AE577" s="13"/>
      <c r="AT577" s="249" t="s">
        <v>293</v>
      </c>
      <c r="AU577" s="249" t="s">
        <v>84</v>
      </c>
      <c r="AV577" s="13" t="s">
        <v>84</v>
      </c>
      <c r="AW577" s="13" t="s">
        <v>37</v>
      </c>
      <c r="AX577" s="13" t="s">
        <v>75</v>
      </c>
      <c r="AY577" s="249" t="s">
        <v>207</v>
      </c>
    </row>
    <row r="578" s="13" customFormat="1">
      <c r="A578" s="13"/>
      <c r="B578" s="239"/>
      <c r="C578" s="240"/>
      <c r="D578" s="221" t="s">
        <v>293</v>
      </c>
      <c r="E578" s="241" t="s">
        <v>19</v>
      </c>
      <c r="F578" s="242" t="s">
        <v>1791</v>
      </c>
      <c r="G578" s="240"/>
      <c r="H578" s="243">
        <v>3.5</v>
      </c>
      <c r="I578" s="244"/>
      <c r="J578" s="240"/>
      <c r="K578" s="240"/>
      <c r="L578" s="245"/>
      <c r="M578" s="246"/>
      <c r="N578" s="247"/>
      <c r="O578" s="247"/>
      <c r="P578" s="247"/>
      <c r="Q578" s="247"/>
      <c r="R578" s="247"/>
      <c r="S578" s="247"/>
      <c r="T578" s="248"/>
      <c r="U578" s="13"/>
      <c r="V578" s="13"/>
      <c r="W578" s="13"/>
      <c r="X578" s="13"/>
      <c r="Y578" s="13"/>
      <c r="Z578" s="13"/>
      <c r="AA578" s="13"/>
      <c r="AB578" s="13"/>
      <c r="AC578" s="13"/>
      <c r="AD578" s="13"/>
      <c r="AE578" s="13"/>
      <c r="AT578" s="249" t="s">
        <v>293</v>
      </c>
      <c r="AU578" s="249" t="s">
        <v>84</v>
      </c>
      <c r="AV578" s="13" t="s">
        <v>84</v>
      </c>
      <c r="AW578" s="13" t="s">
        <v>37</v>
      </c>
      <c r="AX578" s="13" t="s">
        <v>75</v>
      </c>
      <c r="AY578" s="249" t="s">
        <v>207</v>
      </c>
    </row>
    <row r="579" s="13" customFormat="1">
      <c r="A579" s="13"/>
      <c r="B579" s="239"/>
      <c r="C579" s="240"/>
      <c r="D579" s="221" t="s">
        <v>293</v>
      </c>
      <c r="E579" s="241" t="s">
        <v>19</v>
      </c>
      <c r="F579" s="242" t="s">
        <v>1792</v>
      </c>
      <c r="G579" s="240"/>
      <c r="H579" s="243">
        <v>2.5699999999999998</v>
      </c>
      <c r="I579" s="244"/>
      <c r="J579" s="240"/>
      <c r="K579" s="240"/>
      <c r="L579" s="245"/>
      <c r="M579" s="246"/>
      <c r="N579" s="247"/>
      <c r="O579" s="247"/>
      <c r="P579" s="247"/>
      <c r="Q579" s="247"/>
      <c r="R579" s="247"/>
      <c r="S579" s="247"/>
      <c r="T579" s="248"/>
      <c r="U579" s="13"/>
      <c r="V579" s="13"/>
      <c r="W579" s="13"/>
      <c r="X579" s="13"/>
      <c r="Y579" s="13"/>
      <c r="Z579" s="13"/>
      <c r="AA579" s="13"/>
      <c r="AB579" s="13"/>
      <c r="AC579" s="13"/>
      <c r="AD579" s="13"/>
      <c r="AE579" s="13"/>
      <c r="AT579" s="249" t="s">
        <v>293</v>
      </c>
      <c r="AU579" s="249" t="s">
        <v>84</v>
      </c>
      <c r="AV579" s="13" t="s">
        <v>84</v>
      </c>
      <c r="AW579" s="13" t="s">
        <v>37</v>
      </c>
      <c r="AX579" s="13" t="s">
        <v>75</v>
      </c>
      <c r="AY579" s="249" t="s">
        <v>207</v>
      </c>
    </row>
    <row r="580" s="13" customFormat="1">
      <c r="A580" s="13"/>
      <c r="B580" s="239"/>
      <c r="C580" s="240"/>
      <c r="D580" s="221" t="s">
        <v>293</v>
      </c>
      <c r="E580" s="241" t="s">
        <v>19</v>
      </c>
      <c r="F580" s="242" t="s">
        <v>1793</v>
      </c>
      <c r="G580" s="240"/>
      <c r="H580" s="243">
        <v>23.170000000000002</v>
      </c>
      <c r="I580" s="244"/>
      <c r="J580" s="240"/>
      <c r="K580" s="240"/>
      <c r="L580" s="245"/>
      <c r="M580" s="246"/>
      <c r="N580" s="247"/>
      <c r="O580" s="247"/>
      <c r="P580" s="247"/>
      <c r="Q580" s="247"/>
      <c r="R580" s="247"/>
      <c r="S580" s="247"/>
      <c r="T580" s="248"/>
      <c r="U580" s="13"/>
      <c r="V580" s="13"/>
      <c r="W580" s="13"/>
      <c r="X580" s="13"/>
      <c r="Y580" s="13"/>
      <c r="Z580" s="13"/>
      <c r="AA580" s="13"/>
      <c r="AB580" s="13"/>
      <c r="AC580" s="13"/>
      <c r="AD580" s="13"/>
      <c r="AE580" s="13"/>
      <c r="AT580" s="249" t="s">
        <v>293</v>
      </c>
      <c r="AU580" s="249" t="s">
        <v>84</v>
      </c>
      <c r="AV580" s="13" t="s">
        <v>84</v>
      </c>
      <c r="AW580" s="13" t="s">
        <v>37</v>
      </c>
      <c r="AX580" s="13" t="s">
        <v>75</v>
      </c>
      <c r="AY580" s="249" t="s">
        <v>207</v>
      </c>
    </row>
    <row r="581" s="13" customFormat="1">
      <c r="A581" s="13"/>
      <c r="B581" s="239"/>
      <c r="C581" s="240"/>
      <c r="D581" s="221" t="s">
        <v>293</v>
      </c>
      <c r="E581" s="241" t="s">
        <v>19</v>
      </c>
      <c r="F581" s="242" t="s">
        <v>1794</v>
      </c>
      <c r="G581" s="240"/>
      <c r="H581" s="243">
        <v>14.220000000000001</v>
      </c>
      <c r="I581" s="244"/>
      <c r="J581" s="240"/>
      <c r="K581" s="240"/>
      <c r="L581" s="245"/>
      <c r="M581" s="246"/>
      <c r="N581" s="247"/>
      <c r="O581" s="247"/>
      <c r="P581" s="247"/>
      <c r="Q581" s="247"/>
      <c r="R581" s="247"/>
      <c r="S581" s="247"/>
      <c r="T581" s="248"/>
      <c r="U581" s="13"/>
      <c r="V581" s="13"/>
      <c r="W581" s="13"/>
      <c r="X581" s="13"/>
      <c r="Y581" s="13"/>
      <c r="Z581" s="13"/>
      <c r="AA581" s="13"/>
      <c r="AB581" s="13"/>
      <c r="AC581" s="13"/>
      <c r="AD581" s="13"/>
      <c r="AE581" s="13"/>
      <c r="AT581" s="249" t="s">
        <v>293</v>
      </c>
      <c r="AU581" s="249" t="s">
        <v>84</v>
      </c>
      <c r="AV581" s="13" t="s">
        <v>84</v>
      </c>
      <c r="AW581" s="13" t="s">
        <v>37</v>
      </c>
      <c r="AX581" s="13" t="s">
        <v>75</v>
      </c>
      <c r="AY581" s="249" t="s">
        <v>207</v>
      </c>
    </row>
    <row r="582" s="13" customFormat="1">
      <c r="A582" s="13"/>
      <c r="B582" s="239"/>
      <c r="C582" s="240"/>
      <c r="D582" s="221" t="s">
        <v>293</v>
      </c>
      <c r="E582" s="241" t="s">
        <v>19</v>
      </c>
      <c r="F582" s="242" t="s">
        <v>1795</v>
      </c>
      <c r="G582" s="240"/>
      <c r="H582" s="243">
        <v>26.969999999999999</v>
      </c>
      <c r="I582" s="244"/>
      <c r="J582" s="240"/>
      <c r="K582" s="240"/>
      <c r="L582" s="245"/>
      <c r="M582" s="246"/>
      <c r="N582" s="247"/>
      <c r="O582" s="247"/>
      <c r="P582" s="247"/>
      <c r="Q582" s="247"/>
      <c r="R582" s="247"/>
      <c r="S582" s="247"/>
      <c r="T582" s="248"/>
      <c r="U582" s="13"/>
      <c r="V582" s="13"/>
      <c r="W582" s="13"/>
      <c r="X582" s="13"/>
      <c r="Y582" s="13"/>
      <c r="Z582" s="13"/>
      <c r="AA582" s="13"/>
      <c r="AB582" s="13"/>
      <c r="AC582" s="13"/>
      <c r="AD582" s="13"/>
      <c r="AE582" s="13"/>
      <c r="AT582" s="249" t="s">
        <v>293</v>
      </c>
      <c r="AU582" s="249" t="s">
        <v>84</v>
      </c>
      <c r="AV582" s="13" t="s">
        <v>84</v>
      </c>
      <c r="AW582" s="13" t="s">
        <v>37</v>
      </c>
      <c r="AX582" s="13" t="s">
        <v>75</v>
      </c>
      <c r="AY582" s="249" t="s">
        <v>207</v>
      </c>
    </row>
    <row r="583" s="13" customFormat="1">
      <c r="A583" s="13"/>
      <c r="B583" s="239"/>
      <c r="C583" s="240"/>
      <c r="D583" s="221" t="s">
        <v>293</v>
      </c>
      <c r="E583" s="241" t="s">
        <v>19</v>
      </c>
      <c r="F583" s="242" t="s">
        <v>1796</v>
      </c>
      <c r="G583" s="240"/>
      <c r="H583" s="243">
        <v>49.530000000000001</v>
      </c>
      <c r="I583" s="244"/>
      <c r="J583" s="240"/>
      <c r="K583" s="240"/>
      <c r="L583" s="245"/>
      <c r="M583" s="246"/>
      <c r="N583" s="247"/>
      <c r="O583" s="247"/>
      <c r="P583" s="247"/>
      <c r="Q583" s="247"/>
      <c r="R583" s="247"/>
      <c r="S583" s="247"/>
      <c r="T583" s="248"/>
      <c r="U583" s="13"/>
      <c r="V583" s="13"/>
      <c r="W583" s="13"/>
      <c r="X583" s="13"/>
      <c r="Y583" s="13"/>
      <c r="Z583" s="13"/>
      <c r="AA583" s="13"/>
      <c r="AB583" s="13"/>
      <c r="AC583" s="13"/>
      <c r="AD583" s="13"/>
      <c r="AE583" s="13"/>
      <c r="AT583" s="249" t="s">
        <v>293</v>
      </c>
      <c r="AU583" s="249" t="s">
        <v>84</v>
      </c>
      <c r="AV583" s="13" t="s">
        <v>84</v>
      </c>
      <c r="AW583" s="13" t="s">
        <v>37</v>
      </c>
      <c r="AX583" s="13" t="s">
        <v>75</v>
      </c>
      <c r="AY583" s="249" t="s">
        <v>207</v>
      </c>
    </row>
    <row r="584" s="13" customFormat="1">
      <c r="A584" s="13"/>
      <c r="B584" s="239"/>
      <c r="C584" s="240"/>
      <c r="D584" s="221" t="s">
        <v>293</v>
      </c>
      <c r="E584" s="241" t="s">
        <v>19</v>
      </c>
      <c r="F584" s="242" t="s">
        <v>1797</v>
      </c>
      <c r="G584" s="240"/>
      <c r="H584" s="243">
        <v>11.300000000000001</v>
      </c>
      <c r="I584" s="244"/>
      <c r="J584" s="240"/>
      <c r="K584" s="240"/>
      <c r="L584" s="245"/>
      <c r="M584" s="246"/>
      <c r="N584" s="247"/>
      <c r="O584" s="247"/>
      <c r="P584" s="247"/>
      <c r="Q584" s="247"/>
      <c r="R584" s="247"/>
      <c r="S584" s="247"/>
      <c r="T584" s="248"/>
      <c r="U584" s="13"/>
      <c r="V584" s="13"/>
      <c r="W584" s="13"/>
      <c r="X584" s="13"/>
      <c r="Y584" s="13"/>
      <c r="Z584" s="13"/>
      <c r="AA584" s="13"/>
      <c r="AB584" s="13"/>
      <c r="AC584" s="13"/>
      <c r="AD584" s="13"/>
      <c r="AE584" s="13"/>
      <c r="AT584" s="249" t="s">
        <v>293</v>
      </c>
      <c r="AU584" s="249" t="s">
        <v>84</v>
      </c>
      <c r="AV584" s="13" t="s">
        <v>84</v>
      </c>
      <c r="AW584" s="13" t="s">
        <v>37</v>
      </c>
      <c r="AX584" s="13" t="s">
        <v>75</v>
      </c>
      <c r="AY584" s="249" t="s">
        <v>207</v>
      </c>
    </row>
    <row r="585" s="13" customFormat="1">
      <c r="A585" s="13"/>
      <c r="B585" s="239"/>
      <c r="C585" s="240"/>
      <c r="D585" s="221" t="s">
        <v>293</v>
      </c>
      <c r="E585" s="241" t="s">
        <v>19</v>
      </c>
      <c r="F585" s="242" t="s">
        <v>1798</v>
      </c>
      <c r="G585" s="240"/>
      <c r="H585" s="243">
        <v>7.0300000000000002</v>
      </c>
      <c r="I585" s="244"/>
      <c r="J585" s="240"/>
      <c r="K585" s="240"/>
      <c r="L585" s="245"/>
      <c r="M585" s="246"/>
      <c r="N585" s="247"/>
      <c r="O585" s="247"/>
      <c r="P585" s="247"/>
      <c r="Q585" s="247"/>
      <c r="R585" s="247"/>
      <c r="S585" s="247"/>
      <c r="T585" s="248"/>
      <c r="U585" s="13"/>
      <c r="V585" s="13"/>
      <c r="W585" s="13"/>
      <c r="X585" s="13"/>
      <c r="Y585" s="13"/>
      <c r="Z585" s="13"/>
      <c r="AA585" s="13"/>
      <c r="AB585" s="13"/>
      <c r="AC585" s="13"/>
      <c r="AD585" s="13"/>
      <c r="AE585" s="13"/>
      <c r="AT585" s="249" t="s">
        <v>293</v>
      </c>
      <c r="AU585" s="249" t="s">
        <v>84</v>
      </c>
      <c r="AV585" s="13" t="s">
        <v>84</v>
      </c>
      <c r="AW585" s="13" t="s">
        <v>37</v>
      </c>
      <c r="AX585" s="13" t="s">
        <v>75</v>
      </c>
      <c r="AY585" s="249" t="s">
        <v>207</v>
      </c>
    </row>
    <row r="586" s="13" customFormat="1">
      <c r="A586" s="13"/>
      <c r="B586" s="239"/>
      <c r="C586" s="240"/>
      <c r="D586" s="221" t="s">
        <v>293</v>
      </c>
      <c r="E586" s="241" t="s">
        <v>19</v>
      </c>
      <c r="F586" s="242" t="s">
        <v>1799</v>
      </c>
      <c r="G586" s="240"/>
      <c r="H586" s="243">
        <v>9.8919999999999995</v>
      </c>
      <c r="I586" s="244"/>
      <c r="J586" s="240"/>
      <c r="K586" s="240"/>
      <c r="L586" s="245"/>
      <c r="M586" s="246"/>
      <c r="N586" s="247"/>
      <c r="O586" s="247"/>
      <c r="P586" s="247"/>
      <c r="Q586" s="247"/>
      <c r="R586" s="247"/>
      <c r="S586" s="247"/>
      <c r="T586" s="248"/>
      <c r="U586" s="13"/>
      <c r="V586" s="13"/>
      <c r="W586" s="13"/>
      <c r="X586" s="13"/>
      <c r="Y586" s="13"/>
      <c r="Z586" s="13"/>
      <c r="AA586" s="13"/>
      <c r="AB586" s="13"/>
      <c r="AC586" s="13"/>
      <c r="AD586" s="13"/>
      <c r="AE586" s="13"/>
      <c r="AT586" s="249" t="s">
        <v>293</v>
      </c>
      <c r="AU586" s="249" t="s">
        <v>84</v>
      </c>
      <c r="AV586" s="13" t="s">
        <v>84</v>
      </c>
      <c r="AW586" s="13" t="s">
        <v>37</v>
      </c>
      <c r="AX586" s="13" t="s">
        <v>75</v>
      </c>
      <c r="AY586" s="249" t="s">
        <v>207</v>
      </c>
    </row>
    <row r="587" s="14" customFormat="1">
      <c r="A587" s="14"/>
      <c r="B587" s="250"/>
      <c r="C587" s="251"/>
      <c r="D587" s="221" t="s">
        <v>293</v>
      </c>
      <c r="E587" s="252" t="s">
        <v>19</v>
      </c>
      <c r="F587" s="253" t="s">
        <v>1342</v>
      </c>
      <c r="G587" s="251"/>
      <c r="H587" s="252" t="s">
        <v>19</v>
      </c>
      <c r="I587" s="254"/>
      <c r="J587" s="251"/>
      <c r="K587" s="251"/>
      <c r="L587" s="255"/>
      <c r="M587" s="256"/>
      <c r="N587" s="257"/>
      <c r="O587" s="257"/>
      <c r="P587" s="257"/>
      <c r="Q587" s="257"/>
      <c r="R587" s="257"/>
      <c r="S587" s="257"/>
      <c r="T587" s="258"/>
      <c r="U587" s="14"/>
      <c r="V587" s="14"/>
      <c r="W587" s="14"/>
      <c r="X587" s="14"/>
      <c r="Y587" s="14"/>
      <c r="Z587" s="14"/>
      <c r="AA587" s="14"/>
      <c r="AB587" s="14"/>
      <c r="AC587" s="14"/>
      <c r="AD587" s="14"/>
      <c r="AE587" s="14"/>
      <c r="AT587" s="259" t="s">
        <v>293</v>
      </c>
      <c r="AU587" s="259" t="s">
        <v>84</v>
      </c>
      <c r="AV587" s="14" t="s">
        <v>82</v>
      </c>
      <c r="AW587" s="14" t="s">
        <v>37</v>
      </c>
      <c r="AX587" s="14" t="s">
        <v>75</v>
      </c>
      <c r="AY587" s="259" t="s">
        <v>207</v>
      </c>
    </row>
    <row r="588" s="13" customFormat="1">
      <c r="A588" s="13"/>
      <c r="B588" s="239"/>
      <c r="C588" s="240"/>
      <c r="D588" s="221" t="s">
        <v>293</v>
      </c>
      <c r="E588" s="241" t="s">
        <v>19</v>
      </c>
      <c r="F588" s="242" t="s">
        <v>1808</v>
      </c>
      <c r="G588" s="240"/>
      <c r="H588" s="243">
        <v>236.78</v>
      </c>
      <c r="I588" s="244"/>
      <c r="J588" s="240"/>
      <c r="K588" s="240"/>
      <c r="L588" s="245"/>
      <c r="M588" s="246"/>
      <c r="N588" s="247"/>
      <c r="O588" s="247"/>
      <c r="P588" s="247"/>
      <c r="Q588" s="247"/>
      <c r="R588" s="247"/>
      <c r="S588" s="247"/>
      <c r="T588" s="248"/>
      <c r="U588" s="13"/>
      <c r="V588" s="13"/>
      <c r="W588" s="13"/>
      <c r="X588" s="13"/>
      <c r="Y588" s="13"/>
      <c r="Z588" s="13"/>
      <c r="AA588" s="13"/>
      <c r="AB588" s="13"/>
      <c r="AC588" s="13"/>
      <c r="AD588" s="13"/>
      <c r="AE588" s="13"/>
      <c r="AT588" s="249" t="s">
        <v>293</v>
      </c>
      <c r="AU588" s="249" t="s">
        <v>84</v>
      </c>
      <c r="AV588" s="13" t="s">
        <v>84</v>
      </c>
      <c r="AW588" s="13" t="s">
        <v>37</v>
      </c>
      <c r="AX588" s="13" t="s">
        <v>75</v>
      </c>
      <c r="AY588" s="249" t="s">
        <v>207</v>
      </c>
    </row>
    <row r="589" s="15" customFormat="1">
      <c r="A589" s="15"/>
      <c r="B589" s="270"/>
      <c r="C589" s="271"/>
      <c r="D589" s="221" t="s">
        <v>293</v>
      </c>
      <c r="E589" s="272" t="s">
        <v>19</v>
      </c>
      <c r="F589" s="273" t="s">
        <v>344</v>
      </c>
      <c r="G589" s="271"/>
      <c r="H589" s="274">
        <v>454.61200000000002</v>
      </c>
      <c r="I589" s="275"/>
      <c r="J589" s="271"/>
      <c r="K589" s="271"/>
      <c r="L589" s="276"/>
      <c r="M589" s="277"/>
      <c r="N589" s="278"/>
      <c r="O589" s="278"/>
      <c r="P589" s="278"/>
      <c r="Q589" s="278"/>
      <c r="R589" s="278"/>
      <c r="S589" s="278"/>
      <c r="T589" s="279"/>
      <c r="U589" s="15"/>
      <c r="V589" s="15"/>
      <c r="W589" s="15"/>
      <c r="X589" s="15"/>
      <c r="Y589" s="15"/>
      <c r="Z589" s="15"/>
      <c r="AA589" s="15"/>
      <c r="AB589" s="15"/>
      <c r="AC589" s="15"/>
      <c r="AD589" s="15"/>
      <c r="AE589" s="15"/>
      <c r="AT589" s="280" t="s">
        <v>293</v>
      </c>
      <c r="AU589" s="280" t="s">
        <v>84</v>
      </c>
      <c r="AV589" s="15" t="s">
        <v>225</v>
      </c>
      <c r="AW589" s="15" t="s">
        <v>37</v>
      </c>
      <c r="AX589" s="15" t="s">
        <v>82</v>
      </c>
      <c r="AY589" s="280" t="s">
        <v>207</v>
      </c>
    </row>
    <row r="590" s="2" customFormat="1" ht="14.4" customHeight="1">
      <c r="A590" s="40"/>
      <c r="B590" s="41"/>
      <c r="C590" s="208" t="s">
        <v>1809</v>
      </c>
      <c r="D590" s="208" t="s">
        <v>208</v>
      </c>
      <c r="E590" s="209" t="s">
        <v>1810</v>
      </c>
      <c r="F590" s="210" t="s">
        <v>1811</v>
      </c>
      <c r="G590" s="211" t="s">
        <v>281</v>
      </c>
      <c r="H590" s="212">
        <v>205.88999999999999</v>
      </c>
      <c r="I590" s="213"/>
      <c r="J590" s="214">
        <f>ROUND(I590*H590,2)</f>
        <v>0</v>
      </c>
      <c r="K590" s="210" t="s">
        <v>212</v>
      </c>
      <c r="L590" s="46"/>
      <c r="M590" s="215" t="s">
        <v>19</v>
      </c>
      <c r="N590" s="216" t="s">
        <v>46</v>
      </c>
      <c r="O590" s="86"/>
      <c r="P590" s="217">
        <f>O590*H590</f>
        <v>0</v>
      </c>
      <c r="Q590" s="217">
        <v>0</v>
      </c>
      <c r="R590" s="217">
        <f>Q590*H590</f>
        <v>0</v>
      </c>
      <c r="S590" s="217">
        <v>0.014</v>
      </c>
      <c r="T590" s="218">
        <f>S590*H590</f>
        <v>2.88246</v>
      </c>
      <c r="U590" s="40"/>
      <c r="V590" s="40"/>
      <c r="W590" s="40"/>
      <c r="X590" s="40"/>
      <c r="Y590" s="40"/>
      <c r="Z590" s="40"/>
      <c r="AA590" s="40"/>
      <c r="AB590" s="40"/>
      <c r="AC590" s="40"/>
      <c r="AD590" s="40"/>
      <c r="AE590" s="40"/>
      <c r="AR590" s="219" t="s">
        <v>358</v>
      </c>
      <c r="AT590" s="219" t="s">
        <v>208</v>
      </c>
      <c r="AU590" s="219" t="s">
        <v>84</v>
      </c>
      <c r="AY590" s="19" t="s">
        <v>207</v>
      </c>
      <c r="BE590" s="220">
        <f>IF(N590="základní",J590,0)</f>
        <v>0</v>
      </c>
      <c r="BF590" s="220">
        <f>IF(N590="snížená",J590,0)</f>
        <v>0</v>
      </c>
      <c r="BG590" s="220">
        <f>IF(N590="zákl. přenesená",J590,0)</f>
        <v>0</v>
      </c>
      <c r="BH590" s="220">
        <f>IF(N590="sníž. přenesená",J590,0)</f>
        <v>0</v>
      </c>
      <c r="BI590" s="220">
        <f>IF(N590="nulová",J590,0)</f>
        <v>0</v>
      </c>
      <c r="BJ590" s="19" t="s">
        <v>82</v>
      </c>
      <c r="BK590" s="220">
        <f>ROUND(I590*H590,2)</f>
        <v>0</v>
      </c>
      <c r="BL590" s="19" t="s">
        <v>358</v>
      </c>
      <c r="BM590" s="219" t="s">
        <v>1812</v>
      </c>
    </row>
    <row r="591" s="14" customFormat="1">
      <c r="A591" s="14"/>
      <c r="B591" s="250"/>
      <c r="C591" s="251"/>
      <c r="D591" s="221" t="s">
        <v>293</v>
      </c>
      <c r="E591" s="252" t="s">
        <v>19</v>
      </c>
      <c r="F591" s="253" t="s">
        <v>1372</v>
      </c>
      <c r="G591" s="251"/>
      <c r="H591" s="252" t="s">
        <v>19</v>
      </c>
      <c r="I591" s="254"/>
      <c r="J591" s="251"/>
      <c r="K591" s="251"/>
      <c r="L591" s="255"/>
      <c r="M591" s="256"/>
      <c r="N591" s="257"/>
      <c r="O591" s="257"/>
      <c r="P591" s="257"/>
      <c r="Q591" s="257"/>
      <c r="R591" s="257"/>
      <c r="S591" s="257"/>
      <c r="T591" s="258"/>
      <c r="U591" s="14"/>
      <c r="V591" s="14"/>
      <c r="W591" s="14"/>
      <c r="X591" s="14"/>
      <c r="Y591" s="14"/>
      <c r="Z591" s="14"/>
      <c r="AA591" s="14"/>
      <c r="AB591" s="14"/>
      <c r="AC591" s="14"/>
      <c r="AD591" s="14"/>
      <c r="AE591" s="14"/>
      <c r="AT591" s="259" t="s">
        <v>293</v>
      </c>
      <c r="AU591" s="259" t="s">
        <v>84</v>
      </c>
      <c r="AV591" s="14" t="s">
        <v>82</v>
      </c>
      <c r="AW591" s="14" t="s">
        <v>37</v>
      </c>
      <c r="AX591" s="14" t="s">
        <v>75</v>
      </c>
      <c r="AY591" s="259" t="s">
        <v>207</v>
      </c>
    </row>
    <row r="592" s="13" customFormat="1">
      <c r="A592" s="13"/>
      <c r="B592" s="239"/>
      <c r="C592" s="240"/>
      <c r="D592" s="221" t="s">
        <v>293</v>
      </c>
      <c r="E592" s="241" t="s">
        <v>19</v>
      </c>
      <c r="F592" s="242" t="s">
        <v>1800</v>
      </c>
      <c r="G592" s="240"/>
      <c r="H592" s="243">
        <v>13.859999999999999</v>
      </c>
      <c r="I592" s="244"/>
      <c r="J592" s="240"/>
      <c r="K592" s="240"/>
      <c r="L592" s="245"/>
      <c r="M592" s="246"/>
      <c r="N592" s="247"/>
      <c r="O592" s="247"/>
      <c r="P592" s="247"/>
      <c r="Q592" s="247"/>
      <c r="R592" s="247"/>
      <c r="S592" s="247"/>
      <c r="T592" s="248"/>
      <c r="U592" s="13"/>
      <c r="V592" s="13"/>
      <c r="W592" s="13"/>
      <c r="X592" s="13"/>
      <c r="Y592" s="13"/>
      <c r="Z592" s="13"/>
      <c r="AA592" s="13"/>
      <c r="AB592" s="13"/>
      <c r="AC592" s="13"/>
      <c r="AD592" s="13"/>
      <c r="AE592" s="13"/>
      <c r="AT592" s="249" t="s">
        <v>293</v>
      </c>
      <c r="AU592" s="249" t="s">
        <v>84</v>
      </c>
      <c r="AV592" s="13" t="s">
        <v>84</v>
      </c>
      <c r="AW592" s="13" t="s">
        <v>37</v>
      </c>
      <c r="AX592" s="13" t="s">
        <v>75</v>
      </c>
      <c r="AY592" s="249" t="s">
        <v>207</v>
      </c>
    </row>
    <row r="593" s="13" customFormat="1">
      <c r="A593" s="13"/>
      <c r="B593" s="239"/>
      <c r="C593" s="240"/>
      <c r="D593" s="221" t="s">
        <v>293</v>
      </c>
      <c r="E593" s="241" t="s">
        <v>19</v>
      </c>
      <c r="F593" s="242" t="s">
        <v>1801</v>
      </c>
      <c r="G593" s="240"/>
      <c r="H593" s="243">
        <v>54.329999999999998</v>
      </c>
      <c r="I593" s="244"/>
      <c r="J593" s="240"/>
      <c r="K593" s="240"/>
      <c r="L593" s="245"/>
      <c r="M593" s="246"/>
      <c r="N593" s="247"/>
      <c r="O593" s="247"/>
      <c r="P593" s="247"/>
      <c r="Q593" s="247"/>
      <c r="R593" s="247"/>
      <c r="S593" s="247"/>
      <c r="T593" s="248"/>
      <c r="U593" s="13"/>
      <c r="V593" s="13"/>
      <c r="W593" s="13"/>
      <c r="X593" s="13"/>
      <c r="Y593" s="13"/>
      <c r="Z593" s="13"/>
      <c r="AA593" s="13"/>
      <c r="AB593" s="13"/>
      <c r="AC593" s="13"/>
      <c r="AD593" s="13"/>
      <c r="AE593" s="13"/>
      <c r="AT593" s="249" t="s">
        <v>293</v>
      </c>
      <c r="AU593" s="249" t="s">
        <v>84</v>
      </c>
      <c r="AV593" s="13" t="s">
        <v>84</v>
      </c>
      <c r="AW593" s="13" t="s">
        <v>37</v>
      </c>
      <c r="AX593" s="13" t="s">
        <v>75</v>
      </c>
      <c r="AY593" s="249" t="s">
        <v>207</v>
      </c>
    </row>
    <row r="594" s="13" customFormat="1">
      <c r="A594" s="13"/>
      <c r="B594" s="239"/>
      <c r="C594" s="240"/>
      <c r="D594" s="221" t="s">
        <v>293</v>
      </c>
      <c r="E594" s="241" t="s">
        <v>19</v>
      </c>
      <c r="F594" s="242" t="s">
        <v>1802</v>
      </c>
      <c r="G594" s="240"/>
      <c r="H594" s="243">
        <v>81.950000000000003</v>
      </c>
      <c r="I594" s="244"/>
      <c r="J594" s="240"/>
      <c r="K594" s="240"/>
      <c r="L594" s="245"/>
      <c r="M594" s="246"/>
      <c r="N594" s="247"/>
      <c r="O594" s="247"/>
      <c r="P594" s="247"/>
      <c r="Q594" s="247"/>
      <c r="R594" s="247"/>
      <c r="S594" s="247"/>
      <c r="T594" s="248"/>
      <c r="U594" s="13"/>
      <c r="V594" s="13"/>
      <c r="W594" s="13"/>
      <c r="X594" s="13"/>
      <c r="Y594" s="13"/>
      <c r="Z594" s="13"/>
      <c r="AA594" s="13"/>
      <c r="AB594" s="13"/>
      <c r="AC594" s="13"/>
      <c r="AD594" s="13"/>
      <c r="AE594" s="13"/>
      <c r="AT594" s="249" t="s">
        <v>293</v>
      </c>
      <c r="AU594" s="249" t="s">
        <v>84</v>
      </c>
      <c r="AV594" s="13" t="s">
        <v>84</v>
      </c>
      <c r="AW594" s="13" t="s">
        <v>37</v>
      </c>
      <c r="AX594" s="13" t="s">
        <v>75</v>
      </c>
      <c r="AY594" s="249" t="s">
        <v>207</v>
      </c>
    </row>
    <row r="595" s="13" customFormat="1">
      <c r="A595" s="13"/>
      <c r="B595" s="239"/>
      <c r="C595" s="240"/>
      <c r="D595" s="221" t="s">
        <v>293</v>
      </c>
      <c r="E595" s="241" t="s">
        <v>19</v>
      </c>
      <c r="F595" s="242" t="s">
        <v>1803</v>
      </c>
      <c r="G595" s="240"/>
      <c r="H595" s="243">
        <v>55.75</v>
      </c>
      <c r="I595" s="244"/>
      <c r="J595" s="240"/>
      <c r="K595" s="240"/>
      <c r="L595" s="245"/>
      <c r="M595" s="246"/>
      <c r="N595" s="247"/>
      <c r="O595" s="247"/>
      <c r="P595" s="247"/>
      <c r="Q595" s="247"/>
      <c r="R595" s="247"/>
      <c r="S595" s="247"/>
      <c r="T595" s="248"/>
      <c r="U595" s="13"/>
      <c r="V595" s="13"/>
      <c r="W595" s="13"/>
      <c r="X595" s="13"/>
      <c r="Y595" s="13"/>
      <c r="Z595" s="13"/>
      <c r="AA595" s="13"/>
      <c r="AB595" s="13"/>
      <c r="AC595" s="13"/>
      <c r="AD595" s="13"/>
      <c r="AE595" s="13"/>
      <c r="AT595" s="249" t="s">
        <v>293</v>
      </c>
      <c r="AU595" s="249" t="s">
        <v>84</v>
      </c>
      <c r="AV595" s="13" t="s">
        <v>84</v>
      </c>
      <c r="AW595" s="13" t="s">
        <v>37</v>
      </c>
      <c r="AX595" s="13" t="s">
        <v>75</v>
      </c>
      <c r="AY595" s="249" t="s">
        <v>207</v>
      </c>
    </row>
    <row r="596" s="15" customFormat="1">
      <c r="A596" s="15"/>
      <c r="B596" s="270"/>
      <c r="C596" s="271"/>
      <c r="D596" s="221" t="s">
        <v>293</v>
      </c>
      <c r="E596" s="272" t="s">
        <v>19</v>
      </c>
      <c r="F596" s="273" t="s">
        <v>344</v>
      </c>
      <c r="G596" s="271"/>
      <c r="H596" s="274">
        <v>205.88999999999999</v>
      </c>
      <c r="I596" s="275"/>
      <c r="J596" s="271"/>
      <c r="K596" s="271"/>
      <c r="L596" s="276"/>
      <c r="M596" s="277"/>
      <c r="N596" s="278"/>
      <c r="O596" s="278"/>
      <c r="P596" s="278"/>
      <c r="Q596" s="278"/>
      <c r="R596" s="278"/>
      <c r="S596" s="278"/>
      <c r="T596" s="279"/>
      <c r="U596" s="15"/>
      <c r="V596" s="15"/>
      <c r="W596" s="15"/>
      <c r="X596" s="15"/>
      <c r="Y596" s="15"/>
      <c r="Z596" s="15"/>
      <c r="AA596" s="15"/>
      <c r="AB596" s="15"/>
      <c r="AC596" s="15"/>
      <c r="AD596" s="15"/>
      <c r="AE596" s="15"/>
      <c r="AT596" s="280" t="s">
        <v>293</v>
      </c>
      <c r="AU596" s="280" t="s">
        <v>84</v>
      </c>
      <c r="AV596" s="15" t="s">
        <v>225</v>
      </c>
      <c r="AW596" s="15" t="s">
        <v>37</v>
      </c>
      <c r="AX596" s="15" t="s">
        <v>82</v>
      </c>
      <c r="AY596" s="280" t="s">
        <v>207</v>
      </c>
    </row>
    <row r="597" s="2" customFormat="1" ht="14.4" customHeight="1">
      <c r="A597" s="40"/>
      <c r="B597" s="41"/>
      <c r="C597" s="208" t="s">
        <v>1813</v>
      </c>
      <c r="D597" s="208" t="s">
        <v>208</v>
      </c>
      <c r="E597" s="209" t="s">
        <v>1814</v>
      </c>
      <c r="F597" s="210" t="s">
        <v>1815</v>
      </c>
      <c r="G597" s="211" t="s">
        <v>317</v>
      </c>
      <c r="H597" s="212">
        <v>20</v>
      </c>
      <c r="I597" s="213"/>
      <c r="J597" s="214">
        <f>ROUND(I597*H597,2)</f>
        <v>0</v>
      </c>
      <c r="K597" s="210" t="s">
        <v>212</v>
      </c>
      <c r="L597" s="46"/>
      <c r="M597" s="215" t="s">
        <v>19</v>
      </c>
      <c r="N597" s="216" t="s">
        <v>46</v>
      </c>
      <c r="O597" s="86"/>
      <c r="P597" s="217">
        <f>O597*H597</f>
        <v>0</v>
      </c>
      <c r="Q597" s="217">
        <v>0</v>
      </c>
      <c r="R597" s="217">
        <f>Q597*H597</f>
        <v>0</v>
      </c>
      <c r="S597" s="217">
        <v>0.0040000000000000001</v>
      </c>
      <c r="T597" s="218">
        <f>S597*H597</f>
        <v>0.080000000000000002</v>
      </c>
      <c r="U597" s="40"/>
      <c r="V597" s="40"/>
      <c r="W597" s="40"/>
      <c r="X597" s="40"/>
      <c r="Y597" s="40"/>
      <c r="Z597" s="40"/>
      <c r="AA597" s="40"/>
      <c r="AB597" s="40"/>
      <c r="AC597" s="40"/>
      <c r="AD597" s="40"/>
      <c r="AE597" s="40"/>
      <c r="AR597" s="219" t="s">
        <v>225</v>
      </c>
      <c r="AT597" s="219" t="s">
        <v>208</v>
      </c>
      <c r="AU597" s="219" t="s">
        <v>84</v>
      </c>
      <c r="AY597" s="19" t="s">
        <v>207</v>
      </c>
      <c r="BE597" s="220">
        <f>IF(N597="základní",J597,0)</f>
        <v>0</v>
      </c>
      <c r="BF597" s="220">
        <f>IF(N597="snížená",J597,0)</f>
        <v>0</v>
      </c>
      <c r="BG597" s="220">
        <f>IF(N597="zákl. přenesená",J597,0)</f>
        <v>0</v>
      </c>
      <c r="BH597" s="220">
        <f>IF(N597="sníž. přenesená",J597,0)</f>
        <v>0</v>
      </c>
      <c r="BI597" s="220">
        <f>IF(N597="nulová",J597,0)</f>
        <v>0</v>
      </c>
      <c r="BJ597" s="19" t="s">
        <v>82</v>
      </c>
      <c r="BK597" s="220">
        <f>ROUND(I597*H597,2)</f>
        <v>0</v>
      </c>
      <c r="BL597" s="19" t="s">
        <v>225</v>
      </c>
      <c r="BM597" s="219" t="s">
        <v>1816</v>
      </c>
    </row>
    <row r="598" s="13" customFormat="1">
      <c r="A598" s="13"/>
      <c r="B598" s="239"/>
      <c r="C598" s="240"/>
      <c r="D598" s="221" t="s">
        <v>293</v>
      </c>
      <c r="E598" s="241" t="s">
        <v>19</v>
      </c>
      <c r="F598" s="242" t="s">
        <v>1817</v>
      </c>
      <c r="G598" s="240"/>
      <c r="H598" s="243">
        <v>8</v>
      </c>
      <c r="I598" s="244"/>
      <c r="J598" s="240"/>
      <c r="K598" s="240"/>
      <c r="L598" s="245"/>
      <c r="M598" s="246"/>
      <c r="N598" s="247"/>
      <c r="O598" s="247"/>
      <c r="P598" s="247"/>
      <c r="Q598" s="247"/>
      <c r="R598" s="247"/>
      <c r="S598" s="247"/>
      <c r="T598" s="248"/>
      <c r="U598" s="13"/>
      <c r="V598" s="13"/>
      <c r="W598" s="13"/>
      <c r="X598" s="13"/>
      <c r="Y598" s="13"/>
      <c r="Z598" s="13"/>
      <c r="AA598" s="13"/>
      <c r="AB598" s="13"/>
      <c r="AC598" s="13"/>
      <c r="AD598" s="13"/>
      <c r="AE598" s="13"/>
      <c r="AT598" s="249" t="s">
        <v>293</v>
      </c>
      <c r="AU598" s="249" t="s">
        <v>84</v>
      </c>
      <c r="AV598" s="13" t="s">
        <v>84</v>
      </c>
      <c r="AW598" s="13" t="s">
        <v>37</v>
      </c>
      <c r="AX598" s="13" t="s">
        <v>75</v>
      </c>
      <c r="AY598" s="249" t="s">
        <v>207</v>
      </c>
    </row>
    <row r="599" s="13" customFormat="1">
      <c r="A599" s="13"/>
      <c r="B599" s="239"/>
      <c r="C599" s="240"/>
      <c r="D599" s="221" t="s">
        <v>293</v>
      </c>
      <c r="E599" s="241" t="s">
        <v>19</v>
      </c>
      <c r="F599" s="242" t="s">
        <v>1818</v>
      </c>
      <c r="G599" s="240"/>
      <c r="H599" s="243">
        <v>4</v>
      </c>
      <c r="I599" s="244"/>
      <c r="J599" s="240"/>
      <c r="K599" s="240"/>
      <c r="L599" s="245"/>
      <c r="M599" s="246"/>
      <c r="N599" s="247"/>
      <c r="O599" s="247"/>
      <c r="P599" s="247"/>
      <c r="Q599" s="247"/>
      <c r="R599" s="247"/>
      <c r="S599" s="247"/>
      <c r="T599" s="248"/>
      <c r="U599" s="13"/>
      <c r="V599" s="13"/>
      <c r="W599" s="13"/>
      <c r="X599" s="13"/>
      <c r="Y599" s="13"/>
      <c r="Z599" s="13"/>
      <c r="AA599" s="13"/>
      <c r="AB599" s="13"/>
      <c r="AC599" s="13"/>
      <c r="AD599" s="13"/>
      <c r="AE599" s="13"/>
      <c r="AT599" s="249" t="s">
        <v>293</v>
      </c>
      <c r="AU599" s="249" t="s">
        <v>84</v>
      </c>
      <c r="AV599" s="13" t="s">
        <v>84</v>
      </c>
      <c r="AW599" s="13" t="s">
        <v>37</v>
      </c>
      <c r="AX599" s="13" t="s">
        <v>75</v>
      </c>
      <c r="AY599" s="249" t="s">
        <v>207</v>
      </c>
    </row>
    <row r="600" s="14" customFormat="1">
      <c r="A600" s="14"/>
      <c r="B600" s="250"/>
      <c r="C600" s="251"/>
      <c r="D600" s="221" t="s">
        <v>293</v>
      </c>
      <c r="E600" s="252" t="s">
        <v>19</v>
      </c>
      <c r="F600" s="253" t="s">
        <v>1819</v>
      </c>
      <c r="G600" s="251"/>
      <c r="H600" s="252" t="s">
        <v>19</v>
      </c>
      <c r="I600" s="254"/>
      <c r="J600" s="251"/>
      <c r="K600" s="251"/>
      <c r="L600" s="255"/>
      <c r="M600" s="256"/>
      <c r="N600" s="257"/>
      <c r="O600" s="257"/>
      <c r="P600" s="257"/>
      <c r="Q600" s="257"/>
      <c r="R600" s="257"/>
      <c r="S600" s="257"/>
      <c r="T600" s="258"/>
      <c r="U600" s="14"/>
      <c r="V600" s="14"/>
      <c r="W600" s="14"/>
      <c r="X600" s="14"/>
      <c r="Y600" s="14"/>
      <c r="Z600" s="14"/>
      <c r="AA600" s="14"/>
      <c r="AB600" s="14"/>
      <c r="AC600" s="14"/>
      <c r="AD600" s="14"/>
      <c r="AE600" s="14"/>
      <c r="AT600" s="259" t="s">
        <v>293</v>
      </c>
      <c r="AU600" s="259" t="s">
        <v>84</v>
      </c>
      <c r="AV600" s="14" t="s">
        <v>82</v>
      </c>
      <c r="AW600" s="14" t="s">
        <v>37</v>
      </c>
      <c r="AX600" s="14" t="s">
        <v>75</v>
      </c>
      <c r="AY600" s="259" t="s">
        <v>207</v>
      </c>
    </row>
    <row r="601" s="13" customFormat="1">
      <c r="A601" s="13"/>
      <c r="B601" s="239"/>
      <c r="C601" s="240"/>
      <c r="D601" s="221" t="s">
        <v>293</v>
      </c>
      <c r="E601" s="241" t="s">
        <v>19</v>
      </c>
      <c r="F601" s="242" t="s">
        <v>1820</v>
      </c>
      <c r="G601" s="240"/>
      <c r="H601" s="243">
        <v>4</v>
      </c>
      <c r="I601" s="244"/>
      <c r="J601" s="240"/>
      <c r="K601" s="240"/>
      <c r="L601" s="245"/>
      <c r="M601" s="246"/>
      <c r="N601" s="247"/>
      <c r="O601" s="247"/>
      <c r="P601" s="247"/>
      <c r="Q601" s="247"/>
      <c r="R601" s="247"/>
      <c r="S601" s="247"/>
      <c r="T601" s="248"/>
      <c r="U601" s="13"/>
      <c r="V601" s="13"/>
      <c r="W601" s="13"/>
      <c r="X601" s="13"/>
      <c r="Y601" s="13"/>
      <c r="Z601" s="13"/>
      <c r="AA601" s="13"/>
      <c r="AB601" s="13"/>
      <c r="AC601" s="13"/>
      <c r="AD601" s="13"/>
      <c r="AE601" s="13"/>
      <c r="AT601" s="249" t="s">
        <v>293</v>
      </c>
      <c r="AU601" s="249" t="s">
        <v>84</v>
      </c>
      <c r="AV601" s="13" t="s">
        <v>84</v>
      </c>
      <c r="AW601" s="13" t="s">
        <v>37</v>
      </c>
      <c r="AX601" s="13" t="s">
        <v>75</v>
      </c>
      <c r="AY601" s="249" t="s">
        <v>207</v>
      </c>
    </row>
    <row r="602" s="13" customFormat="1">
      <c r="A602" s="13"/>
      <c r="B602" s="239"/>
      <c r="C602" s="240"/>
      <c r="D602" s="221" t="s">
        <v>293</v>
      </c>
      <c r="E602" s="241" t="s">
        <v>19</v>
      </c>
      <c r="F602" s="242" t="s">
        <v>1821</v>
      </c>
      <c r="G602" s="240"/>
      <c r="H602" s="243">
        <v>4</v>
      </c>
      <c r="I602" s="244"/>
      <c r="J602" s="240"/>
      <c r="K602" s="240"/>
      <c r="L602" s="245"/>
      <c r="M602" s="246"/>
      <c r="N602" s="247"/>
      <c r="O602" s="247"/>
      <c r="P602" s="247"/>
      <c r="Q602" s="247"/>
      <c r="R602" s="247"/>
      <c r="S602" s="247"/>
      <c r="T602" s="248"/>
      <c r="U602" s="13"/>
      <c r="V602" s="13"/>
      <c r="W602" s="13"/>
      <c r="X602" s="13"/>
      <c r="Y602" s="13"/>
      <c r="Z602" s="13"/>
      <c r="AA602" s="13"/>
      <c r="AB602" s="13"/>
      <c r="AC602" s="13"/>
      <c r="AD602" s="13"/>
      <c r="AE602" s="13"/>
      <c r="AT602" s="249" t="s">
        <v>293</v>
      </c>
      <c r="AU602" s="249" t="s">
        <v>84</v>
      </c>
      <c r="AV602" s="13" t="s">
        <v>84</v>
      </c>
      <c r="AW602" s="13" t="s">
        <v>37</v>
      </c>
      <c r="AX602" s="13" t="s">
        <v>75</v>
      </c>
      <c r="AY602" s="249" t="s">
        <v>207</v>
      </c>
    </row>
    <row r="603" s="15" customFormat="1">
      <c r="A603" s="15"/>
      <c r="B603" s="270"/>
      <c r="C603" s="271"/>
      <c r="D603" s="221" t="s">
        <v>293</v>
      </c>
      <c r="E603" s="272" t="s">
        <v>19</v>
      </c>
      <c r="F603" s="273" t="s">
        <v>344</v>
      </c>
      <c r="G603" s="271"/>
      <c r="H603" s="274">
        <v>20</v>
      </c>
      <c r="I603" s="275"/>
      <c r="J603" s="271"/>
      <c r="K603" s="271"/>
      <c r="L603" s="276"/>
      <c r="M603" s="277"/>
      <c r="N603" s="278"/>
      <c r="O603" s="278"/>
      <c r="P603" s="278"/>
      <c r="Q603" s="278"/>
      <c r="R603" s="278"/>
      <c r="S603" s="278"/>
      <c r="T603" s="279"/>
      <c r="U603" s="15"/>
      <c r="V603" s="15"/>
      <c r="W603" s="15"/>
      <c r="X603" s="15"/>
      <c r="Y603" s="15"/>
      <c r="Z603" s="15"/>
      <c r="AA603" s="15"/>
      <c r="AB603" s="15"/>
      <c r="AC603" s="15"/>
      <c r="AD603" s="15"/>
      <c r="AE603" s="15"/>
      <c r="AT603" s="280" t="s">
        <v>293</v>
      </c>
      <c r="AU603" s="280" t="s">
        <v>84</v>
      </c>
      <c r="AV603" s="15" t="s">
        <v>225</v>
      </c>
      <c r="AW603" s="15" t="s">
        <v>37</v>
      </c>
      <c r="AX603" s="15" t="s">
        <v>82</v>
      </c>
      <c r="AY603" s="280" t="s">
        <v>207</v>
      </c>
    </row>
    <row r="604" s="2" customFormat="1" ht="14.4" customHeight="1">
      <c r="A604" s="40"/>
      <c r="B604" s="41"/>
      <c r="C604" s="208" t="s">
        <v>1822</v>
      </c>
      <c r="D604" s="208" t="s">
        <v>208</v>
      </c>
      <c r="E604" s="209" t="s">
        <v>1823</v>
      </c>
      <c r="F604" s="210" t="s">
        <v>1824</v>
      </c>
      <c r="G604" s="211" t="s">
        <v>317</v>
      </c>
      <c r="H604" s="212">
        <v>38</v>
      </c>
      <c r="I604" s="213"/>
      <c r="J604" s="214">
        <f>ROUND(I604*H604,2)</f>
        <v>0</v>
      </c>
      <c r="K604" s="210" t="s">
        <v>212</v>
      </c>
      <c r="L604" s="46"/>
      <c r="M604" s="215" t="s">
        <v>19</v>
      </c>
      <c r="N604" s="216" t="s">
        <v>46</v>
      </c>
      <c r="O604" s="86"/>
      <c r="P604" s="217">
        <f>O604*H604</f>
        <v>0</v>
      </c>
      <c r="Q604" s="217">
        <v>0</v>
      </c>
      <c r="R604" s="217">
        <f>Q604*H604</f>
        <v>0</v>
      </c>
      <c r="S604" s="217">
        <v>0.0060000000000000001</v>
      </c>
      <c r="T604" s="218">
        <f>S604*H604</f>
        <v>0.22800000000000001</v>
      </c>
      <c r="U604" s="40"/>
      <c r="V604" s="40"/>
      <c r="W604" s="40"/>
      <c r="X604" s="40"/>
      <c r="Y604" s="40"/>
      <c r="Z604" s="40"/>
      <c r="AA604" s="40"/>
      <c r="AB604" s="40"/>
      <c r="AC604" s="40"/>
      <c r="AD604" s="40"/>
      <c r="AE604" s="40"/>
      <c r="AR604" s="219" t="s">
        <v>225</v>
      </c>
      <c r="AT604" s="219" t="s">
        <v>208</v>
      </c>
      <c r="AU604" s="219" t="s">
        <v>84</v>
      </c>
      <c r="AY604" s="19" t="s">
        <v>207</v>
      </c>
      <c r="BE604" s="220">
        <f>IF(N604="základní",J604,0)</f>
        <v>0</v>
      </c>
      <c r="BF604" s="220">
        <f>IF(N604="snížená",J604,0)</f>
        <v>0</v>
      </c>
      <c r="BG604" s="220">
        <f>IF(N604="zákl. přenesená",J604,0)</f>
        <v>0</v>
      </c>
      <c r="BH604" s="220">
        <f>IF(N604="sníž. přenesená",J604,0)</f>
        <v>0</v>
      </c>
      <c r="BI604" s="220">
        <f>IF(N604="nulová",J604,0)</f>
        <v>0</v>
      </c>
      <c r="BJ604" s="19" t="s">
        <v>82</v>
      </c>
      <c r="BK604" s="220">
        <f>ROUND(I604*H604,2)</f>
        <v>0</v>
      </c>
      <c r="BL604" s="19" t="s">
        <v>225</v>
      </c>
      <c r="BM604" s="219" t="s">
        <v>1825</v>
      </c>
    </row>
    <row r="605" s="13" customFormat="1">
      <c r="A605" s="13"/>
      <c r="B605" s="239"/>
      <c r="C605" s="240"/>
      <c r="D605" s="221" t="s">
        <v>293</v>
      </c>
      <c r="E605" s="241" t="s">
        <v>19</v>
      </c>
      <c r="F605" s="242" t="s">
        <v>1826</v>
      </c>
      <c r="G605" s="240"/>
      <c r="H605" s="243">
        <v>2</v>
      </c>
      <c r="I605" s="244"/>
      <c r="J605" s="240"/>
      <c r="K605" s="240"/>
      <c r="L605" s="245"/>
      <c r="M605" s="246"/>
      <c r="N605" s="247"/>
      <c r="O605" s="247"/>
      <c r="P605" s="247"/>
      <c r="Q605" s="247"/>
      <c r="R605" s="247"/>
      <c r="S605" s="247"/>
      <c r="T605" s="248"/>
      <c r="U605" s="13"/>
      <c r="V605" s="13"/>
      <c r="W605" s="13"/>
      <c r="X605" s="13"/>
      <c r="Y605" s="13"/>
      <c r="Z605" s="13"/>
      <c r="AA605" s="13"/>
      <c r="AB605" s="13"/>
      <c r="AC605" s="13"/>
      <c r="AD605" s="13"/>
      <c r="AE605" s="13"/>
      <c r="AT605" s="249" t="s">
        <v>293</v>
      </c>
      <c r="AU605" s="249" t="s">
        <v>84</v>
      </c>
      <c r="AV605" s="13" t="s">
        <v>84</v>
      </c>
      <c r="AW605" s="13" t="s">
        <v>37</v>
      </c>
      <c r="AX605" s="13" t="s">
        <v>75</v>
      </c>
      <c r="AY605" s="249" t="s">
        <v>207</v>
      </c>
    </row>
    <row r="606" s="13" customFormat="1">
      <c r="A606" s="13"/>
      <c r="B606" s="239"/>
      <c r="C606" s="240"/>
      <c r="D606" s="221" t="s">
        <v>293</v>
      </c>
      <c r="E606" s="241" t="s">
        <v>19</v>
      </c>
      <c r="F606" s="242" t="s">
        <v>1827</v>
      </c>
      <c r="G606" s="240"/>
      <c r="H606" s="243">
        <v>2</v>
      </c>
      <c r="I606" s="244"/>
      <c r="J606" s="240"/>
      <c r="K606" s="240"/>
      <c r="L606" s="245"/>
      <c r="M606" s="246"/>
      <c r="N606" s="247"/>
      <c r="O606" s="247"/>
      <c r="P606" s="247"/>
      <c r="Q606" s="247"/>
      <c r="R606" s="247"/>
      <c r="S606" s="247"/>
      <c r="T606" s="248"/>
      <c r="U606" s="13"/>
      <c r="V606" s="13"/>
      <c r="W606" s="13"/>
      <c r="X606" s="13"/>
      <c r="Y606" s="13"/>
      <c r="Z606" s="13"/>
      <c r="AA606" s="13"/>
      <c r="AB606" s="13"/>
      <c r="AC606" s="13"/>
      <c r="AD606" s="13"/>
      <c r="AE606" s="13"/>
      <c r="AT606" s="249" t="s">
        <v>293</v>
      </c>
      <c r="AU606" s="249" t="s">
        <v>84</v>
      </c>
      <c r="AV606" s="13" t="s">
        <v>84</v>
      </c>
      <c r="AW606" s="13" t="s">
        <v>37</v>
      </c>
      <c r="AX606" s="13" t="s">
        <v>75</v>
      </c>
      <c r="AY606" s="249" t="s">
        <v>207</v>
      </c>
    </row>
    <row r="607" s="14" customFormat="1">
      <c r="A607" s="14"/>
      <c r="B607" s="250"/>
      <c r="C607" s="251"/>
      <c r="D607" s="221" t="s">
        <v>293</v>
      </c>
      <c r="E607" s="252" t="s">
        <v>19</v>
      </c>
      <c r="F607" s="253" t="s">
        <v>1819</v>
      </c>
      <c r="G607" s="251"/>
      <c r="H607" s="252" t="s">
        <v>19</v>
      </c>
      <c r="I607" s="254"/>
      <c r="J607" s="251"/>
      <c r="K607" s="251"/>
      <c r="L607" s="255"/>
      <c r="M607" s="256"/>
      <c r="N607" s="257"/>
      <c r="O607" s="257"/>
      <c r="P607" s="257"/>
      <c r="Q607" s="257"/>
      <c r="R607" s="257"/>
      <c r="S607" s="257"/>
      <c r="T607" s="258"/>
      <c r="U607" s="14"/>
      <c r="V607" s="14"/>
      <c r="W607" s="14"/>
      <c r="X607" s="14"/>
      <c r="Y607" s="14"/>
      <c r="Z607" s="14"/>
      <c r="AA607" s="14"/>
      <c r="AB607" s="14"/>
      <c r="AC607" s="14"/>
      <c r="AD607" s="14"/>
      <c r="AE607" s="14"/>
      <c r="AT607" s="259" t="s">
        <v>293</v>
      </c>
      <c r="AU607" s="259" t="s">
        <v>84</v>
      </c>
      <c r="AV607" s="14" t="s">
        <v>82</v>
      </c>
      <c r="AW607" s="14" t="s">
        <v>37</v>
      </c>
      <c r="AX607" s="14" t="s">
        <v>75</v>
      </c>
      <c r="AY607" s="259" t="s">
        <v>207</v>
      </c>
    </row>
    <row r="608" s="13" customFormat="1">
      <c r="A608" s="13"/>
      <c r="B608" s="239"/>
      <c r="C608" s="240"/>
      <c r="D608" s="221" t="s">
        <v>293</v>
      </c>
      <c r="E608" s="241" t="s">
        <v>19</v>
      </c>
      <c r="F608" s="242" t="s">
        <v>1828</v>
      </c>
      <c r="G608" s="240"/>
      <c r="H608" s="243">
        <v>16</v>
      </c>
      <c r="I608" s="244"/>
      <c r="J608" s="240"/>
      <c r="K608" s="240"/>
      <c r="L608" s="245"/>
      <c r="M608" s="246"/>
      <c r="N608" s="247"/>
      <c r="O608" s="247"/>
      <c r="P608" s="247"/>
      <c r="Q608" s="247"/>
      <c r="R608" s="247"/>
      <c r="S608" s="247"/>
      <c r="T608" s="248"/>
      <c r="U608" s="13"/>
      <c r="V608" s="13"/>
      <c r="W608" s="13"/>
      <c r="X608" s="13"/>
      <c r="Y608" s="13"/>
      <c r="Z608" s="13"/>
      <c r="AA608" s="13"/>
      <c r="AB608" s="13"/>
      <c r="AC608" s="13"/>
      <c r="AD608" s="13"/>
      <c r="AE608" s="13"/>
      <c r="AT608" s="249" t="s">
        <v>293</v>
      </c>
      <c r="AU608" s="249" t="s">
        <v>84</v>
      </c>
      <c r="AV608" s="13" t="s">
        <v>84</v>
      </c>
      <c r="AW608" s="13" t="s">
        <v>37</v>
      </c>
      <c r="AX608" s="13" t="s">
        <v>75</v>
      </c>
      <c r="AY608" s="249" t="s">
        <v>207</v>
      </c>
    </row>
    <row r="609" s="13" customFormat="1">
      <c r="A609" s="13"/>
      <c r="B609" s="239"/>
      <c r="C609" s="240"/>
      <c r="D609" s="221" t="s">
        <v>293</v>
      </c>
      <c r="E609" s="241" t="s">
        <v>19</v>
      </c>
      <c r="F609" s="242" t="s">
        <v>1829</v>
      </c>
      <c r="G609" s="240"/>
      <c r="H609" s="243">
        <v>1</v>
      </c>
      <c r="I609" s="244"/>
      <c r="J609" s="240"/>
      <c r="K609" s="240"/>
      <c r="L609" s="245"/>
      <c r="M609" s="246"/>
      <c r="N609" s="247"/>
      <c r="O609" s="247"/>
      <c r="P609" s="247"/>
      <c r="Q609" s="247"/>
      <c r="R609" s="247"/>
      <c r="S609" s="247"/>
      <c r="T609" s="248"/>
      <c r="U609" s="13"/>
      <c r="V609" s="13"/>
      <c r="W609" s="13"/>
      <c r="X609" s="13"/>
      <c r="Y609" s="13"/>
      <c r="Z609" s="13"/>
      <c r="AA609" s="13"/>
      <c r="AB609" s="13"/>
      <c r="AC609" s="13"/>
      <c r="AD609" s="13"/>
      <c r="AE609" s="13"/>
      <c r="AT609" s="249" t="s">
        <v>293</v>
      </c>
      <c r="AU609" s="249" t="s">
        <v>84</v>
      </c>
      <c r="AV609" s="13" t="s">
        <v>84</v>
      </c>
      <c r="AW609" s="13" t="s">
        <v>37</v>
      </c>
      <c r="AX609" s="13" t="s">
        <v>75</v>
      </c>
      <c r="AY609" s="249" t="s">
        <v>207</v>
      </c>
    </row>
    <row r="610" s="16" customFormat="1">
      <c r="A610" s="16"/>
      <c r="B610" s="286"/>
      <c r="C610" s="287"/>
      <c r="D610" s="221" t="s">
        <v>293</v>
      </c>
      <c r="E610" s="288" t="s">
        <v>19</v>
      </c>
      <c r="F610" s="289" t="s">
        <v>1830</v>
      </c>
      <c r="G610" s="287"/>
      <c r="H610" s="290">
        <v>21</v>
      </c>
      <c r="I610" s="291"/>
      <c r="J610" s="287"/>
      <c r="K610" s="287"/>
      <c r="L610" s="292"/>
      <c r="M610" s="293"/>
      <c r="N610" s="294"/>
      <c r="O610" s="294"/>
      <c r="P610" s="294"/>
      <c r="Q610" s="294"/>
      <c r="R610" s="294"/>
      <c r="S610" s="294"/>
      <c r="T610" s="295"/>
      <c r="U610" s="16"/>
      <c r="V610" s="16"/>
      <c r="W610" s="16"/>
      <c r="X610" s="16"/>
      <c r="Y610" s="16"/>
      <c r="Z610" s="16"/>
      <c r="AA610" s="16"/>
      <c r="AB610" s="16"/>
      <c r="AC610" s="16"/>
      <c r="AD610" s="16"/>
      <c r="AE610" s="16"/>
      <c r="AT610" s="296" t="s">
        <v>293</v>
      </c>
      <c r="AU610" s="296" t="s">
        <v>84</v>
      </c>
      <c r="AV610" s="16" t="s">
        <v>97</v>
      </c>
      <c r="AW610" s="16" t="s">
        <v>37</v>
      </c>
      <c r="AX610" s="16" t="s">
        <v>75</v>
      </c>
      <c r="AY610" s="296" t="s">
        <v>207</v>
      </c>
    </row>
    <row r="611" s="13" customFormat="1">
      <c r="A611" s="13"/>
      <c r="B611" s="239"/>
      <c r="C611" s="240"/>
      <c r="D611" s="221" t="s">
        <v>293</v>
      </c>
      <c r="E611" s="241" t="s">
        <v>19</v>
      </c>
      <c r="F611" s="242" t="s">
        <v>1831</v>
      </c>
      <c r="G611" s="240"/>
      <c r="H611" s="243">
        <v>8</v>
      </c>
      <c r="I611" s="244"/>
      <c r="J611" s="240"/>
      <c r="K611" s="240"/>
      <c r="L611" s="245"/>
      <c r="M611" s="246"/>
      <c r="N611" s="247"/>
      <c r="O611" s="247"/>
      <c r="P611" s="247"/>
      <c r="Q611" s="247"/>
      <c r="R611" s="247"/>
      <c r="S611" s="247"/>
      <c r="T611" s="248"/>
      <c r="U611" s="13"/>
      <c r="V611" s="13"/>
      <c r="W611" s="13"/>
      <c r="X611" s="13"/>
      <c r="Y611" s="13"/>
      <c r="Z611" s="13"/>
      <c r="AA611" s="13"/>
      <c r="AB611" s="13"/>
      <c r="AC611" s="13"/>
      <c r="AD611" s="13"/>
      <c r="AE611" s="13"/>
      <c r="AT611" s="249" t="s">
        <v>293</v>
      </c>
      <c r="AU611" s="249" t="s">
        <v>84</v>
      </c>
      <c r="AV611" s="13" t="s">
        <v>84</v>
      </c>
      <c r="AW611" s="13" t="s">
        <v>37</v>
      </c>
      <c r="AX611" s="13" t="s">
        <v>75</v>
      </c>
      <c r="AY611" s="249" t="s">
        <v>207</v>
      </c>
    </row>
    <row r="612" s="13" customFormat="1">
      <c r="A612" s="13"/>
      <c r="B612" s="239"/>
      <c r="C612" s="240"/>
      <c r="D612" s="221" t="s">
        <v>293</v>
      </c>
      <c r="E612" s="241" t="s">
        <v>19</v>
      </c>
      <c r="F612" s="242" t="s">
        <v>1832</v>
      </c>
      <c r="G612" s="240"/>
      <c r="H612" s="243">
        <v>6</v>
      </c>
      <c r="I612" s="244"/>
      <c r="J612" s="240"/>
      <c r="K612" s="240"/>
      <c r="L612" s="245"/>
      <c r="M612" s="246"/>
      <c r="N612" s="247"/>
      <c r="O612" s="247"/>
      <c r="P612" s="247"/>
      <c r="Q612" s="247"/>
      <c r="R612" s="247"/>
      <c r="S612" s="247"/>
      <c r="T612" s="248"/>
      <c r="U612" s="13"/>
      <c r="V612" s="13"/>
      <c r="W612" s="13"/>
      <c r="X612" s="13"/>
      <c r="Y612" s="13"/>
      <c r="Z612" s="13"/>
      <c r="AA612" s="13"/>
      <c r="AB612" s="13"/>
      <c r="AC612" s="13"/>
      <c r="AD612" s="13"/>
      <c r="AE612" s="13"/>
      <c r="AT612" s="249" t="s">
        <v>293</v>
      </c>
      <c r="AU612" s="249" t="s">
        <v>84</v>
      </c>
      <c r="AV612" s="13" t="s">
        <v>84</v>
      </c>
      <c r="AW612" s="13" t="s">
        <v>37</v>
      </c>
      <c r="AX612" s="13" t="s">
        <v>75</v>
      </c>
      <c r="AY612" s="249" t="s">
        <v>207</v>
      </c>
    </row>
    <row r="613" s="14" customFormat="1">
      <c r="A613" s="14"/>
      <c r="B613" s="250"/>
      <c r="C613" s="251"/>
      <c r="D613" s="221" t="s">
        <v>293</v>
      </c>
      <c r="E613" s="252" t="s">
        <v>19</v>
      </c>
      <c r="F613" s="253" t="s">
        <v>1819</v>
      </c>
      <c r="G613" s="251"/>
      <c r="H613" s="252" t="s">
        <v>19</v>
      </c>
      <c r="I613" s="254"/>
      <c r="J613" s="251"/>
      <c r="K613" s="251"/>
      <c r="L613" s="255"/>
      <c r="M613" s="256"/>
      <c r="N613" s="257"/>
      <c r="O613" s="257"/>
      <c r="P613" s="257"/>
      <c r="Q613" s="257"/>
      <c r="R613" s="257"/>
      <c r="S613" s="257"/>
      <c r="T613" s="258"/>
      <c r="U613" s="14"/>
      <c r="V613" s="14"/>
      <c r="W613" s="14"/>
      <c r="X613" s="14"/>
      <c r="Y613" s="14"/>
      <c r="Z613" s="14"/>
      <c r="AA613" s="14"/>
      <c r="AB613" s="14"/>
      <c r="AC613" s="14"/>
      <c r="AD613" s="14"/>
      <c r="AE613" s="14"/>
      <c r="AT613" s="259" t="s">
        <v>293</v>
      </c>
      <c r="AU613" s="259" t="s">
        <v>84</v>
      </c>
      <c r="AV613" s="14" t="s">
        <v>82</v>
      </c>
      <c r="AW613" s="14" t="s">
        <v>37</v>
      </c>
      <c r="AX613" s="14" t="s">
        <v>75</v>
      </c>
      <c r="AY613" s="259" t="s">
        <v>207</v>
      </c>
    </row>
    <row r="614" s="13" customFormat="1">
      <c r="A614" s="13"/>
      <c r="B614" s="239"/>
      <c r="C614" s="240"/>
      <c r="D614" s="221" t="s">
        <v>293</v>
      </c>
      <c r="E614" s="241" t="s">
        <v>19</v>
      </c>
      <c r="F614" s="242" t="s">
        <v>1833</v>
      </c>
      <c r="G614" s="240"/>
      <c r="H614" s="243">
        <v>3</v>
      </c>
      <c r="I614" s="244"/>
      <c r="J614" s="240"/>
      <c r="K614" s="240"/>
      <c r="L614" s="245"/>
      <c r="M614" s="246"/>
      <c r="N614" s="247"/>
      <c r="O614" s="247"/>
      <c r="P614" s="247"/>
      <c r="Q614" s="247"/>
      <c r="R614" s="247"/>
      <c r="S614" s="247"/>
      <c r="T614" s="248"/>
      <c r="U614" s="13"/>
      <c r="V614" s="13"/>
      <c r="W614" s="13"/>
      <c r="X614" s="13"/>
      <c r="Y614" s="13"/>
      <c r="Z614" s="13"/>
      <c r="AA614" s="13"/>
      <c r="AB614" s="13"/>
      <c r="AC614" s="13"/>
      <c r="AD614" s="13"/>
      <c r="AE614" s="13"/>
      <c r="AT614" s="249" t="s">
        <v>293</v>
      </c>
      <c r="AU614" s="249" t="s">
        <v>84</v>
      </c>
      <c r="AV614" s="13" t="s">
        <v>84</v>
      </c>
      <c r="AW614" s="13" t="s">
        <v>37</v>
      </c>
      <c r="AX614" s="13" t="s">
        <v>75</v>
      </c>
      <c r="AY614" s="249" t="s">
        <v>207</v>
      </c>
    </row>
    <row r="615" s="16" customFormat="1">
      <c r="A615" s="16"/>
      <c r="B615" s="286"/>
      <c r="C615" s="287"/>
      <c r="D615" s="221" t="s">
        <v>293</v>
      </c>
      <c r="E615" s="288" t="s">
        <v>19</v>
      </c>
      <c r="F615" s="289" t="s">
        <v>1830</v>
      </c>
      <c r="G615" s="287"/>
      <c r="H615" s="290">
        <v>17</v>
      </c>
      <c r="I615" s="291"/>
      <c r="J615" s="287"/>
      <c r="K615" s="287"/>
      <c r="L615" s="292"/>
      <c r="M615" s="293"/>
      <c r="N615" s="294"/>
      <c r="O615" s="294"/>
      <c r="P615" s="294"/>
      <c r="Q615" s="294"/>
      <c r="R615" s="294"/>
      <c r="S615" s="294"/>
      <c r="T615" s="295"/>
      <c r="U615" s="16"/>
      <c r="V615" s="16"/>
      <c r="W615" s="16"/>
      <c r="X615" s="16"/>
      <c r="Y615" s="16"/>
      <c r="Z615" s="16"/>
      <c r="AA615" s="16"/>
      <c r="AB615" s="16"/>
      <c r="AC615" s="16"/>
      <c r="AD615" s="16"/>
      <c r="AE615" s="16"/>
      <c r="AT615" s="296" t="s">
        <v>293</v>
      </c>
      <c r="AU615" s="296" t="s">
        <v>84</v>
      </c>
      <c r="AV615" s="16" t="s">
        <v>97</v>
      </c>
      <c r="AW615" s="16" t="s">
        <v>37</v>
      </c>
      <c r="AX615" s="16" t="s">
        <v>75</v>
      </c>
      <c r="AY615" s="296" t="s">
        <v>207</v>
      </c>
    </row>
    <row r="616" s="15" customFormat="1">
      <c r="A616" s="15"/>
      <c r="B616" s="270"/>
      <c r="C616" s="271"/>
      <c r="D616" s="221" t="s">
        <v>293</v>
      </c>
      <c r="E616" s="272" t="s">
        <v>19</v>
      </c>
      <c r="F616" s="273" t="s">
        <v>344</v>
      </c>
      <c r="G616" s="271"/>
      <c r="H616" s="274">
        <v>38</v>
      </c>
      <c r="I616" s="275"/>
      <c r="J616" s="271"/>
      <c r="K616" s="271"/>
      <c r="L616" s="276"/>
      <c r="M616" s="277"/>
      <c r="N616" s="278"/>
      <c r="O616" s="278"/>
      <c r="P616" s="278"/>
      <c r="Q616" s="278"/>
      <c r="R616" s="278"/>
      <c r="S616" s="278"/>
      <c r="T616" s="279"/>
      <c r="U616" s="15"/>
      <c r="V616" s="15"/>
      <c r="W616" s="15"/>
      <c r="X616" s="15"/>
      <c r="Y616" s="15"/>
      <c r="Z616" s="15"/>
      <c r="AA616" s="15"/>
      <c r="AB616" s="15"/>
      <c r="AC616" s="15"/>
      <c r="AD616" s="15"/>
      <c r="AE616" s="15"/>
      <c r="AT616" s="280" t="s">
        <v>293</v>
      </c>
      <c r="AU616" s="280" t="s">
        <v>84</v>
      </c>
      <c r="AV616" s="15" t="s">
        <v>225</v>
      </c>
      <c r="AW616" s="15" t="s">
        <v>37</v>
      </c>
      <c r="AX616" s="15" t="s">
        <v>82</v>
      </c>
      <c r="AY616" s="280" t="s">
        <v>207</v>
      </c>
    </row>
    <row r="617" s="2" customFormat="1" ht="14.4" customHeight="1">
      <c r="A617" s="40"/>
      <c r="B617" s="41"/>
      <c r="C617" s="208" t="s">
        <v>1834</v>
      </c>
      <c r="D617" s="208" t="s">
        <v>208</v>
      </c>
      <c r="E617" s="209" t="s">
        <v>1835</v>
      </c>
      <c r="F617" s="210" t="s">
        <v>1836</v>
      </c>
      <c r="G617" s="211" t="s">
        <v>317</v>
      </c>
      <c r="H617" s="212">
        <v>1</v>
      </c>
      <c r="I617" s="213"/>
      <c r="J617" s="214">
        <f>ROUND(I617*H617,2)</f>
        <v>0</v>
      </c>
      <c r="K617" s="210" t="s">
        <v>212</v>
      </c>
      <c r="L617" s="46"/>
      <c r="M617" s="215" t="s">
        <v>19</v>
      </c>
      <c r="N617" s="216" t="s">
        <v>46</v>
      </c>
      <c r="O617" s="86"/>
      <c r="P617" s="217">
        <f>O617*H617</f>
        <v>0</v>
      </c>
      <c r="Q617" s="217">
        <v>0</v>
      </c>
      <c r="R617" s="217">
        <f>Q617*H617</f>
        <v>0</v>
      </c>
      <c r="S617" s="217">
        <v>0.13100000000000001</v>
      </c>
      <c r="T617" s="218">
        <f>S617*H617</f>
        <v>0.13100000000000001</v>
      </c>
      <c r="U617" s="40"/>
      <c r="V617" s="40"/>
      <c r="W617" s="40"/>
      <c r="X617" s="40"/>
      <c r="Y617" s="40"/>
      <c r="Z617" s="40"/>
      <c r="AA617" s="40"/>
      <c r="AB617" s="40"/>
      <c r="AC617" s="40"/>
      <c r="AD617" s="40"/>
      <c r="AE617" s="40"/>
      <c r="AR617" s="219" t="s">
        <v>358</v>
      </c>
      <c r="AT617" s="219" t="s">
        <v>208</v>
      </c>
      <c r="AU617" s="219" t="s">
        <v>84</v>
      </c>
      <c r="AY617" s="19" t="s">
        <v>207</v>
      </c>
      <c r="BE617" s="220">
        <f>IF(N617="základní",J617,0)</f>
        <v>0</v>
      </c>
      <c r="BF617" s="220">
        <f>IF(N617="snížená",J617,0)</f>
        <v>0</v>
      </c>
      <c r="BG617" s="220">
        <f>IF(N617="zákl. přenesená",J617,0)</f>
        <v>0</v>
      </c>
      <c r="BH617" s="220">
        <f>IF(N617="sníž. přenesená",J617,0)</f>
        <v>0</v>
      </c>
      <c r="BI617" s="220">
        <f>IF(N617="nulová",J617,0)</f>
        <v>0</v>
      </c>
      <c r="BJ617" s="19" t="s">
        <v>82</v>
      </c>
      <c r="BK617" s="220">
        <f>ROUND(I617*H617,2)</f>
        <v>0</v>
      </c>
      <c r="BL617" s="19" t="s">
        <v>358</v>
      </c>
      <c r="BM617" s="219" t="s">
        <v>1837</v>
      </c>
    </row>
    <row r="618" s="2" customFormat="1">
      <c r="A618" s="40"/>
      <c r="B618" s="41"/>
      <c r="C618" s="42"/>
      <c r="D618" s="221" t="s">
        <v>215</v>
      </c>
      <c r="E618" s="42"/>
      <c r="F618" s="222" t="s">
        <v>1838</v>
      </c>
      <c r="G618" s="42"/>
      <c r="H618" s="42"/>
      <c r="I618" s="223"/>
      <c r="J618" s="42"/>
      <c r="K618" s="42"/>
      <c r="L618" s="46"/>
      <c r="M618" s="224"/>
      <c r="N618" s="225"/>
      <c r="O618" s="86"/>
      <c r="P618" s="86"/>
      <c r="Q618" s="86"/>
      <c r="R618" s="86"/>
      <c r="S618" s="86"/>
      <c r="T618" s="87"/>
      <c r="U618" s="40"/>
      <c r="V618" s="40"/>
      <c r="W618" s="40"/>
      <c r="X618" s="40"/>
      <c r="Y618" s="40"/>
      <c r="Z618" s="40"/>
      <c r="AA618" s="40"/>
      <c r="AB618" s="40"/>
      <c r="AC618" s="40"/>
      <c r="AD618" s="40"/>
      <c r="AE618" s="40"/>
      <c r="AT618" s="19" t="s">
        <v>215</v>
      </c>
      <c r="AU618" s="19" t="s">
        <v>84</v>
      </c>
    </row>
    <row r="619" s="13" customFormat="1">
      <c r="A619" s="13"/>
      <c r="B619" s="239"/>
      <c r="C619" s="240"/>
      <c r="D619" s="221" t="s">
        <v>293</v>
      </c>
      <c r="E619" s="241" t="s">
        <v>19</v>
      </c>
      <c r="F619" s="242" t="s">
        <v>1725</v>
      </c>
      <c r="G619" s="240"/>
      <c r="H619" s="243">
        <v>1</v>
      </c>
      <c r="I619" s="244"/>
      <c r="J619" s="240"/>
      <c r="K619" s="240"/>
      <c r="L619" s="245"/>
      <c r="M619" s="246"/>
      <c r="N619" s="247"/>
      <c r="O619" s="247"/>
      <c r="P619" s="247"/>
      <c r="Q619" s="247"/>
      <c r="R619" s="247"/>
      <c r="S619" s="247"/>
      <c r="T619" s="248"/>
      <c r="U619" s="13"/>
      <c r="V619" s="13"/>
      <c r="W619" s="13"/>
      <c r="X619" s="13"/>
      <c r="Y619" s="13"/>
      <c r="Z619" s="13"/>
      <c r="AA619" s="13"/>
      <c r="AB619" s="13"/>
      <c r="AC619" s="13"/>
      <c r="AD619" s="13"/>
      <c r="AE619" s="13"/>
      <c r="AT619" s="249" t="s">
        <v>293</v>
      </c>
      <c r="AU619" s="249" t="s">
        <v>84</v>
      </c>
      <c r="AV619" s="13" t="s">
        <v>84</v>
      </c>
      <c r="AW619" s="13" t="s">
        <v>37</v>
      </c>
      <c r="AX619" s="13" t="s">
        <v>82</v>
      </c>
      <c r="AY619" s="249" t="s">
        <v>207</v>
      </c>
    </row>
    <row r="620" s="2" customFormat="1" ht="24.15" customHeight="1">
      <c r="A620" s="40"/>
      <c r="B620" s="41"/>
      <c r="C620" s="208" t="s">
        <v>1839</v>
      </c>
      <c r="D620" s="208" t="s">
        <v>208</v>
      </c>
      <c r="E620" s="209" t="s">
        <v>1840</v>
      </c>
      <c r="F620" s="210" t="s">
        <v>1841</v>
      </c>
      <c r="G620" s="211" t="s">
        <v>317</v>
      </c>
      <c r="H620" s="212">
        <v>3</v>
      </c>
      <c r="I620" s="213"/>
      <c r="J620" s="214">
        <f>ROUND(I620*H620,2)</f>
        <v>0</v>
      </c>
      <c r="K620" s="210" t="s">
        <v>212</v>
      </c>
      <c r="L620" s="46"/>
      <c r="M620" s="215" t="s">
        <v>19</v>
      </c>
      <c r="N620" s="216" t="s">
        <v>46</v>
      </c>
      <c r="O620" s="86"/>
      <c r="P620" s="217">
        <f>O620*H620</f>
        <v>0</v>
      </c>
      <c r="Q620" s="217">
        <v>0</v>
      </c>
      <c r="R620" s="217">
        <f>Q620*H620</f>
        <v>0</v>
      </c>
      <c r="S620" s="217">
        <v>0.17399999999999999</v>
      </c>
      <c r="T620" s="218">
        <f>S620*H620</f>
        <v>0.52200000000000002</v>
      </c>
      <c r="U620" s="40"/>
      <c r="V620" s="40"/>
      <c r="W620" s="40"/>
      <c r="X620" s="40"/>
      <c r="Y620" s="40"/>
      <c r="Z620" s="40"/>
      <c r="AA620" s="40"/>
      <c r="AB620" s="40"/>
      <c r="AC620" s="40"/>
      <c r="AD620" s="40"/>
      <c r="AE620" s="40"/>
      <c r="AR620" s="219" t="s">
        <v>358</v>
      </c>
      <c r="AT620" s="219" t="s">
        <v>208</v>
      </c>
      <c r="AU620" s="219" t="s">
        <v>84</v>
      </c>
      <c r="AY620" s="19" t="s">
        <v>207</v>
      </c>
      <c r="BE620" s="220">
        <f>IF(N620="základní",J620,0)</f>
        <v>0</v>
      </c>
      <c r="BF620" s="220">
        <f>IF(N620="snížená",J620,0)</f>
        <v>0</v>
      </c>
      <c r="BG620" s="220">
        <f>IF(N620="zákl. přenesená",J620,0)</f>
        <v>0</v>
      </c>
      <c r="BH620" s="220">
        <f>IF(N620="sníž. přenesená",J620,0)</f>
        <v>0</v>
      </c>
      <c r="BI620" s="220">
        <f>IF(N620="nulová",J620,0)</f>
        <v>0</v>
      </c>
      <c r="BJ620" s="19" t="s">
        <v>82</v>
      </c>
      <c r="BK620" s="220">
        <f>ROUND(I620*H620,2)</f>
        <v>0</v>
      </c>
      <c r="BL620" s="19" t="s">
        <v>358</v>
      </c>
      <c r="BM620" s="219" t="s">
        <v>1842</v>
      </c>
    </row>
    <row r="621" s="2" customFormat="1">
      <c r="A621" s="40"/>
      <c r="B621" s="41"/>
      <c r="C621" s="42"/>
      <c r="D621" s="221" t="s">
        <v>215</v>
      </c>
      <c r="E621" s="42"/>
      <c r="F621" s="222" t="s">
        <v>1838</v>
      </c>
      <c r="G621" s="42"/>
      <c r="H621" s="42"/>
      <c r="I621" s="223"/>
      <c r="J621" s="42"/>
      <c r="K621" s="42"/>
      <c r="L621" s="46"/>
      <c r="M621" s="224"/>
      <c r="N621" s="225"/>
      <c r="O621" s="86"/>
      <c r="P621" s="86"/>
      <c r="Q621" s="86"/>
      <c r="R621" s="86"/>
      <c r="S621" s="86"/>
      <c r="T621" s="87"/>
      <c r="U621" s="40"/>
      <c r="V621" s="40"/>
      <c r="W621" s="40"/>
      <c r="X621" s="40"/>
      <c r="Y621" s="40"/>
      <c r="Z621" s="40"/>
      <c r="AA621" s="40"/>
      <c r="AB621" s="40"/>
      <c r="AC621" s="40"/>
      <c r="AD621" s="40"/>
      <c r="AE621" s="40"/>
      <c r="AT621" s="19" t="s">
        <v>215</v>
      </c>
      <c r="AU621" s="19" t="s">
        <v>84</v>
      </c>
    </row>
    <row r="622" s="13" customFormat="1">
      <c r="A622" s="13"/>
      <c r="B622" s="239"/>
      <c r="C622" s="240"/>
      <c r="D622" s="221" t="s">
        <v>293</v>
      </c>
      <c r="E622" s="241" t="s">
        <v>19</v>
      </c>
      <c r="F622" s="242" t="s">
        <v>1748</v>
      </c>
      <c r="G622" s="240"/>
      <c r="H622" s="243">
        <v>3</v>
      </c>
      <c r="I622" s="244"/>
      <c r="J622" s="240"/>
      <c r="K622" s="240"/>
      <c r="L622" s="245"/>
      <c r="M622" s="246"/>
      <c r="N622" s="247"/>
      <c r="O622" s="247"/>
      <c r="P622" s="247"/>
      <c r="Q622" s="247"/>
      <c r="R622" s="247"/>
      <c r="S622" s="247"/>
      <c r="T622" s="248"/>
      <c r="U622" s="13"/>
      <c r="V622" s="13"/>
      <c r="W622" s="13"/>
      <c r="X622" s="13"/>
      <c r="Y622" s="13"/>
      <c r="Z622" s="13"/>
      <c r="AA622" s="13"/>
      <c r="AB622" s="13"/>
      <c r="AC622" s="13"/>
      <c r="AD622" s="13"/>
      <c r="AE622" s="13"/>
      <c r="AT622" s="249" t="s">
        <v>293</v>
      </c>
      <c r="AU622" s="249" t="s">
        <v>84</v>
      </c>
      <c r="AV622" s="13" t="s">
        <v>84</v>
      </c>
      <c r="AW622" s="13" t="s">
        <v>37</v>
      </c>
      <c r="AX622" s="13" t="s">
        <v>82</v>
      </c>
      <c r="AY622" s="249" t="s">
        <v>207</v>
      </c>
    </row>
    <row r="623" s="2" customFormat="1" ht="14.4" customHeight="1">
      <c r="A623" s="40"/>
      <c r="B623" s="41"/>
      <c r="C623" s="208" t="s">
        <v>1843</v>
      </c>
      <c r="D623" s="208" t="s">
        <v>208</v>
      </c>
      <c r="E623" s="209" t="s">
        <v>1844</v>
      </c>
      <c r="F623" s="210" t="s">
        <v>1845</v>
      </c>
      <c r="G623" s="211" t="s">
        <v>317</v>
      </c>
      <c r="H623" s="212">
        <v>3</v>
      </c>
      <c r="I623" s="213"/>
      <c r="J623" s="214">
        <f>ROUND(I623*H623,2)</f>
        <v>0</v>
      </c>
      <c r="K623" s="210" t="s">
        <v>212</v>
      </c>
      <c r="L623" s="46"/>
      <c r="M623" s="215" t="s">
        <v>19</v>
      </c>
      <c r="N623" s="216" t="s">
        <v>46</v>
      </c>
      <c r="O623" s="86"/>
      <c r="P623" s="217">
        <f>O623*H623</f>
        <v>0</v>
      </c>
      <c r="Q623" s="217">
        <v>0</v>
      </c>
      <c r="R623" s="217">
        <f>Q623*H623</f>
        <v>0</v>
      </c>
      <c r="S623" s="217">
        <v>0.1104</v>
      </c>
      <c r="T623" s="218">
        <f>S623*H623</f>
        <v>0.33119999999999999</v>
      </c>
      <c r="U623" s="40"/>
      <c r="V623" s="40"/>
      <c r="W623" s="40"/>
      <c r="X623" s="40"/>
      <c r="Y623" s="40"/>
      <c r="Z623" s="40"/>
      <c r="AA623" s="40"/>
      <c r="AB623" s="40"/>
      <c r="AC623" s="40"/>
      <c r="AD623" s="40"/>
      <c r="AE623" s="40"/>
      <c r="AR623" s="219" t="s">
        <v>358</v>
      </c>
      <c r="AT623" s="219" t="s">
        <v>208</v>
      </c>
      <c r="AU623" s="219" t="s">
        <v>84</v>
      </c>
      <c r="AY623" s="19" t="s">
        <v>207</v>
      </c>
      <c r="BE623" s="220">
        <f>IF(N623="základní",J623,0)</f>
        <v>0</v>
      </c>
      <c r="BF623" s="220">
        <f>IF(N623="snížená",J623,0)</f>
        <v>0</v>
      </c>
      <c r="BG623" s="220">
        <f>IF(N623="zákl. přenesená",J623,0)</f>
        <v>0</v>
      </c>
      <c r="BH623" s="220">
        <f>IF(N623="sníž. přenesená",J623,0)</f>
        <v>0</v>
      </c>
      <c r="BI623" s="220">
        <f>IF(N623="nulová",J623,0)</f>
        <v>0</v>
      </c>
      <c r="BJ623" s="19" t="s">
        <v>82</v>
      </c>
      <c r="BK623" s="220">
        <f>ROUND(I623*H623,2)</f>
        <v>0</v>
      </c>
      <c r="BL623" s="19" t="s">
        <v>358</v>
      </c>
      <c r="BM623" s="219" t="s">
        <v>1846</v>
      </c>
    </row>
    <row r="624" s="13" customFormat="1">
      <c r="A624" s="13"/>
      <c r="B624" s="239"/>
      <c r="C624" s="240"/>
      <c r="D624" s="221" t="s">
        <v>293</v>
      </c>
      <c r="E624" s="241" t="s">
        <v>19</v>
      </c>
      <c r="F624" s="242" t="s">
        <v>1748</v>
      </c>
      <c r="G624" s="240"/>
      <c r="H624" s="243">
        <v>3</v>
      </c>
      <c r="I624" s="244"/>
      <c r="J624" s="240"/>
      <c r="K624" s="240"/>
      <c r="L624" s="245"/>
      <c r="M624" s="246"/>
      <c r="N624" s="247"/>
      <c r="O624" s="247"/>
      <c r="P624" s="247"/>
      <c r="Q624" s="247"/>
      <c r="R624" s="247"/>
      <c r="S624" s="247"/>
      <c r="T624" s="248"/>
      <c r="U624" s="13"/>
      <c r="V624" s="13"/>
      <c r="W624" s="13"/>
      <c r="X624" s="13"/>
      <c r="Y624" s="13"/>
      <c r="Z624" s="13"/>
      <c r="AA624" s="13"/>
      <c r="AB624" s="13"/>
      <c r="AC624" s="13"/>
      <c r="AD624" s="13"/>
      <c r="AE624" s="13"/>
      <c r="AT624" s="249" t="s">
        <v>293</v>
      </c>
      <c r="AU624" s="249" t="s">
        <v>84</v>
      </c>
      <c r="AV624" s="13" t="s">
        <v>84</v>
      </c>
      <c r="AW624" s="13" t="s">
        <v>37</v>
      </c>
      <c r="AX624" s="13" t="s">
        <v>82</v>
      </c>
      <c r="AY624" s="249" t="s">
        <v>207</v>
      </c>
    </row>
    <row r="625" s="2" customFormat="1" ht="14.4" customHeight="1">
      <c r="A625" s="40"/>
      <c r="B625" s="41"/>
      <c r="C625" s="208" t="s">
        <v>1847</v>
      </c>
      <c r="D625" s="208" t="s">
        <v>208</v>
      </c>
      <c r="E625" s="209" t="s">
        <v>1848</v>
      </c>
      <c r="F625" s="210" t="s">
        <v>1849</v>
      </c>
      <c r="G625" s="211" t="s">
        <v>281</v>
      </c>
      <c r="H625" s="212">
        <v>501.77999999999997</v>
      </c>
      <c r="I625" s="213"/>
      <c r="J625" s="214">
        <f>ROUND(I625*H625,2)</f>
        <v>0</v>
      </c>
      <c r="K625" s="210" t="s">
        <v>212</v>
      </c>
      <c r="L625" s="46"/>
      <c r="M625" s="215" t="s">
        <v>19</v>
      </c>
      <c r="N625" s="216" t="s">
        <v>46</v>
      </c>
      <c r="O625" s="86"/>
      <c r="P625" s="217">
        <f>O625*H625</f>
        <v>0</v>
      </c>
      <c r="Q625" s="217">
        <v>0</v>
      </c>
      <c r="R625" s="217">
        <f>Q625*H625</f>
        <v>0</v>
      </c>
      <c r="S625" s="217">
        <v>0.0050000000000000001</v>
      </c>
      <c r="T625" s="218">
        <f>S625*H625</f>
        <v>2.5089000000000001</v>
      </c>
      <c r="U625" s="40"/>
      <c r="V625" s="40"/>
      <c r="W625" s="40"/>
      <c r="X625" s="40"/>
      <c r="Y625" s="40"/>
      <c r="Z625" s="40"/>
      <c r="AA625" s="40"/>
      <c r="AB625" s="40"/>
      <c r="AC625" s="40"/>
      <c r="AD625" s="40"/>
      <c r="AE625" s="40"/>
      <c r="AR625" s="219" t="s">
        <v>358</v>
      </c>
      <c r="AT625" s="219" t="s">
        <v>208</v>
      </c>
      <c r="AU625" s="219" t="s">
        <v>84</v>
      </c>
      <c r="AY625" s="19" t="s">
        <v>207</v>
      </c>
      <c r="BE625" s="220">
        <f>IF(N625="základní",J625,0)</f>
        <v>0</v>
      </c>
      <c r="BF625" s="220">
        <f>IF(N625="snížená",J625,0)</f>
        <v>0</v>
      </c>
      <c r="BG625" s="220">
        <f>IF(N625="zákl. přenesená",J625,0)</f>
        <v>0</v>
      </c>
      <c r="BH625" s="220">
        <f>IF(N625="sníž. přenesená",J625,0)</f>
        <v>0</v>
      </c>
      <c r="BI625" s="220">
        <f>IF(N625="nulová",J625,0)</f>
        <v>0</v>
      </c>
      <c r="BJ625" s="19" t="s">
        <v>82</v>
      </c>
      <c r="BK625" s="220">
        <f>ROUND(I625*H625,2)</f>
        <v>0</v>
      </c>
      <c r="BL625" s="19" t="s">
        <v>358</v>
      </c>
      <c r="BM625" s="219" t="s">
        <v>1850</v>
      </c>
    </row>
    <row r="626" s="14" customFormat="1">
      <c r="A626" s="14"/>
      <c r="B626" s="250"/>
      <c r="C626" s="251"/>
      <c r="D626" s="221" t="s">
        <v>293</v>
      </c>
      <c r="E626" s="252" t="s">
        <v>19</v>
      </c>
      <c r="F626" s="253" t="s">
        <v>1319</v>
      </c>
      <c r="G626" s="251"/>
      <c r="H626" s="252" t="s">
        <v>19</v>
      </c>
      <c r="I626" s="254"/>
      <c r="J626" s="251"/>
      <c r="K626" s="251"/>
      <c r="L626" s="255"/>
      <c r="M626" s="256"/>
      <c r="N626" s="257"/>
      <c r="O626" s="257"/>
      <c r="P626" s="257"/>
      <c r="Q626" s="257"/>
      <c r="R626" s="257"/>
      <c r="S626" s="257"/>
      <c r="T626" s="258"/>
      <c r="U626" s="14"/>
      <c r="V626" s="14"/>
      <c r="W626" s="14"/>
      <c r="X626" s="14"/>
      <c r="Y626" s="14"/>
      <c r="Z626" s="14"/>
      <c r="AA626" s="14"/>
      <c r="AB626" s="14"/>
      <c r="AC626" s="14"/>
      <c r="AD626" s="14"/>
      <c r="AE626" s="14"/>
      <c r="AT626" s="259" t="s">
        <v>293</v>
      </c>
      <c r="AU626" s="259" t="s">
        <v>84</v>
      </c>
      <c r="AV626" s="14" t="s">
        <v>82</v>
      </c>
      <c r="AW626" s="14" t="s">
        <v>37</v>
      </c>
      <c r="AX626" s="14" t="s">
        <v>75</v>
      </c>
      <c r="AY626" s="259" t="s">
        <v>207</v>
      </c>
    </row>
    <row r="627" s="13" customFormat="1">
      <c r="A627" s="13"/>
      <c r="B627" s="239"/>
      <c r="C627" s="240"/>
      <c r="D627" s="221" t="s">
        <v>293</v>
      </c>
      <c r="E627" s="241" t="s">
        <v>19</v>
      </c>
      <c r="F627" s="242" t="s">
        <v>1787</v>
      </c>
      <c r="G627" s="240"/>
      <c r="H627" s="243">
        <v>37.420000000000002</v>
      </c>
      <c r="I627" s="244"/>
      <c r="J627" s="240"/>
      <c r="K627" s="240"/>
      <c r="L627" s="245"/>
      <c r="M627" s="246"/>
      <c r="N627" s="247"/>
      <c r="O627" s="247"/>
      <c r="P627" s="247"/>
      <c r="Q627" s="247"/>
      <c r="R627" s="247"/>
      <c r="S627" s="247"/>
      <c r="T627" s="248"/>
      <c r="U627" s="13"/>
      <c r="V627" s="13"/>
      <c r="W627" s="13"/>
      <c r="X627" s="13"/>
      <c r="Y627" s="13"/>
      <c r="Z627" s="13"/>
      <c r="AA627" s="13"/>
      <c r="AB627" s="13"/>
      <c r="AC627" s="13"/>
      <c r="AD627" s="13"/>
      <c r="AE627" s="13"/>
      <c r="AT627" s="249" t="s">
        <v>293</v>
      </c>
      <c r="AU627" s="249" t="s">
        <v>84</v>
      </c>
      <c r="AV627" s="13" t="s">
        <v>84</v>
      </c>
      <c r="AW627" s="13" t="s">
        <v>37</v>
      </c>
      <c r="AX627" s="13" t="s">
        <v>75</v>
      </c>
      <c r="AY627" s="249" t="s">
        <v>207</v>
      </c>
    </row>
    <row r="628" s="13" customFormat="1">
      <c r="A628" s="13"/>
      <c r="B628" s="239"/>
      <c r="C628" s="240"/>
      <c r="D628" s="221" t="s">
        <v>293</v>
      </c>
      <c r="E628" s="241" t="s">
        <v>19</v>
      </c>
      <c r="F628" s="242" t="s">
        <v>1851</v>
      </c>
      <c r="G628" s="240"/>
      <c r="H628" s="243">
        <v>15.4</v>
      </c>
      <c r="I628" s="244"/>
      <c r="J628" s="240"/>
      <c r="K628" s="240"/>
      <c r="L628" s="245"/>
      <c r="M628" s="246"/>
      <c r="N628" s="247"/>
      <c r="O628" s="247"/>
      <c r="P628" s="247"/>
      <c r="Q628" s="247"/>
      <c r="R628" s="247"/>
      <c r="S628" s="247"/>
      <c r="T628" s="248"/>
      <c r="U628" s="13"/>
      <c r="V628" s="13"/>
      <c r="W628" s="13"/>
      <c r="X628" s="13"/>
      <c r="Y628" s="13"/>
      <c r="Z628" s="13"/>
      <c r="AA628" s="13"/>
      <c r="AB628" s="13"/>
      <c r="AC628" s="13"/>
      <c r="AD628" s="13"/>
      <c r="AE628" s="13"/>
      <c r="AT628" s="249" t="s">
        <v>293</v>
      </c>
      <c r="AU628" s="249" t="s">
        <v>84</v>
      </c>
      <c r="AV628" s="13" t="s">
        <v>84</v>
      </c>
      <c r="AW628" s="13" t="s">
        <v>37</v>
      </c>
      <c r="AX628" s="13" t="s">
        <v>75</v>
      </c>
      <c r="AY628" s="249" t="s">
        <v>207</v>
      </c>
    </row>
    <row r="629" s="13" customFormat="1">
      <c r="A629" s="13"/>
      <c r="B629" s="239"/>
      <c r="C629" s="240"/>
      <c r="D629" s="221" t="s">
        <v>293</v>
      </c>
      <c r="E629" s="241" t="s">
        <v>19</v>
      </c>
      <c r="F629" s="242" t="s">
        <v>1852</v>
      </c>
      <c r="G629" s="240"/>
      <c r="H629" s="243">
        <v>12.210000000000001</v>
      </c>
      <c r="I629" s="244"/>
      <c r="J629" s="240"/>
      <c r="K629" s="240"/>
      <c r="L629" s="245"/>
      <c r="M629" s="246"/>
      <c r="N629" s="247"/>
      <c r="O629" s="247"/>
      <c r="P629" s="247"/>
      <c r="Q629" s="247"/>
      <c r="R629" s="247"/>
      <c r="S629" s="247"/>
      <c r="T629" s="248"/>
      <c r="U629" s="13"/>
      <c r="V629" s="13"/>
      <c r="W629" s="13"/>
      <c r="X629" s="13"/>
      <c r="Y629" s="13"/>
      <c r="Z629" s="13"/>
      <c r="AA629" s="13"/>
      <c r="AB629" s="13"/>
      <c r="AC629" s="13"/>
      <c r="AD629" s="13"/>
      <c r="AE629" s="13"/>
      <c r="AT629" s="249" t="s">
        <v>293</v>
      </c>
      <c r="AU629" s="249" t="s">
        <v>84</v>
      </c>
      <c r="AV629" s="13" t="s">
        <v>84</v>
      </c>
      <c r="AW629" s="13" t="s">
        <v>37</v>
      </c>
      <c r="AX629" s="13" t="s">
        <v>75</v>
      </c>
      <c r="AY629" s="249" t="s">
        <v>207</v>
      </c>
    </row>
    <row r="630" s="13" customFormat="1">
      <c r="A630" s="13"/>
      <c r="B630" s="239"/>
      <c r="C630" s="240"/>
      <c r="D630" s="221" t="s">
        <v>293</v>
      </c>
      <c r="E630" s="241" t="s">
        <v>19</v>
      </c>
      <c r="F630" s="242" t="s">
        <v>1790</v>
      </c>
      <c r="G630" s="240"/>
      <c r="H630" s="243">
        <v>4.6200000000000001</v>
      </c>
      <c r="I630" s="244"/>
      <c r="J630" s="240"/>
      <c r="K630" s="240"/>
      <c r="L630" s="245"/>
      <c r="M630" s="246"/>
      <c r="N630" s="247"/>
      <c r="O630" s="247"/>
      <c r="P630" s="247"/>
      <c r="Q630" s="247"/>
      <c r="R630" s="247"/>
      <c r="S630" s="247"/>
      <c r="T630" s="248"/>
      <c r="U630" s="13"/>
      <c r="V630" s="13"/>
      <c r="W630" s="13"/>
      <c r="X630" s="13"/>
      <c r="Y630" s="13"/>
      <c r="Z630" s="13"/>
      <c r="AA630" s="13"/>
      <c r="AB630" s="13"/>
      <c r="AC630" s="13"/>
      <c r="AD630" s="13"/>
      <c r="AE630" s="13"/>
      <c r="AT630" s="249" t="s">
        <v>293</v>
      </c>
      <c r="AU630" s="249" t="s">
        <v>84</v>
      </c>
      <c r="AV630" s="13" t="s">
        <v>84</v>
      </c>
      <c r="AW630" s="13" t="s">
        <v>37</v>
      </c>
      <c r="AX630" s="13" t="s">
        <v>75</v>
      </c>
      <c r="AY630" s="249" t="s">
        <v>207</v>
      </c>
    </row>
    <row r="631" s="13" customFormat="1">
      <c r="A631" s="13"/>
      <c r="B631" s="239"/>
      <c r="C631" s="240"/>
      <c r="D631" s="221" t="s">
        <v>293</v>
      </c>
      <c r="E631" s="241" t="s">
        <v>19</v>
      </c>
      <c r="F631" s="242" t="s">
        <v>1853</v>
      </c>
      <c r="G631" s="240"/>
      <c r="H631" s="243">
        <v>3.5</v>
      </c>
      <c r="I631" s="244"/>
      <c r="J631" s="240"/>
      <c r="K631" s="240"/>
      <c r="L631" s="245"/>
      <c r="M631" s="246"/>
      <c r="N631" s="247"/>
      <c r="O631" s="247"/>
      <c r="P631" s="247"/>
      <c r="Q631" s="247"/>
      <c r="R631" s="247"/>
      <c r="S631" s="247"/>
      <c r="T631" s="248"/>
      <c r="U631" s="13"/>
      <c r="V631" s="13"/>
      <c r="W631" s="13"/>
      <c r="X631" s="13"/>
      <c r="Y631" s="13"/>
      <c r="Z631" s="13"/>
      <c r="AA631" s="13"/>
      <c r="AB631" s="13"/>
      <c r="AC631" s="13"/>
      <c r="AD631" s="13"/>
      <c r="AE631" s="13"/>
      <c r="AT631" s="249" t="s">
        <v>293</v>
      </c>
      <c r="AU631" s="249" t="s">
        <v>84</v>
      </c>
      <c r="AV631" s="13" t="s">
        <v>84</v>
      </c>
      <c r="AW631" s="13" t="s">
        <v>37</v>
      </c>
      <c r="AX631" s="13" t="s">
        <v>75</v>
      </c>
      <c r="AY631" s="249" t="s">
        <v>207</v>
      </c>
    </row>
    <row r="632" s="13" customFormat="1">
      <c r="A632" s="13"/>
      <c r="B632" s="239"/>
      <c r="C632" s="240"/>
      <c r="D632" s="221" t="s">
        <v>293</v>
      </c>
      <c r="E632" s="241" t="s">
        <v>19</v>
      </c>
      <c r="F632" s="242" t="s">
        <v>1792</v>
      </c>
      <c r="G632" s="240"/>
      <c r="H632" s="243">
        <v>2.5699999999999998</v>
      </c>
      <c r="I632" s="244"/>
      <c r="J632" s="240"/>
      <c r="K632" s="240"/>
      <c r="L632" s="245"/>
      <c r="M632" s="246"/>
      <c r="N632" s="247"/>
      <c r="O632" s="247"/>
      <c r="P632" s="247"/>
      <c r="Q632" s="247"/>
      <c r="R632" s="247"/>
      <c r="S632" s="247"/>
      <c r="T632" s="248"/>
      <c r="U632" s="13"/>
      <c r="V632" s="13"/>
      <c r="W632" s="13"/>
      <c r="X632" s="13"/>
      <c r="Y632" s="13"/>
      <c r="Z632" s="13"/>
      <c r="AA632" s="13"/>
      <c r="AB632" s="13"/>
      <c r="AC632" s="13"/>
      <c r="AD632" s="13"/>
      <c r="AE632" s="13"/>
      <c r="AT632" s="249" t="s">
        <v>293</v>
      </c>
      <c r="AU632" s="249" t="s">
        <v>84</v>
      </c>
      <c r="AV632" s="13" t="s">
        <v>84</v>
      </c>
      <c r="AW632" s="13" t="s">
        <v>37</v>
      </c>
      <c r="AX632" s="13" t="s">
        <v>75</v>
      </c>
      <c r="AY632" s="249" t="s">
        <v>207</v>
      </c>
    </row>
    <row r="633" s="13" customFormat="1">
      <c r="A633" s="13"/>
      <c r="B633" s="239"/>
      <c r="C633" s="240"/>
      <c r="D633" s="221" t="s">
        <v>293</v>
      </c>
      <c r="E633" s="241" t="s">
        <v>19</v>
      </c>
      <c r="F633" s="242" t="s">
        <v>1793</v>
      </c>
      <c r="G633" s="240"/>
      <c r="H633" s="243">
        <v>23.170000000000002</v>
      </c>
      <c r="I633" s="244"/>
      <c r="J633" s="240"/>
      <c r="K633" s="240"/>
      <c r="L633" s="245"/>
      <c r="M633" s="246"/>
      <c r="N633" s="247"/>
      <c r="O633" s="247"/>
      <c r="P633" s="247"/>
      <c r="Q633" s="247"/>
      <c r="R633" s="247"/>
      <c r="S633" s="247"/>
      <c r="T633" s="248"/>
      <c r="U633" s="13"/>
      <c r="V633" s="13"/>
      <c r="W633" s="13"/>
      <c r="X633" s="13"/>
      <c r="Y633" s="13"/>
      <c r="Z633" s="13"/>
      <c r="AA633" s="13"/>
      <c r="AB633" s="13"/>
      <c r="AC633" s="13"/>
      <c r="AD633" s="13"/>
      <c r="AE633" s="13"/>
      <c r="AT633" s="249" t="s">
        <v>293</v>
      </c>
      <c r="AU633" s="249" t="s">
        <v>84</v>
      </c>
      <c r="AV633" s="13" t="s">
        <v>84</v>
      </c>
      <c r="AW633" s="13" t="s">
        <v>37</v>
      </c>
      <c r="AX633" s="13" t="s">
        <v>75</v>
      </c>
      <c r="AY633" s="249" t="s">
        <v>207</v>
      </c>
    </row>
    <row r="634" s="13" customFormat="1">
      <c r="A634" s="13"/>
      <c r="B634" s="239"/>
      <c r="C634" s="240"/>
      <c r="D634" s="221" t="s">
        <v>293</v>
      </c>
      <c r="E634" s="241" t="s">
        <v>19</v>
      </c>
      <c r="F634" s="242" t="s">
        <v>1794</v>
      </c>
      <c r="G634" s="240"/>
      <c r="H634" s="243">
        <v>14.220000000000001</v>
      </c>
      <c r="I634" s="244"/>
      <c r="J634" s="240"/>
      <c r="K634" s="240"/>
      <c r="L634" s="245"/>
      <c r="M634" s="246"/>
      <c r="N634" s="247"/>
      <c r="O634" s="247"/>
      <c r="P634" s="247"/>
      <c r="Q634" s="247"/>
      <c r="R634" s="247"/>
      <c r="S634" s="247"/>
      <c r="T634" s="248"/>
      <c r="U634" s="13"/>
      <c r="V634" s="13"/>
      <c r="W634" s="13"/>
      <c r="X634" s="13"/>
      <c r="Y634" s="13"/>
      <c r="Z634" s="13"/>
      <c r="AA634" s="13"/>
      <c r="AB634" s="13"/>
      <c r="AC634" s="13"/>
      <c r="AD634" s="13"/>
      <c r="AE634" s="13"/>
      <c r="AT634" s="249" t="s">
        <v>293</v>
      </c>
      <c r="AU634" s="249" t="s">
        <v>84</v>
      </c>
      <c r="AV634" s="13" t="s">
        <v>84</v>
      </c>
      <c r="AW634" s="13" t="s">
        <v>37</v>
      </c>
      <c r="AX634" s="13" t="s">
        <v>75</v>
      </c>
      <c r="AY634" s="249" t="s">
        <v>207</v>
      </c>
    </row>
    <row r="635" s="13" customFormat="1">
      <c r="A635" s="13"/>
      <c r="B635" s="239"/>
      <c r="C635" s="240"/>
      <c r="D635" s="221" t="s">
        <v>293</v>
      </c>
      <c r="E635" s="241" t="s">
        <v>19</v>
      </c>
      <c r="F635" s="242" t="s">
        <v>1795</v>
      </c>
      <c r="G635" s="240"/>
      <c r="H635" s="243">
        <v>26.969999999999999</v>
      </c>
      <c r="I635" s="244"/>
      <c r="J635" s="240"/>
      <c r="K635" s="240"/>
      <c r="L635" s="245"/>
      <c r="M635" s="246"/>
      <c r="N635" s="247"/>
      <c r="O635" s="247"/>
      <c r="P635" s="247"/>
      <c r="Q635" s="247"/>
      <c r="R635" s="247"/>
      <c r="S635" s="247"/>
      <c r="T635" s="248"/>
      <c r="U635" s="13"/>
      <c r="V635" s="13"/>
      <c r="W635" s="13"/>
      <c r="X635" s="13"/>
      <c r="Y635" s="13"/>
      <c r="Z635" s="13"/>
      <c r="AA635" s="13"/>
      <c r="AB635" s="13"/>
      <c r="AC635" s="13"/>
      <c r="AD635" s="13"/>
      <c r="AE635" s="13"/>
      <c r="AT635" s="249" t="s">
        <v>293</v>
      </c>
      <c r="AU635" s="249" t="s">
        <v>84</v>
      </c>
      <c r="AV635" s="13" t="s">
        <v>84</v>
      </c>
      <c r="AW635" s="13" t="s">
        <v>37</v>
      </c>
      <c r="AX635" s="13" t="s">
        <v>75</v>
      </c>
      <c r="AY635" s="249" t="s">
        <v>207</v>
      </c>
    </row>
    <row r="636" s="13" customFormat="1">
      <c r="A636" s="13"/>
      <c r="B636" s="239"/>
      <c r="C636" s="240"/>
      <c r="D636" s="221" t="s">
        <v>293</v>
      </c>
      <c r="E636" s="241" t="s">
        <v>19</v>
      </c>
      <c r="F636" s="242" t="s">
        <v>1796</v>
      </c>
      <c r="G636" s="240"/>
      <c r="H636" s="243">
        <v>49.530000000000001</v>
      </c>
      <c r="I636" s="244"/>
      <c r="J636" s="240"/>
      <c r="K636" s="240"/>
      <c r="L636" s="245"/>
      <c r="M636" s="246"/>
      <c r="N636" s="247"/>
      <c r="O636" s="247"/>
      <c r="P636" s="247"/>
      <c r="Q636" s="247"/>
      <c r="R636" s="247"/>
      <c r="S636" s="247"/>
      <c r="T636" s="248"/>
      <c r="U636" s="13"/>
      <c r="V636" s="13"/>
      <c r="W636" s="13"/>
      <c r="X636" s="13"/>
      <c r="Y636" s="13"/>
      <c r="Z636" s="13"/>
      <c r="AA636" s="13"/>
      <c r="AB636" s="13"/>
      <c r="AC636" s="13"/>
      <c r="AD636" s="13"/>
      <c r="AE636" s="13"/>
      <c r="AT636" s="249" t="s">
        <v>293</v>
      </c>
      <c r="AU636" s="249" t="s">
        <v>84</v>
      </c>
      <c r="AV636" s="13" t="s">
        <v>84</v>
      </c>
      <c r="AW636" s="13" t="s">
        <v>37</v>
      </c>
      <c r="AX636" s="13" t="s">
        <v>75</v>
      </c>
      <c r="AY636" s="249" t="s">
        <v>207</v>
      </c>
    </row>
    <row r="637" s="13" customFormat="1">
      <c r="A637" s="13"/>
      <c r="B637" s="239"/>
      <c r="C637" s="240"/>
      <c r="D637" s="221" t="s">
        <v>293</v>
      </c>
      <c r="E637" s="241" t="s">
        <v>19</v>
      </c>
      <c r="F637" s="242" t="s">
        <v>1854</v>
      </c>
      <c r="G637" s="240"/>
      <c r="H637" s="243">
        <v>44.909999999999997</v>
      </c>
      <c r="I637" s="244"/>
      <c r="J637" s="240"/>
      <c r="K637" s="240"/>
      <c r="L637" s="245"/>
      <c r="M637" s="246"/>
      <c r="N637" s="247"/>
      <c r="O637" s="247"/>
      <c r="P637" s="247"/>
      <c r="Q637" s="247"/>
      <c r="R637" s="247"/>
      <c r="S637" s="247"/>
      <c r="T637" s="248"/>
      <c r="U637" s="13"/>
      <c r="V637" s="13"/>
      <c r="W637" s="13"/>
      <c r="X637" s="13"/>
      <c r="Y637" s="13"/>
      <c r="Z637" s="13"/>
      <c r="AA637" s="13"/>
      <c r="AB637" s="13"/>
      <c r="AC637" s="13"/>
      <c r="AD637" s="13"/>
      <c r="AE637" s="13"/>
      <c r="AT637" s="249" t="s">
        <v>293</v>
      </c>
      <c r="AU637" s="249" t="s">
        <v>84</v>
      </c>
      <c r="AV637" s="13" t="s">
        <v>84</v>
      </c>
      <c r="AW637" s="13" t="s">
        <v>37</v>
      </c>
      <c r="AX637" s="13" t="s">
        <v>75</v>
      </c>
      <c r="AY637" s="249" t="s">
        <v>207</v>
      </c>
    </row>
    <row r="638" s="13" customFormat="1">
      <c r="A638" s="13"/>
      <c r="B638" s="239"/>
      <c r="C638" s="240"/>
      <c r="D638" s="221" t="s">
        <v>293</v>
      </c>
      <c r="E638" s="241" t="s">
        <v>19</v>
      </c>
      <c r="F638" s="242" t="s">
        <v>1855</v>
      </c>
      <c r="G638" s="240"/>
      <c r="H638" s="243">
        <v>11.300000000000001</v>
      </c>
      <c r="I638" s="244"/>
      <c r="J638" s="240"/>
      <c r="K638" s="240"/>
      <c r="L638" s="245"/>
      <c r="M638" s="246"/>
      <c r="N638" s="247"/>
      <c r="O638" s="247"/>
      <c r="P638" s="247"/>
      <c r="Q638" s="247"/>
      <c r="R638" s="247"/>
      <c r="S638" s="247"/>
      <c r="T638" s="248"/>
      <c r="U638" s="13"/>
      <c r="V638" s="13"/>
      <c r="W638" s="13"/>
      <c r="X638" s="13"/>
      <c r="Y638" s="13"/>
      <c r="Z638" s="13"/>
      <c r="AA638" s="13"/>
      <c r="AB638" s="13"/>
      <c r="AC638" s="13"/>
      <c r="AD638" s="13"/>
      <c r="AE638" s="13"/>
      <c r="AT638" s="249" t="s">
        <v>293</v>
      </c>
      <c r="AU638" s="249" t="s">
        <v>84</v>
      </c>
      <c r="AV638" s="13" t="s">
        <v>84</v>
      </c>
      <c r="AW638" s="13" t="s">
        <v>37</v>
      </c>
      <c r="AX638" s="13" t="s">
        <v>75</v>
      </c>
      <c r="AY638" s="249" t="s">
        <v>207</v>
      </c>
    </row>
    <row r="639" s="13" customFormat="1">
      <c r="A639" s="13"/>
      <c r="B639" s="239"/>
      <c r="C639" s="240"/>
      <c r="D639" s="221" t="s">
        <v>293</v>
      </c>
      <c r="E639" s="241" t="s">
        <v>19</v>
      </c>
      <c r="F639" s="242" t="s">
        <v>1856</v>
      </c>
      <c r="G639" s="240"/>
      <c r="H639" s="243">
        <v>7.0300000000000002</v>
      </c>
      <c r="I639" s="244"/>
      <c r="J639" s="240"/>
      <c r="K639" s="240"/>
      <c r="L639" s="245"/>
      <c r="M639" s="246"/>
      <c r="N639" s="247"/>
      <c r="O639" s="247"/>
      <c r="P639" s="247"/>
      <c r="Q639" s="247"/>
      <c r="R639" s="247"/>
      <c r="S639" s="247"/>
      <c r="T639" s="248"/>
      <c r="U639" s="13"/>
      <c r="V639" s="13"/>
      <c r="W639" s="13"/>
      <c r="X639" s="13"/>
      <c r="Y639" s="13"/>
      <c r="Z639" s="13"/>
      <c r="AA639" s="13"/>
      <c r="AB639" s="13"/>
      <c r="AC639" s="13"/>
      <c r="AD639" s="13"/>
      <c r="AE639" s="13"/>
      <c r="AT639" s="249" t="s">
        <v>293</v>
      </c>
      <c r="AU639" s="249" t="s">
        <v>84</v>
      </c>
      <c r="AV639" s="13" t="s">
        <v>84</v>
      </c>
      <c r="AW639" s="13" t="s">
        <v>37</v>
      </c>
      <c r="AX639" s="13" t="s">
        <v>75</v>
      </c>
      <c r="AY639" s="249" t="s">
        <v>207</v>
      </c>
    </row>
    <row r="640" s="13" customFormat="1">
      <c r="A640" s="13"/>
      <c r="B640" s="239"/>
      <c r="C640" s="240"/>
      <c r="D640" s="221" t="s">
        <v>293</v>
      </c>
      <c r="E640" s="241" t="s">
        <v>19</v>
      </c>
      <c r="F640" s="242" t="s">
        <v>1857</v>
      </c>
      <c r="G640" s="240"/>
      <c r="H640" s="243">
        <v>27.5</v>
      </c>
      <c r="I640" s="244"/>
      <c r="J640" s="240"/>
      <c r="K640" s="240"/>
      <c r="L640" s="245"/>
      <c r="M640" s="246"/>
      <c r="N640" s="247"/>
      <c r="O640" s="247"/>
      <c r="P640" s="247"/>
      <c r="Q640" s="247"/>
      <c r="R640" s="247"/>
      <c r="S640" s="247"/>
      <c r="T640" s="248"/>
      <c r="U640" s="13"/>
      <c r="V640" s="13"/>
      <c r="W640" s="13"/>
      <c r="X640" s="13"/>
      <c r="Y640" s="13"/>
      <c r="Z640" s="13"/>
      <c r="AA640" s="13"/>
      <c r="AB640" s="13"/>
      <c r="AC640" s="13"/>
      <c r="AD640" s="13"/>
      <c r="AE640" s="13"/>
      <c r="AT640" s="249" t="s">
        <v>293</v>
      </c>
      <c r="AU640" s="249" t="s">
        <v>84</v>
      </c>
      <c r="AV640" s="13" t="s">
        <v>84</v>
      </c>
      <c r="AW640" s="13" t="s">
        <v>37</v>
      </c>
      <c r="AX640" s="13" t="s">
        <v>75</v>
      </c>
      <c r="AY640" s="249" t="s">
        <v>207</v>
      </c>
    </row>
    <row r="641" s="13" customFormat="1">
      <c r="A641" s="13"/>
      <c r="B641" s="239"/>
      <c r="C641" s="240"/>
      <c r="D641" s="221" t="s">
        <v>293</v>
      </c>
      <c r="E641" s="241" t="s">
        <v>19</v>
      </c>
      <c r="F641" s="242" t="s">
        <v>1858</v>
      </c>
      <c r="G641" s="240"/>
      <c r="H641" s="243">
        <v>2.7999999999999998</v>
      </c>
      <c r="I641" s="244"/>
      <c r="J641" s="240"/>
      <c r="K641" s="240"/>
      <c r="L641" s="245"/>
      <c r="M641" s="246"/>
      <c r="N641" s="247"/>
      <c r="O641" s="247"/>
      <c r="P641" s="247"/>
      <c r="Q641" s="247"/>
      <c r="R641" s="247"/>
      <c r="S641" s="247"/>
      <c r="T641" s="248"/>
      <c r="U641" s="13"/>
      <c r="V641" s="13"/>
      <c r="W641" s="13"/>
      <c r="X641" s="13"/>
      <c r="Y641" s="13"/>
      <c r="Z641" s="13"/>
      <c r="AA641" s="13"/>
      <c r="AB641" s="13"/>
      <c r="AC641" s="13"/>
      <c r="AD641" s="13"/>
      <c r="AE641" s="13"/>
      <c r="AT641" s="249" t="s">
        <v>293</v>
      </c>
      <c r="AU641" s="249" t="s">
        <v>84</v>
      </c>
      <c r="AV641" s="13" t="s">
        <v>84</v>
      </c>
      <c r="AW641" s="13" t="s">
        <v>37</v>
      </c>
      <c r="AX641" s="13" t="s">
        <v>75</v>
      </c>
      <c r="AY641" s="249" t="s">
        <v>207</v>
      </c>
    </row>
    <row r="642" s="13" customFormat="1">
      <c r="A642" s="13"/>
      <c r="B642" s="239"/>
      <c r="C642" s="240"/>
      <c r="D642" s="221" t="s">
        <v>293</v>
      </c>
      <c r="E642" s="241" t="s">
        <v>19</v>
      </c>
      <c r="F642" s="242" t="s">
        <v>1859</v>
      </c>
      <c r="G642" s="240"/>
      <c r="H642" s="243">
        <v>6.6900000000000004</v>
      </c>
      <c r="I642" s="244"/>
      <c r="J642" s="240"/>
      <c r="K642" s="240"/>
      <c r="L642" s="245"/>
      <c r="M642" s="246"/>
      <c r="N642" s="247"/>
      <c r="O642" s="247"/>
      <c r="P642" s="247"/>
      <c r="Q642" s="247"/>
      <c r="R642" s="247"/>
      <c r="S642" s="247"/>
      <c r="T642" s="248"/>
      <c r="U642" s="13"/>
      <c r="V642" s="13"/>
      <c r="W642" s="13"/>
      <c r="X642" s="13"/>
      <c r="Y642" s="13"/>
      <c r="Z642" s="13"/>
      <c r="AA642" s="13"/>
      <c r="AB642" s="13"/>
      <c r="AC642" s="13"/>
      <c r="AD642" s="13"/>
      <c r="AE642" s="13"/>
      <c r="AT642" s="249" t="s">
        <v>293</v>
      </c>
      <c r="AU642" s="249" t="s">
        <v>84</v>
      </c>
      <c r="AV642" s="13" t="s">
        <v>84</v>
      </c>
      <c r="AW642" s="13" t="s">
        <v>37</v>
      </c>
      <c r="AX642" s="13" t="s">
        <v>75</v>
      </c>
      <c r="AY642" s="249" t="s">
        <v>207</v>
      </c>
    </row>
    <row r="643" s="13" customFormat="1">
      <c r="A643" s="13"/>
      <c r="B643" s="239"/>
      <c r="C643" s="240"/>
      <c r="D643" s="221" t="s">
        <v>293</v>
      </c>
      <c r="E643" s="241" t="s">
        <v>19</v>
      </c>
      <c r="F643" s="242" t="s">
        <v>1860</v>
      </c>
      <c r="G643" s="240"/>
      <c r="H643" s="243">
        <v>6.0499999999999998</v>
      </c>
      <c r="I643" s="244"/>
      <c r="J643" s="240"/>
      <c r="K643" s="240"/>
      <c r="L643" s="245"/>
      <c r="M643" s="246"/>
      <c r="N643" s="247"/>
      <c r="O643" s="247"/>
      <c r="P643" s="247"/>
      <c r="Q643" s="247"/>
      <c r="R643" s="247"/>
      <c r="S643" s="247"/>
      <c r="T643" s="248"/>
      <c r="U643" s="13"/>
      <c r="V643" s="13"/>
      <c r="W643" s="13"/>
      <c r="X643" s="13"/>
      <c r="Y643" s="13"/>
      <c r="Z643" s="13"/>
      <c r="AA643" s="13"/>
      <c r="AB643" s="13"/>
      <c r="AC643" s="13"/>
      <c r="AD643" s="13"/>
      <c r="AE643" s="13"/>
      <c r="AT643" s="249" t="s">
        <v>293</v>
      </c>
      <c r="AU643" s="249" t="s">
        <v>84</v>
      </c>
      <c r="AV643" s="13" t="s">
        <v>84</v>
      </c>
      <c r="AW643" s="13" t="s">
        <v>37</v>
      </c>
      <c r="AX643" s="13" t="s">
        <v>75</v>
      </c>
      <c r="AY643" s="249" t="s">
        <v>207</v>
      </c>
    </row>
    <row r="644" s="14" customFormat="1">
      <c r="A644" s="14"/>
      <c r="B644" s="250"/>
      <c r="C644" s="251"/>
      <c r="D644" s="221" t="s">
        <v>293</v>
      </c>
      <c r="E644" s="252" t="s">
        <v>19</v>
      </c>
      <c r="F644" s="253" t="s">
        <v>1372</v>
      </c>
      <c r="G644" s="251"/>
      <c r="H644" s="252" t="s">
        <v>19</v>
      </c>
      <c r="I644" s="254"/>
      <c r="J644" s="251"/>
      <c r="K644" s="251"/>
      <c r="L644" s="255"/>
      <c r="M644" s="256"/>
      <c r="N644" s="257"/>
      <c r="O644" s="257"/>
      <c r="P644" s="257"/>
      <c r="Q644" s="257"/>
      <c r="R644" s="257"/>
      <c r="S644" s="257"/>
      <c r="T644" s="258"/>
      <c r="U644" s="14"/>
      <c r="V644" s="14"/>
      <c r="W644" s="14"/>
      <c r="X644" s="14"/>
      <c r="Y644" s="14"/>
      <c r="Z644" s="14"/>
      <c r="AA644" s="14"/>
      <c r="AB644" s="14"/>
      <c r="AC644" s="14"/>
      <c r="AD644" s="14"/>
      <c r="AE644" s="14"/>
      <c r="AT644" s="259" t="s">
        <v>293</v>
      </c>
      <c r="AU644" s="259" t="s">
        <v>84</v>
      </c>
      <c r="AV644" s="14" t="s">
        <v>82</v>
      </c>
      <c r="AW644" s="14" t="s">
        <v>37</v>
      </c>
      <c r="AX644" s="14" t="s">
        <v>75</v>
      </c>
      <c r="AY644" s="259" t="s">
        <v>207</v>
      </c>
    </row>
    <row r="645" s="13" customFormat="1">
      <c r="A645" s="13"/>
      <c r="B645" s="239"/>
      <c r="C645" s="240"/>
      <c r="D645" s="221" t="s">
        <v>293</v>
      </c>
      <c r="E645" s="241" t="s">
        <v>19</v>
      </c>
      <c r="F645" s="242" t="s">
        <v>1800</v>
      </c>
      <c r="G645" s="240"/>
      <c r="H645" s="243">
        <v>13.859999999999999</v>
      </c>
      <c r="I645" s="244"/>
      <c r="J645" s="240"/>
      <c r="K645" s="240"/>
      <c r="L645" s="245"/>
      <c r="M645" s="246"/>
      <c r="N645" s="247"/>
      <c r="O645" s="247"/>
      <c r="P645" s="247"/>
      <c r="Q645" s="247"/>
      <c r="R645" s="247"/>
      <c r="S645" s="247"/>
      <c r="T645" s="248"/>
      <c r="U645" s="13"/>
      <c r="V645" s="13"/>
      <c r="W645" s="13"/>
      <c r="X645" s="13"/>
      <c r="Y645" s="13"/>
      <c r="Z645" s="13"/>
      <c r="AA645" s="13"/>
      <c r="AB645" s="13"/>
      <c r="AC645" s="13"/>
      <c r="AD645" s="13"/>
      <c r="AE645" s="13"/>
      <c r="AT645" s="249" t="s">
        <v>293</v>
      </c>
      <c r="AU645" s="249" t="s">
        <v>84</v>
      </c>
      <c r="AV645" s="13" t="s">
        <v>84</v>
      </c>
      <c r="AW645" s="13" t="s">
        <v>37</v>
      </c>
      <c r="AX645" s="13" t="s">
        <v>75</v>
      </c>
      <c r="AY645" s="249" t="s">
        <v>207</v>
      </c>
    </row>
    <row r="646" s="13" customFormat="1">
      <c r="A646" s="13"/>
      <c r="B646" s="239"/>
      <c r="C646" s="240"/>
      <c r="D646" s="221" t="s">
        <v>293</v>
      </c>
      <c r="E646" s="241" t="s">
        <v>19</v>
      </c>
      <c r="F646" s="242" t="s">
        <v>1861</v>
      </c>
      <c r="G646" s="240"/>
      <c r="H646" s="243">
        <v>54.329999999999998</v>
      </c>
      <c r="I646" s="244"/>
      <c r="J646" s="240"/>
      <c r="K646" s="240"/>
      <c r="L646" s="245"/>
      <c r="M646" s="246"/>
      <c r="N646" s="247"/>
      <c r="O646" s="247"/>
      <c r="P646" s="247"/>
      <c r="Q646" s="247"/>
      <c r="R646" s="247"/>
      <c r="S646" s="247"/>
      <c r="T646" s="248"/>
      <c r="U646" s="13"/>
      <c r="V646" s="13"/>
      <c r="W646" s="13"/>
      <c r="X646" s="13"/>
      <c r="Y646" s="13"/>
      <c r="Z646" s="13"/>
      <c r="AA646" s="13"/>
      <c r="AB646" s="13"/>
      <c r="AC646" s="13"/>
      <c r="AD646" s="13"/>
      <c r="AE646" s="13"/>
      <c r="AT646" s="249" t="s">
        <v>293</v>
      </c>
      <c r="AU646" s="249" t="s">
        <v>84</v>
      </c>
      <c r="AV646" s="13" t="s">
        <v>84</v>
      </c>
      <c r="AW646" s="13" t="s">
        <v>37</v>
      </c>
      <c r="AX646" s="13" t="s">
        <v>75</v>
      </c>
      <c r="AY646" s="249" t="s">
        <v>207</v>
      </c>
    </row>
    <row r="647" s="13" customFormat="1">
      <c r="A647" s="13"/>
      <c r="B647" s="239"/>
      <c r="C647" s="240"/>
      <c r="D647" s="221" t="s">
        <v>293</v>
      </c>
      <c r="E647" s="241" t="s">
        <v>19</v>
      </c>
      <c r="F647" s="242" t="s">
        <v>1802</v>
      </c>
      <c r="G647" s="240"/>
      <c r="H647" s="243">
        <v>81.950000000000003</v>
      </c>
      <c r="I647" s="244"/>
      <c r="J647" s="240"/>
      <c r="K647" s="240"/>
      <c r="L647" s="245"/>
      <c r="M647" s="246"/>
      <c r="N647" s="247"/>
      <c r="O647" s="247"/>
      <c r="P647" s="247"/>
      <c r="Q647" s="247"/>
      <c r="R647" s="247"/>
      <c r="S647" s="247"/>
      <c r="T647" s="248"/>
      <c r="U647" s="13"/>
      <c r="V647" s="13"/>
      <c r="W647" s="13"/>
      <c r="X647" s="13"/>
      <c r="Y647" s="13"/>
      <c r="Z647" s="13"/>
      <c r="AA647" s="13"/>
      <c r="AB647" s="13"/>
      <c r="AC647" s="13"/>
      <c r="AD647" s="13"/>
      <c r="AE647" s="13"/>
      <c r="AT647" s="249" t="s">
        <v>293</v>
      </c>
      <c r="AU647" s="249" t="s">
        <v>84</v>
      </c>
      <c r="AV647" s="13" t="s">
        <v>84</v>
      </c>
      <c r="AW647" s="13" t="s">
        <v>37</v>
      </c>
      <c r="AX647" s="13" t="s">
        <v>75</v>
      </c>
      <c r="AY647" s="249" t="s">
        <v>207</v>
      </c>
    </row>
    <row r="648" s="13" customFormat="1">
      <c r="A648" s="13"/>
      <c r="B648" s="239"/>
      <c r="C648" s="240"/>
      <c r="D648" s="221" t="s">
        <v>293</v>
      </c>
      <c r="E648" s="241" t="s">
        <v>19</v>
      </c>
      <c r="F648" s="242" t="s">
        <v>1803</v>
      </c>
      <c r="G648" s="240"/>
      <c r="H648" s="243">
        <v>55.75</v>
      </c>
      <c r="I648" s="244"/>
      <c r="J648" s="240"/>
      <c r="K648" s="240"/>
      <c r="L648" s="245"/>
      <c r="M648" s="246"/>
      <c r="N648" s="247"/>
      <c r="O648" s="247"/>
      <c r="P648" s="247"/>
      <c r="Q648" s="247"/>
      <c r="R648" s="247"/>
      <c r="S648" s="247"/>
      <c r="T648" s="248"/>
      <c r="U648" s="13"/>
      <c r="V648" s="13"/>
      <c r="W648" s="13"/>
      <c r="X648" s="13"/>
      <c r="Y648" s="13"/>
      <c r="Z648" s="13"/>
      <c r="AA648" s="13"/>
      <c r="AB648" s="13"/>
      <c r="AC648" s="13"/>
      <c r="AD648" s="13"/>
      <c r="AE648" s="13"/>
      <c r="AT648" s="249" t="s">
        <v>293</v>
      </c>
      <c r="AU648" s="249" t="s">
        <v>84</v>
      </c>
      <c r="AV648" s="13" t="s">
        <v>84</v>
      </c>
      <c r="AW648" s="13" t="s">
        <v>37</v>
      </c>
      <c r="AX648" s="13" t="s">
        <v>75</v>
      </c>
      <c r="AY648" s="249" t="s">
        <v>207</v>
      </c>
    </row>
    <row r="649" s="15" customFormat="1">
      <c r="A649" s="15"/>
      <c r="B649" s="270"/>
      <c r="C649" s="271"/>
      <c r="D649" s="221" t="s">
        <v>293</v>
      </c>
      <c r="E649" s="272" t="s">
        <v>19</v>
      </c>
      <c r="F649" s="273" t="s">
        <v>344</v>
      </c>
      <c r="G649" s="271"/>
      <c r="H649" s="274">
        <v>501.77999999999997</v>
      </c>
      <c r="I649" s="275"/>
      <c r="J649" s="271"/>
      <c r="K649" s="271"/>
      <c r="L649" s="276"/>
      <c r="M649" s="277"/>
      <c r="N649" s="278"/>
      <c r="O649" s="278"/>
      <c r="P649" s="278"/>
      <c r="Q649" s="278"/>
      <c r="R649" s="278"/>
      <c r="S649" s="278"/>
      <c r="T649" s="279"/>
      <c r="U649" s="15"/>
      <c r="V649" s="15"/>
      <c r="W649" s="15"/>
      <c r="X649" s="15"/>
      <c r="Y649" s="15"/>
      <c r="Z649" s="15"/>
      <c r="AA649" s="15"/>
      <c r="AB649" s="15"/>
      <c r="AC649" s="15"/>
      <c r="AD649" s="15"/>
      <c r="AE649" s="15"/>
      <c r="AT649" s="280" t="s">
        <v>293</v>
      </c>
      <c r="AU649" s="280" t="s">
        <v>84</v>
      </c>
      <c r="AV649" s="15" t="s">
        <v>225</v>
      </c>
      <c r="AW649" s="15" t="s">
        <v>37</v>
      </c>
      <c r="AX649" s="15" t="s">
        <v>82</v>
      </c>
      <c r="AY649" s="280" t="s">
        <v>207</v>
      </c>
    </row>
    <row r="650" s="2" customFormat="1" ht="14.4" customHeight="1">
      <c r="A650" s="40"/>
      <c r="B650" s="41"/>
      <c r="C650" s="208" t="s">
        <v>1862</v>
      </c>
      <c r="D650" s="208" t="s">
        <v>208</v>
      </c>
      <c r="E650" s="209" t="s">
        <v>1863</v>
      </c>
      <c r="F650" s="210" t="s">
        <v>1864</v>
      </c>
      <c r="G650" s="211" t="s">
        <v>281</v>
      </c>
      <c r="H650" s="212">
        <v>501.77999999999997</v>
      </c>
      <c r="I650" s="213"/>
      <c r="J650" s="214">
        <f>ROUND(I650*H650,2)</f>
        <v>0</v>
      </c>
      <c r="K650" s="210" t="s">
        <v>212</v>
      </c>
      <c r="L650" s="46"/>
      <c r="M650" s="215" t="s">
        <v>19</v>
      </c>
      <c r="N650" s="216" t="s">
        <v>46</v>
      </c>
      <c r="O650" s="86"/>
      <c r="P650" s="217">
        <f>O650*H650</f>
        <v>0</v>
      </c>
      <c r="Q650" s="217">
        <v>0</v>
      </c>
      <c r="R650" s="217">
        <f>Q650*H650</f>
        <v>0</v>
      </c>
      <c r="S650" s="217">
        <v>0.002</v>
      </c>
      <c r="T650" s="218">
        <f>S650*H650</f>
        <v>1.00356</v>
      </c>
      <c r="U650" s="40"/>
      <c r="V650" s="40"/>
      <c r="W650" s="40"/>
      <c r="X650" s="40"/>
      <c r="Y650" s="40"/>
      <c r="Z650" s="40"/>
      <c r="AA650" s="40"/>
      <c r="AB650" s="40"/>
      <c r="AC650" s="40"/>
      <c r="AD650" s="40"/>
      <c r="AE650" s="40"/>
      <c r="AR650" s="219" t="s">
        <v>358</v>
      </c>
      <c r="AT650" s="219" t="s">
        <v>208</v>
      </c>
      <c r="AU650" s="219" t="s">
        <v>84</v>
      </c>
      <c r="AY650" s="19" t="s">
        <v>207</v>
      </c>
      <c r="BE650" s="220">
        <f>IF(N650="základní",J650,0)</f>
        <v>0</v>
      </c>
      <c r="BF650" s="220">
        <f>IF(N650="snížená",J650,0)</f>
        <v>0</v>
      </c>
      <c r="BG650" s="220">
        <f>IF(N650="zákl. přenesená",J650,0)</f>
        <v>0</v>
      </c>
      <c r="BH650" s="220">
        <f>IF(N650="sníž. přenesená",J650,0)</f>
        <v>0</v>
      </c>
      <c r="BI650" s="220">
        <f>IF(N650="nulová",J650,0)</f>
        <v>0</v>
      </c>
      <c r="BJ650" s="19" t="s">
        <v>82</v>
      </c>
      <c r="BK650" s="220">
        <f>ROUND(I650*H650,2)</f>
        <v>0</v>
      </c>
      <c r="BL650" s="19" t="s">
        <v>358</v>
      </c>
      <c r="BM650" s="219" t="s">
        <v>1865</v>
      </c>
    </row>
    <row r="651" s="2" customFormat="1" ht="14.4" customHeight="1">
      <c r="A651" s="40"/>
      <c r="B651" s="41"/>
      <c r="C651" s="208" t="s">
        <v>1866</v>
      </c>
      <c r="D651" s="208" t="s">
        <v>208</v>
      </c>
      <c r="E651" s="209" t="s">
        <v>1867</v>
      </c>
      <c r="F651" s="210" t="s">
        <v>1868</v>
      </c>
      <c r="G651" s="211" t="s">
        <v>281</v>
      </c>
      <c r="H651" s="212">
        <v>110.83</v>
      </c>
      <c r="I651" s="213"/>
      <c r="J651" s="214">
        <f>ROUND(I651*H651,2)</f>
        <v>0</v>
      </c>
      <c r="K651" s="210" t="s">
        <v>212</v>
      </c>
      <c r="L651" s="46"/>
      <c r="M651" s="215" t="s">
        <v>19</v>
      </c>
      <c r="N651" s="216" t="s">
        <v>46</v>
      </c>
      <c r="O651" s="86"/>
      <c r="P651" s="217">
        <f>O651*H651</f>
        <v>0</v>
      </c>
      <c r="Q651" s="217">
        <v>0</v>
      </c>
      <c r="R651" s="217">
        <f>Q651*H651</f>
        <v>0</v>
      </c>
      <c r="S651" s="217">
        <v>0.014999999999999999</v>
      </c>
      <c r="T651" s="218">
        <f>S651*H651</f>
        <v>1.66245</v>
      </c>
      <c r="U651" s="40"/>
      <c r="V651" s="40"/>
      <c r="W651" s="40"/>
      <c r="X651" s="40"/>
      <c r="Y651" s="40"/>
      <c r="Z651" s="40"/>
      <c r="AA651" s="40"/>
      <c r="AB651" s="40"/>
      <c r="AC651" s="40"/>
      <c r="AD651" s="40"/>
      <c r="AE651" s="40"/>
      <c r="AR651" s="219" t="s">
        <v>358</v>
      </c>
      <c r="AT651" s="219" t="s">
        <v>208</v>
      </c>
      <c r="AU651" s="219" t="s">
        <v>84</v>
      </c>
      <c r="AY651" s="19" t="s">
        <v>207</v>
      </c>
      <c r="BE651" s="220">
        <f>IF(N651="základní",J651,0)</f>
        <v>0</v>
      </c>
      <c r="BF651" s="220">
        <f>IF(N651="snížená",J651,0)</f>
        <v>0</v>
      </c>
      <c r="BG651" s="220">
        <f>IF(N651="zákl. přenesená",J651,0)</f>
        <v>0</v>
      </c>
      <c r="BH651" s="220">
        <f>IF(N651="sníž. přenesená",J651,0)</f>
        <v>0</v>
      </c>
      <c r="BI651" s="220">
        <f>IF(N651="nulová",J651,0)</f>
        <v>0</v>
      </c>
      <c r="BJ651" s="19" t="s">
        <v>82</v>
      </c>
      <c r="BK651" s="220">
        <f>ROUND(I651*H651,2)</f>
        <v>0</v>
      </c>
      <c r="BL651" s="19" t="s">
        <v>358</v>
      </c>
      <c r="BM651" s="219" t="s">
        <v>1869</v>
      </c>
    </row>
    <row r="652" s="14" customFormat="1">
      <c r="A652" s="14"/>
      <c r="B652" s="250"/>
      <c r="C652" s="251"/>
      <c r="D652" s="221" t="s">
        <v>293</v>
      </c>
      <c r="E652" s="252" t="s">
        <v>19</v>
      </c>
      <c r="F652" s="253" t="s">
        <v>1372</v>
      </c>
      <c r="G652" s="251"/>
      <c r="H652" s="252" t="s">
        <v>19</v>
      </c>
      <c r="I652" s="254"/>
      <c r="J652" s="251"/>
      <c r="K652" s="251"/>
      <c r="L652" s="255"/>
      <c r="M652" s="256"/>
      <c r="N652" s="257"/>
      <c r="O652" s="257"/>
      <c r="P652" s="257"/>
      <c r="Q652" s="257"/>
      <c r="R652" s="257"/>
      <c r="S652" s="257"/>
      <c r="T652" s="258"/>
      <c r="U652" s="14"/>
      <c r="V652" s="14"/>
      <c r="W652" s="14"/>
      <c r="X652" s="14"/>
      <c r="Y652" s="14"/>
      <c r="Z652" s="14"/>
      <c r="AA652" s="14"/>
      <c r="AB652" s="14"/>
      <c r="AC652" s="14"/>
      <c r="AD652" s="14"/>
      <c r="AE652" s="14"/>
      <c r="AT652" s="259" t="s">
        <v>293</v>
      </c>
      <c r="AU652" s="259" t="s">
        <v>84</v>
      </c>
      <c r="AV652" s="14" t="s">
        <v>82</v>
      </c>
      <c r="AW652" s="14" t="s">
        <v>37</v>
      </c>
      <c r="AX652" s="14" t="s">
        <v>75</v>
      </c>
      <c r="AY652" s="259" t="s">
        <v>207</v>
      </c>
    </row>
    <row r="653" s="13" customFormat="1">
      <c r="A653" s="13"/>
      <c r="B653" s="239"/>
      <c r="C653" s="240"/>
      <c r="D653" s="221" t="s">
        <v>293</v>
      </c>
      <c r="E653" s="241" t="s">
        <v>19</v>
      </c>
      <c r="F653" s="242" t="s">
        <v>1870</v>
      </c>
      <c r="G653" s="240"/>
      <c r="H653" s="243">
        <v>25.010000000000002</v>
      </c>
      <c r="I653" s="244"/>
      <c r="J653" s="240"/>
      <c r="K653" s="240"/>
      <c r="L653" s="245"/>
      <c r="M653" s="246"/>
      <c r="N653" s="247"/>
      <c r="O653" s="247"/>
      <c r="P653" s="247"/>
      <c r="Q653" s="247"/>
      <c r="R653" s="247"/>
      <c r="S653" s="247"/>
      <c r="T653" s="248"/>
      <c r="U653" s="13"/>
      <c r="V653" s="13"/>
      <c r="W653" s="13"/>
      <c r="X653" s="13"/>
      <c r="Y653" s="13"/>
      <c r="Z653" s="13"/>
      <c r="AA653" s="13"/>
      <c r="AB653" s="13"/>
      <c r="AC653" s="13"/>
      <c r="AD653" s="13"/>
      <c r="AE653" s="13"/>
      <c r="AT653" s="249" t="s">
        <v>293</v>
      </c>
      <c r="AU653" s="249" t="s">
        <v>84</v>
      </c>
      <c r="AV653" s="13" t="s">
        <v>84</v>
      </c>
      <c r="AW653" s="13" t="s">
        <v>37</v>
      </c>
      <c r="AX653" s="13" t="s">
        <v>75</v>
      </c>
      <c r="AY653" s="249" t="s">
        <v>207</v>
      </c>
    </row>
    <row r="654" s="13" customFormat="1">
      <c r="A654" s="13"/>
      <c r="B654" s="239"/>
      <c r="C654" s="240"/>
      <c r="D654" s="221" t="s">
        <v>293</v>
      </c>
      <c r="E654" s="241" t="s">
        <v>19</v>
      </c>
      <c r="F654" s="242" t="s">
        <v>1871</v>
      </c>
      <c r="G654" s="240"/>
      <c r="H654" s="243">
        <v>56.789999999999999</v>
      </c>
      <c r="I654" s="244"/>
      <c r="J654" s="240"/>
      <c r="K654" s="240"/>
      <c r="L654" s="245"/>
      <c r="M654" s="246"/>
      <c r="N654" s="247"/>
      <c r="O654" s="247"/>
      <c r="P654" s="247"/>
      <c r="Q654" s="247"/>
      <c r="R654" s="247"/>
      <c r="S654" s="247"/>
      <c r="T654" s="248"/>
      <c r="U654" s="13"/>
      <c r="V654" s="13"/>
      <c r="W654" s="13"/>
      <c r="X654" s="13"/>
      <c r="Y654" s="13"/>
      <c r="Z654" s="13"/>
      <c r="AA654" s="13"/>
      <c r="AB654" s="13"/>
      <c r="AC654" s="13"/>
      <c r="AD654" s="13"/>
      <c r="AE654" s="13"/>
      <c r="AT654" s="249" t="s">
        <v>293</v>
      </c>
      <c r="AU654" s="249" t="s">
        <v>84</v>
      </c>
      <c r="AV654" s="13" t="s">
        <v>84</v>
      </c>
      <c r="AW654" s="13" t="s">
        <v>37</v>
      </c>
      <c r="AX654" s="13" t="s">
        <v>75</v>
      </c>
      <c r="AY654" s="249" t="s">
        <v>207</v>
      </c>
    </row>
    <row r="655" s="13" customFormat="1">
      <c r="A655" s="13"/>
      <c r="B655" s="239"/>
      <c r="C655" s="240"/>
      <c r="D655" s="221" t="s">
        <v>293</v>
      </c>
      <c r="E655" s="241" t="s">
        <v>19</v>
      </c>
      <c r="F655" s="242" t="s">
        <v>1872</v>
      </c>
      <c r="G655" s="240"/>
      <c r="H655" s="243">
        <v>29.030000000000001</v>
      </c>
      <c r="I655" s="244"/>
      <c r="J655" s="240"/>
      <c r="K655" s="240"/>
      <c r="L655" s="245"/>
      <c r="M655" s="246"/>
      <c r="N655" s="247"/>
      <c r="O655" s="247"/>
      <c r="P655" s="247"/>
      <c r="Q655" s="247"/>
      <c r="R655" s="247"/>
      <c r="S655" s="247"/>
      <c r="T655" s="248"/>
      <c r="U655" s="13"/>
      <c r="V655" s="13"/>
      <c r="W655" s="13"/>
      <c r="X655" s="13"/>
      <c r="Y655" s="13"/>
      <c r="Z655" s="13"/>
      <c r="AA655" s="13"/>
      <c r="AB655" s="13"/>
      <c r="AC655" s="13"/>
      <c r="AD655" s="13"/>
      <c r="AE655" s="13"/>
      <c r="AT655" s="249" t="s">
        <v>293</v>
      </c>
      <c r="AU655" s="249" t="s">
        <v>84</v>
      </c>
      <c r="AV655" s="13" t="s">
        <v>84</v>
      </c>
      <c r="AW655" s="13" t="s">
        <v>37</v>
      </c>
      <c r="AX655" s="13" t="s">
        <v>75</v>
      </c>
      <c r="AY655" s="249" t="s">
        <v>207</v>
      </c>
    </row>
    <row r="656" s="15" customFormat="1">
      <c r="A656" s="15"/>
      <c r="B656" s="270"/>
      <c r="C656" s="271"/>
      <c r="D656" s="221" t="s">
        <v>293</v>
      </c>
      <c r="E656" s="272" t="s">
        <v>19</v>
      </c>
      <c r="F656" s="273" t="s">
        <v>344</v>
      </c>
      <c r="G656" s="271"/>
      <c r="H656" s="274">
        <v>110.83</v>
      </c>
      <c r="I656" s="275"/>
      <c r="J656" s="271"/>
      <c r="K656" s="271"/>
      <c r="L656" s="276"/>
      <c r="M656" s="277"/>
      <c r="N656" s="278"/>
      <c r="O656" s="278"/>
      <c r="P656" s="278"/>
      <c r="Q656" s="278"/>
      <c r="R656" s="278"/>
      <c r="S656" s="278"/>
      <c r="T656" s="279"/>
      <c r="U656" s="15"/>
      <c r="V656" s="15"/>
      <c r="W656" s="15"/>
      <c r="X656" s="15"/>
      <c r="Y656" s="15"/>
      <c r="Z656" s="15"/>
      <c r="AA656" s="15"/>
      <c r="AB656" s="15"/>
      <c r="AC656" s="15"/>
      <c r="AD656" s="15"/>
      <c r="AE656" s="15"/>
      <c r="AT656" s="280" t="s">
        <v>293</v>
      </c>
      <c r="AU656" s="280" t="s">
        <v>84</v>
      </c>
      <c r="AV656" s="15" t="s">
        <v>225</v>
      </c>
      <c r="AW656" s="15" t="s">
        <v>37</v>
      </c>
      <c r="AX656" s="15" t="s">
        <v>82</v>
      </c>
      <c r="AY656" s="280" t="s">
        <v>207</v>
      </c>
    </row>
    <row r="657" s="2" customFormat="1" ht="14.4" customHeight="1">
      <c r="A657" s="40"/>
      <c r="B657" s="41"/>
      <c r="C657" s="208" t="s">
        <v>1873</v>
      </c>
      <c r="D657" s="208" t="s">
        <v>208</v>
      </c>
      <c r="E657" s="209" t="s">
        <v>1874</v>
      </c>
      <c r="F657" s="210" t="s">
        <v>1875</v>
      </c>
      <c r="G657" s="211" t="s">
        <v>281</v>
      </c>
      <c r="H657" s="212">
        <v>140.41999999999999</v>
      </c>
      <c r="I657" s="213"/>
      <c r="J657" s="214">
        <f>ROUND(I657*H657,2)</f>
        <v>0</v>
      </c>
      <c r="K657" s="210" t="s">
        <v>212</v>
      </c>
      <c r="L657" s="46"/>
      <c r="M657" s="215" t="s">
        <v>19</v>
      </c>
      <c r="N657" s="216" t="s">
        <v>46</v>
      </c>
      <c r="O657" s="86"/>
      <c r="P657" s="217">
        <f>O657*H657</f>
        <v>0</v>
      </c>
      <c r="Q657" s="217">
        <v>0</v>
      </c>
      <c r="R657" s="217">
        <f>Q657*H657</f>
        <v>0</v>
      </c>
      <c r="S657" s="217">
        <v>0.0030000000000000001</v>
      </c>
      <c r="T657" s="218">
        <f>S657*H657</f>
        <v>0.42125999999999997</v>
      </c>
      <c r="U657" s="40"/>
      <c r="V657" s="40"/>
      <c r="W657" s="40"/>
      <c r="X657" s="40"/>
      <c r="Y657" s="40"/>
      <c r="Z657" s="40"/>
      <c r="AA657" s="40"/>
      <c r="AB657" s="40"/>
      <c r="AC657" s="40"/>
      <c r="AD657" s="40"/>
      <c r="AE657" s="40"/>
      <c r="AR657" s="219" t="s">
        <v>358</v>
      </c>
      <c r="AT657" s="219" t="s">
        <v>208</v>
      </c>
      <c r="AU657" s="219" t="s">
        <v>84</v>
      </c>
      <c r="AY657" s="19" t="s">
        <v>207</v>
      </c>
      <c r="BE657" s="220">
        <f>IF(N657="základní",J657,0)</f>
        <v>0</v>
      </c>
      <c r="BF657" s="220">
        <f>IF(N657="snížená",J657,0)</f>
        <v>0</v>
      </c>
      <c r="BG657" s="220">
        <f>IF(N657="zákl. přenesená",J657,0)</f>
        <v>0</v>
      </c>
      <c r="BH657" s="220">
        <f>IF(N657="sníž. přenesená",J657,0)</f>
        <v>0</v>
      </c>
      <c r="BI657" s="220">
        <f>IF(N657="nulová",J657,0)</f>
        <v>0</v>
      </c>
      <c r="BJ657" s="19" t="s">
        <v>82</v>
      </c>
      <c r="BK657" s="220">
        <f>ROUND(I657*H657,2)</f>
        <v>0</v>
      </c>
      <c r="BL657" s="19" t="s">
        <v>358</v>
      </c>
      <c r="BM657" s="219" t="s">
        <v>1876</v>
      </c>
    </row>
    <row r="658" s="14" customFormat="1">
      <c r="A658" s="14"/>
      <c r="B658" s="250"/>
      <c r="C658" s="251"/>
      <c r="D658" s="221" t="s">
        <v>293</v>
      </c>
      <c r="E658" s="252" t="s">
        <v>19</v>
      </c>
      <c r="F658" s="253" t="s">
        <v>1319</v>
      </c>
      <c r="G658" s="251"/>
      <c r="H658" s="252" t="s">
        <v>19</v>
      </c>
      <c r="I658" s="254"/>
      <c r="J658" s="251"/>
      <c r="K658" s="251"/>
      <c r="L658" s="255"/>
      <c r="M658" s="256"/>
      <c r="N658" s="257"/>
      <c r="O658" s="257"/>
      <c r="P658" s="257"/>
      <c r="Q658" s="257"/>
      <c r="R658" s="257"/>
      <c r="S658" s="257"/>
      <c r="T658" s="258"/>
      <c r="U658" s="14"/>
      <c r="V658" s="14"/>
      <c r="W658" s="14"/>
      <c r="X658" s="14"/>
      <c r="Y658" s="14"/>
      <c r="Z658" s="14"/>
      <c r="AA658" s="14"/>
      <c r="AB658" s="14"/>
      <c r="AC658" s="14"/>
      <c r="AD658" s="14"/>
      <c r="AE658" s="14"/>
      <c r="AT658" s="259" t="s">
        <v>293</v>
      </c>
      <c r="AU658" s="259" t="s">
        <v>84</v>
      </c>
      <c r="AV658" s="14" t="s">
        <v>82</v>
      </c>
      <c r="AW658" s="14" t="s">
        <v>37</v>
      </c>
      <c r="AX658" s="14" t="s">
        <v>75</v>
      </c>
      <c r="AY658" s="259" t="s">
        <v>207</v>
      </c>
    </row>
    <row r="659" s="13" customFormat="1">
      <c r="A659" s="13"/>
      <c r="B659" s="239"/>
      <c r="C659" s="240"/>
      <c r="D659" s="221" t="s">
        <v>293</v>
      </c>
      <c r="E659" s="241" t="s">
        <v>19</v>
      </c>
      <c r="F659" s="242" t="s">
        <v>1852</v>
      </c>
      <c r="G659" s="240"/>
      <c r="H659" s="243">
        <v>12.210000000000001</v>
      </c>
      <c r="I659" s="244"/>
      <c r="J659" s="240"/>
      <c r="K659" s="240"/>
      <c r="L659" s="245"/>
      <c r="M659" s="246"/>
      <c r="N659" s="247"/>
      <c r="O659" s="247"/>
      <c r="P659" s="247"/>
      <c r="Q659" s="247"/>
      <c r="R659" s="247"/>
      <c r="S659" s="247"/>
      <c r="T659" s="248"/>
      <c r="U659" s="13"/>
      <c r="V659" s="13"/>
      <c r="W659" s="13"/>
      <c r="X659" s="13"/>
      <c r="Y659" s="13"/>
      <c r="Z659" s="13"/>
      <c r="AA659" s="13"/>
      <c r="AB659" s="13"/>
      <c r="AC659" s="13"/>
      <c r="AD659" s="13"/>
      <c r="AE659" s="13"/>
      <c r="AT659" s="249" t="s">
        <v>293</v>
      </c>
      <c r="AU659" s="249" t="s">
        <v>84</v>
      </c>
      <c r="AV659" s="13" t="s">
        <v>84</v>
      </c>
      <c r="AW659" s="13" t="s">
        <v>37</v>
      </c>
      <c r="AX659" s="13" t="s">
        <v>75</v>
      </c>
      <c r="AY659" s="249" t="s">
        <v>207</v>
      </c>
    </row>
    <row r="660" s="13" customFormat="1">
      <c r="A660" s="13"/>
      <c r="B660" s="239"/>
      <c r="C660" s="240"/>
      <c r="D660" s="221" t="s">
        <v>293</v>
      </c>
      <c r="E660" s="241" t="s">
        <v>19</v>
      </c>
      <c r="F660" s="242" t="s">
        <v>1791</v>
      </c>
      <c r="G660" s="240"/>
      <c r="H660" s="243">
        <v>3.5</v>
      </c>
      <c r="I660" s="244"/>
      <c r="J660" s="240"/>
      <c r="K660" s="240"/>
      <c r="L660" s="245"/>
      <c r="M660" s="246"/>
      <c r="N660" s="247"/>
      <c r="O660" s="247"/>
      <c r="P660" s="247"/>
      <c r="Q660" s="247"/>
      <c r="R660" s="247"/>
      <c r="S660" s="247"/>
      <c r="T660" s="248"/>
      <c r="U660" s="13"/>
      <c r="V660" s="13"/>
      <c r="W660" s="13"/>
      <c r="X660" s="13"/>
      <c r="Y660" s="13"/>
      <c r="Z660" s="13"/>
      <c r="AA660" s="13"/>
      <c r="AB660" s="13"/>
      <c r="AC660" s="13"/>
      <c r="AD660" s="13"/>
      <c r="AE660" s="13"/>
      <c r="AT660" s="249" t="s">
        <v>293</v>
      </c>
      <c r="AU660" s="249" t="s">
        <v>84</v>
      </c>
      <c r="AV660" s="13" t="s">
        <v>84</v>
      </c>
      <c r="AW660" s="13" t="s">
        <v>37</v>
      </c>
      <c r="AX660" s="13" t="s">
        <v>75</v>
      </c>
      <c r="AY660" s="249" t="s">
        <v>207</v>
      </c>
    </row>
    <row r="661" s="13" customFormat="1">
      <c r="A661" s="13"/>
      <c r="B661" s="239"/>
      <c r="C661" s="240"/>
      <c r="D661" s="221" t="s">
        <v>293</v>
      </c>
      <c r="E661" s="241" t="s">
        <v>19</v>
      </c>
      <c r="F661" s="242" t="s">
        <v>1793</v>
      </c>
      <c r="G661" s="240"/>
      <c r="H661" s="243">
        <v>23.170000000000002</v>
      </c>
      <c r="I661" s="244"/>
      <c r="J661" s="240"/>
      <c r="K661" s="240"/>
      <c r="L661" s="245"/>
      <c r="M661" s="246"/>
      <c r="N661" s="247"/>
      <c r="O661" s="247"/>
      <c r="P661" s="247"/>
      <c r="Q661" s="247"/>
      <c r="R661" s="247"/>
      <c r="S661" s="247"/>
      <c r="T661" s="248"/>
      <c r="U661" s="13"/>
      <c r="V661" s="13"/>
      <c r="W661" s="13"/>
      <c r="X661" s="13"/>
      <c r="Y661" s="13"/>
      <c r="Z661" s="13"/>
      <c r="AA661" s="13"/>
      <c r="AB661" s="13"/>
      <c r="AC661" s="13"/>
      <c r="AD661" s="13"/>
      <c r="AE661" s="13"/>
      <c r="AT661" s="249" t="s">
        <v>293</v>
      </c>
      <c r="AU661" s="249" t="s">
        <v>84</v>
      </c>
      <c r="AV661" s="13" t="s">
        <v>84</v>
      </c>
      <c r="AW661" s="13" t="s">
        <v>37</v>
      </c>
      <c r="AX661" s="13" t="s">
        <v>75</v>
      </c>
      <c r="AY661" s="249" t="s">
        <v>207</v>
      </c>
    </row>
    <row r="662" s="13" customFormat="1">
      <c r="A662" s="13"/>
      <c r="B662" s="239"/>
      <c r="C662" s="240"/>
      <c r="D662" s="221" t="s">
        <v>293</v>
      </c>
      <c r="E662" s="241" t="s">
        <v>19</v>
      </c>
      <c r="F662" s="242" t="s">
        <v>1794</v>
      </c>
      <c r="G662" s="240"/>
      <c r="H662" s="243">
        <v>14.220000000000001</v>
      </c>
      <c r="I662" s="244"/>
      <c r="J662" s="240"/>
      <c r="K662" s="240"/>
      <c r="L662" s="245"/>
      <c r="M662" s="246"/>
      <c r="N662" s="247"/>
      <c r="O662" s="247"/>
      <c r="P662" s="247"/>
      <c r="Q662" s="247"/>
      <c r="R662" s="247"/>
      <c r="S662" s="247"/>
      <c r="T662" s="248"/>
      <c r="U662" s="13"/>
      <c r="V662" s="13"/>
      <c r="W662" s="13"/>
      <c r="X662" s="13"/>
      <c r="Y662" s="13"/>
      <c r="Z662" s="13"/>
      <c r="AA662" s="13"/>
      <c r="AB662" s="13"/>
      <c r="AC662" s="13"/>
      <c r="AD662" s="13"/>
      <c r="AE662" s="13"/>
      <c r="AT662" s="249" t="s">
        <v>293</v>
      </c>
      <c r="AU662" s="249" t="s">
        <v>84</v>
      </c>
      <c r="AV662" s="13" t="s">
        <v>84</v>
      </c>
      <c r="AW662" s="13" t="s">
        <v>37</v>
      </c>
      <c r="AX662" s="13" t="s">
        <v>75</v>
      </c>
      <c r="AY662" s="249" t="s">
        <v>207</v>
      </c>
    </row>
    <row r="663" s="14" customFormat="1">
      <c r="A663" s="14"/>
      <c r="B663" s="250"/>
      <c r="C663" s="251"/>
      <c r="D663" s="221" t="s">
        <v>293</v>
      </c>
      <c r="E663" s="252" t="s">
        <v>19</v>
      </c>
      <c r="F663" s="253" t="s">
        <v>1372</v>
      </c>
      <c r="G663" s="251"/>
      <c r="H663" s="252" t="s">
        <v>19</v>
      </c>
      <c r="I663" s="254"/>
      <c r="J663" s="251"/>
      <c r="K663" s="251"/>
      <c r="L663" s="255"/>
      <c r="M663" s="256"/>
      <c r="N663" s="257"/>
      <c r="O663" s="257"/>
      <c r="P663" s="257"/>
      <c r="Q663" s="257"/>
      <c r="R663" s="257"/>
      <c r="S663" s="257"/>
      <c r="T663" s="258"/>
      <c r="U663" s="14"/>
      <c r="V663" s="14"/>
      <c r="W663" s="14"/>
      <c r="X663" s="14"/>
      <c r="Y663" s="14"/>
      <c r="Z663" s="14"/>
      <c r="AA663" s="14"/>
      <c r="AB663" s="14"/>
      <c r="AC663" s="14"/>
      <c r="AD663" s="14"/>
      <c r="AE663" s="14"/>
      <c r="AT663" s="259" t="s">
        <v>293</v>
      </c>
      <c r="AU663" s="259" t="s">
        <v>84</v>
      </c>
      <c r="AV663" s="14" t="s">
        <v>82</v>
      </c>
      <c r="AW663" s="14" t="s">
        <v>37</v>
      </c>
      <c r="AX663" s="14" t="s">
        <v>75</v>
      </c>
      <c r="AY663" s="259" t="s">
        <v>207</v>
      </c>
    </row>
    <row r="664" s="13" customFormat="1">
      <c r="A664" s="13"/>
      <c r="B664" s="239"/>
      <c r="C664" s="240"/>
      <c r="D664" s="221" t="s">
        <v>293</v>
      </c>
      <c r="E664" s="241" t="s">
        <v>19</v>
      </c>
      <c r="F664" s="242" t="s">
        <v>1877</v>
      </c>
      <c r="G664" s="240"/>
      <c r="H664" s="243">
        <v>21.600000000000001</v>
      </c>
      <c r="I664" s="244"/>
      <c r="J664" s="240"/>
      <c r="K664" s="240"/>
      <c r="L664" s="245"/>
      <c r="M664" s="246"/>
      <c r="N664" s="247"/>
      <c r="O664" s="247"/>
      <c r="P664" s="247"/>
      <c r="Q664" s="247"/>
      <c r="R664" s="247"/>
      <c r="S664" s="247"/>
      <c r="T664" s="248"/>
      <c r="U664" s="13"/>
      <c r="V664" s="13"/>
      <c r="W664" s="13"/>
      <c r="X664" s="13"/>
      <c r="Y664" s="13"/>
      <c r="Z664" s="13"/>
      <c r="AA664" s="13"/>
      <c r="AB664" s="13"/>
      <c r="AC664" s="13"/>
      <c r="AD664" s="13"/>
      <c r="AE664" s="13"/>
      <c r="AT664" s="249" t="s">
        <v>293</v>
      </c>
      <c r="AU664" s="249" t="s">
        <v>84</v>
      </c>
      <c r="AV664" s="13" t="s">
        <v>84</v>
      </c>
      <c r="AW664" s="13" t="s">
        <v>37</v>
      </c>
      <c r="AX664" s="13" t="s">
        <v>75</v>
      </c>
      <c r="AY664" s="249" t="s">
        <v>207</v>
      </c>
    </row>
    <row r="665" s="13" customFormat="1">
      <c r="A665" s="13"/>
      <c r="B665" s="239"/>
      <c r="C665" s="240"/>
      <c r="D665" s="221" t="s">
        <v>293</v>
      </c>
      <c r="E665" s="241" t="s">
        <v>19</v>
      </c>
      <c r="F665" s="242" t="s">
        <v>1878</v>
      </c>
      <c r="G665" s="240"/>
      <c r="H665" s="243">
        <v>18.600000000000001</v>
      </c>
      <c r="I665" s="244"/>
      <c r="J665" s="240"/>
      <c r="K665" s="240"/>
      <c r="L665" s="245"/>
      <c r="M665" s="246"/>
      <c r="N665" s="247"/>
      <c r="O665" s="247"/>
      <c r="P665" s="247"/>
      <c r="Q665" s="247"/>
      <c r="R665" s="247"/>
      <c r="S665" s="247"/>
      <c r="T665" s="248"/>
      <c r="U665" s="13"/>
      <c r="V665" s="13"/>
      <c r="W665" s="13"/>
      <c r="X665" s="13"/>
      <c r="Y665" s="13"/>
      <c r="Z665" s="13"/>
      <c r="AA665" s="13"/>
      <c r="AB665" s="13"/>
      <c r="AC665" s="13"/>
      <c r="AD665" s="13"/>
      <c r="AE665" s="13"/>
      <c r="AT665" s="249" t="s">
        <v>293</v>
      </c>
      <c r="AU665" s="249" t="s">
        <v>84</v>
      </c>
      <c r="AV665" s="13" t="s">
        <v>84</v>
      </c>
      <c r="AW665" s="13" t="s">
        <v>37</v>
      </c>
      <c r="AX665" s="13" t="s">
        <v>75</v>
      </c>
      <c r="AY665" s="249" t="s">
        <v>207</v>
      </c>
    </row>
    <row r="666" s="13" customFormat="1">
      <c r="A666" s="13"/>
      <c r="B666" s="239"/>
      <c r="C666" s="240"/>
      <c r="D666" s="221" t="s">
        <v>293</v>
      </c>
      <c r="E666" s="241" t="s">
        <v>19</v>
      </c>
      <c r="F666" s="242" t="s">
        <v>1879</v>
      </c>
      <c r="G666" s="240"/>
      <c r="H666" s="243">
        <v>47.119999999999997</v>
      </c>
      <c r="I666" s="244"/>
      <c r="J666" s="240"/>
      <c r="K666" s="240"/>
      <c r="L666" s="245"/>
      <c r="M666" s="246"/>
      <c r="N666" s="247"/>
      <c r="O666" s="247"/>
      <c r="P666" s="247"/>
      <c r="Q666" s="247"/>
      <c r="R666" s="247"/>
      <c r="S666" s="247"/>
      <c r="T666" s="248"/>
      <c r="U666" s="13"/>
      <c r="V666" s="13"/>
      <c r="W666" s="13"/>
      <c r="X666" s="13"/>
      <c r="Y666" s="13"/>
      <c r="Z666" s="13"/>
      <c r="AA666" s="13"/>
      <c r="AB666" s="13"/>
      <c r="AC666" s="13"/>
      <c r="AD666" s="13"/>
      <c r="AE666" s="13"/>
      <c r="AT666" s="249" t="s">
        <v>293</v>
      </c>
      <c r="AU666" s="249" t="s">
        <v>84</v>
      </c>
      <c r="AV666" s="13" t="s">
        <v>84</v>
      </c>
      <c r="AW666" s="13" t="s">
        <v>37</v>
      </c>
      <c r="AX666" s="13" t="s">
        <v>75</v>
      </c>
      <c r="AY666" s="249" t="s">
        <v>207</v>
      </c>
    </row>
    <row r="667" s="15" customFormat="1">
      <c r="A667" s="15"/>
      <c r="B667" s="270"/>
      <c r="C667" s="271"/>
      <c r="D667" s="221" t="s">
        <v>293</v>
      </c>
      <c r="E667" s="272" t="s">
        <v>19</v>
      </c>
      <c r="F667" s="273" t="s">
        <v>344</v>
      </c>
      <c r="G667" s="271"/>
      <c r="H667" s="274">
        <v>140.41999999999999</v>
      </c>
      <c r="I667" s="275"/>
      <c r="J667" s="271"/>
      <c r="K667" s="271"/>
      <c r="L667" s="276"/>
      <c r="M667" s="277"/>
      <c r="N667" s="278"/>
      <c r="O667" s="278"/>
      <c r="P667" s="278"/>
      <c r="Q667" s="278"/>
      <c r="R667" s="278"/>
      <c r="S667" s="278"/>
      <c r="T667" s="279"/>
      <c r="U667" s="15"/>
      <c r="V667" s="15"/>
      <c r="W667" s="15"/>
      <c r="X667" s="15"/>
      <c r="Y667" s="15"/>
      <c r="Z667" s="15"/>
      <c r="AA667" s="15"/>
      <c r="AB667" s="15"/>
      <c r="AC667" s="15"/>
      <c r="AD667" s="15"/>
      <c r="AE667" s="15"/>
      <c r="AT667" s="280" t="s">
        <v>293</v>
      </c>
      <c r="AU667" s="280" t="s">
        <v>84</v>
      </c>
      <c r="AV667" s="15" t="s">
        <v>225</v>
      </c>
      <c r="AW667" s="15" t="s">
        <v>37</v>
      </c>
      <c r="AX667" s="15" t="s">
        <v>82</v>
      </c>
      <c r="AY667" s="280" t="s">
        <v>207</v>
      </c>
    </row>
    <row r="668" s="2" customFormat="1" ht="14.4" customHeight="1">
      <c r="A668" s="40"/>
      <c r="B668" s="41"/>
      <c r="C668" s="208" t="s">
        <v>1880</v>
      </c>
      <c r="D668" s="208" t="s">
        <v>208</v>
      </c>
      <c r="E668" s="209" t="s">
        <v>1881</v>
      </c>
      <c r="F668" s="210" t="s">
        <v>1882</v>
      </c>
      <c r="G668" s="211" t="s">
        <v>353</v>
      </c>
      <c r="H668" s="212">
        <v>140.41999999999999</v>
      </c>
      <c r="I668" s="213"/>
      <c r="J668" s="214">
        <f>ROUND(I668*H668,2)</f>
        <v>0</v>
      </c>
      <c r="K668" s="210" t="s">
        <v>212</v>
      </c>
      <c r="L668" s="46"/>
      <c r="M668" s="215" t="s">
        <v>19</v>
      </c>
      <c r="N668" s="216" t="s">
        <v>46</v>
      </c>
      <c r="O668" s="86"/>
      <c r="P668" s="217">
        <f>O668*H668</f>
        <v>0</v>
      </c>
      <c r="Q668" s="217">
        <v>0</v>
      </c>
      <c r="R668" s="217">
        <f>Q668*H668</f>
        <v>0</v>
      </c>
      <c r="S668" s="217">
        <v>0.00029999999999999997</v>
      </c>
      <c r="T668" s="218">
        <f>S668*H668</f>
        <v>0.04212599999999999</v>
      </c>
      <c r="U668" s="40"/>
      <c r="V668" s="40"/>
      <c r="W668" s="40"/>
      <c r="X668" s="40"/>
      <c r="Y668" s="40"/>
      <c r="Z668" s="40"/>
      <c r="AA668" s="40"/>
      <c r="AB668" s="40"/>
      <c r="AC668" s="40"/>
      <c r="AD668" s="40"/>
      <c r="AE668" s="40"/>
      <c r="AR668" s="219" t="s">
        <v>358</v>
      </c>
      <c r="AT668" s="219" t="s">
        <v>208</v>
      </c>
      <c r="AU668" s="219" t="s">
        <v>84</v>
      </c>
      <c r="AY668" s="19" t="s">
        <v>207</v>
      </c>
      <c r="BE668" s="220">
        <f>IF(N668="základní",J668,0)</f>
        <v>0</v>
      </c>
      <c r="BF668" s="220">
        <f>IF(N668="snížená",J668,0)</f>
        <v>0</v>
      </c>
      <c r="BG668" s="220">
        <f>IF(N668="zákl. přenesená",J668,0)</f>
        <v>0</v>
      </c>
      <c r="BH668" s="220">
        <f>IF(N668="sníž. přenesená",J668,0)</f>
        <v>0</v>
      </c>
      <c r="BI668" s="220">
        <f>IF(N668="nulová",J668,0)</f>
        <v>0</v>
      </c>
      <c r="BJ668" s="19" t="s">
        <v>82</v>
      </c>
      <c r="BK668" s="220">
        <f>ROUND(I668*H668,2)</f>
        <v>0</v>
      </c>
      <c r="BL668" s="19" t="s">
        <v>358</v>
      </c>
      <c r="BM668" s="219" t="s">
        <v>1883</v>
      </c>
    </row>
    <row r="669" s="2" customFormat="1" ht="14.4" customHeight="1">
      <c r="A669" s="40"/>
      <c r="B669" s="41"/>
      <c r="C669" s="208" t="s">
        <v>1884</v>
      </c>
      <c r="D669" s="208" t="s">
        <v>208</v>
      </c>
      <c r="E669" s="209" t="s">
        <v>1885</v>
      </c>
      <c r="F669" s="210" t="s">
        <v>1886</v>
      </c>
      <c r="G669" s="211" t="s">
        <v>211</v>
      </c>
      <c r="H669" s="212">
        <v>1</v>
      </c>
      <c r="I669" s="213"/>
      <c r="J669" s="214">
        <f>ROUND(I669*H669,2)</f>
        <v>0</v>
      </c>
      <c r="K669" s="210" t="s">
        <v>19</v>
      </c>
      <c r="L669" s="46"/>
      <c r="M669" s="215" t="s">
        <v>19</v>
      </c>
      <c r="N669" s="216" t="s">
        <v>46</v>
      </c>
      <c r="O669" s="86"/>
      <c r="P669" s="217">
        <f>O669*H669</f>
        <v>0</v>
      </c>
      <c r="Q669" s="217">
        <v>0</v>
      </c>
      <c r="R669" s="217">
        <f>Q669*H669</f>
        <v>0</v>
      </c>
      <c r="S669" s="217">
        <v>0</v>
      </c>
      <c r="T669" s="218">
        <f>S669*H669</f>
        <v>0</v>
      </c>
      <c r="U669" s="40"/>
      <c r="V669" s="40"/>
      <c r="W669" s="40"/>
      <c r="X669" s="40"/>
      <c r="Y669" s="40"/>
      <c r="Z669" s="40"/>
      <c r="AA669" s="40"/>
      <c r="AB669" s="40"/>
      <c r="AC669" s="40"/>
      <c r="AD669" s="40"/>
      <c r="AE669" s="40"/>
      <c r="AR669" s="219" t="s">
        <v>358</v>
      </c>
      <c r="AT669" s="219" t="s">
        <v>208</v>
      </c>
      <c r="AU669" s="219" t="s">
        <v>84</v>
      </c>
      <c r="AY669" s="19" t="s">
        <v>207</v>
      </c>
      <c r="BE669" s="220">
        <f>IF(N669="základní",J669,0)</f>
        <v>0</v>
      </c>
      <c r="BF669" s="220">
        <f>IF(N669="snížená",J669,0)</f>
        <v>0</v>
      </c>
      <c r="BG669" s="220">
        <f>IF(N669="zákl. přenesená",J669,0)</f>
        <v>0</v>
      </c>
      <c r="BH669" s="220">
        <f>IF(N669="sníž. přenesená",J669,0)</f>
        <v>0</v>
      </c>
      <c r="BI669" s="220">
        <f>IF(N669="nulová",J669,0)</f>
        <v>0</v>
      </c>
      <c r="BJ669" s="19" t="s">
        <v>82</v>
      </c>
      <c r="BK669" s="220">
        <f>ROUND(I669*H669,2)</f>
        <v>0</v>
      </c>
      <c r="BL669" s="19" t="s">
        <v>358</v>
      </c>
      <c r="BM669" s="219" t="s">
        <v>1887</v>
      </c>
    </row>
    <row r="670" s="2" customFormat="1" ht="24.15" customHeight="1">
      <c r="A670" s="40"/>
      <c r="B670" s="41"/>
      <c r="C670" s="208" t="s">
        <v>1888</v>
      </c>
      <c r="D670" s="208" t="s">
        <v>208</v>
      </c>
      <c r="E670" s="209" t="s">
        <v>1889</v>
      </c>
      <c r="F670" s="210" t="s">
        <v>1890</v>
      </c>
      <c r="G670" s="211" t="s">
        <v>281</v>
      </c>
      <c r="H670" s="212">
        <v>4.2960000000000003</v>
      </c>
      <c r="I670" s="213"/>
      <c r="J670" s="214">
        <f>ROUND(I670*H670,2)</f>
        <v>0</v>
      </c>
      <c r="K670" s="210" t="s">
        <v>212</v>
      </c>
      <c r="L670" s="46"/>
      <c r="M670" s="215" t="s">
        <v>19</v>
      </c>
      <c r="N670" s="216" t="s">
        <v>46</v>
      </c>
      <c r="O670" s="86"/>
      <c r="P670" s="217">
        <f>O670*H670</f>
        <v>0</v>
      </c>
      <c r="Q670" s="217">
        <v>0</v>
      </c>
      <c r="R670" s="217">
        <f>Q670*H670</f>
        <v>0</v>
      </c>
      <c r="S670" s="217">
        <v>0.13100000000000001</v>
      </c>
      <c r="T670" s="218">
        <f>S670*H670</f>
        <v>0.56277600000000005</v>
      </c>
      <c r="U670" s="40"/>
      <c r="V670" s="40"/>
      <c r="W670" s="40"/>
      <c r="X670" s="40"/>
      <c r="Y670" s="40"/>
      <c r="Z670" s="40"/>
      <c r="AA670" s="40"/>
      <c r="AB670" s="40"/>
      <c r="AC670" s="40"/>
      <c r="AD670" s="40"/>
      <c r="AE670" s="40"/>
      <c r="AR670" s="219" t="s">
        <v>225</v>
      </c>
      <c r="AT670" s="219" t="s">
        <v>208</v>
      </c>
      <c r="AU670" s="219" t="s">
        <v>84</v>
      </c>
      <c r="AY670" s="19" t="s">
        <v>207</v>
      </c>
      <c r="BE670" s="220">
        <f>IF(N670="základní",J670,0)</f>
        <v>0</v>
      </c>
      <c r="BF670" s="220">
        <f>IF(N670="snížená",J670,0)</f>
        <v>0</v>
      </c>
      <c r="BG670" s="220">
        <f>IF(N670="zákl. přenesená",J670,0)</f>
        <v>0</v>
      </c>
      <c r="BH670" s="220">
        <f>IF(N670="sníž. přenesená",J670,0)</f>
        <v>0</v>
      </c>
      <c r="BI670" s="220">
        <f>IF(N670="nulová",J670,0)</f>
        <v>0</v>
      </c>
      <c r="BJ670" s="19" t="s">
        <v>82</v>
      </c>
      <c r="BK670" s="220">
        <f>ROUND(I670*H670,2)</f>
        <v>0</v>
      </c>
      <c r="BL670" s="19" t="s">
        <v>225</v>
      </c>
      <c r="BM670" s="219" t="s">
        <v>1891</v>
      </c>
    </row>
    <row r="671" s="14" customFormat="1">
      <c r="A671" s="14"/>
      <c r="B671" s="250"/>
      <c r="C671" s="251"/>
      <c r="D671" s="221" t="s">
        <v>293</v>
      </c>
      <c r="E671" s="252" t="s">
        <v>19</v>
      </c>
      <c r="F671" s="253" t="s">
        <v>1372</v>
      </c>
      <c r="G671" s="251"/>
      <c r="H671" s="252" t="s">
        <v>19</v>
      </c>
      <c r="I671" s="254"/>
      <c r="J671" s="251"/>
      <c r="K671" s="251"/>
      <c r="L671" s="255"/>
      <c r="M671" s="256"/>
      <c r="N671" s="257"/>
      <c r="O671" s="257"/>
      <c r="P671" s="257"/>
      <c r="Q671" s="257"/>
      <c r="R671" s="257"/>
      <c r="S671" s="257"/>
      <c r="T671" s="258"/>
      <c r="U671" s="14"/>
      <c r="V671" s="14"/>
      <c r="W671" s="14"/>
      <c r="X671" s="14"/>
      <c r="Y671" s="14"/>
      <c r="Z671" s="14"/>
      <c r="AA671" s="14"/>
      <c r="AB671" s="14"/>
      <c r="AC671" s="14"/>
      <c r="AD671" s="14"/>
      <c r="AE671" s="14"/>
      <c r="AT671" s="259" t="s">
        <v>293</v>
      </c>
      <c r="AU671" s="259" t="s">
        <v>84</v>
      </c>
      <c r="AV671" s="14" t="s">
        <v>82</v>
      </c>
      <c r="AW671" s="14" t="s">
        <v>37</v>
      </c>
      <c r="AX671" s="14" t="s">
        <v>75</v>
      </c>
      <c r="AY671" s="259" t="s">
        <v>207</v>
      </c>
    </row>
    <row r="672" s="13" customFormat="1">
      <c r="A672" s="13"/>
      <c r="B672" s="239"/>
      <c r="C672" s="240"/>
      <c r="D672" s="221" t="s">
        <v>293</v>
      </c>
      <c r="E672" s="241" t="s">
        <v>19</v>
      </c>
      <c r="F672" s="242" t="s">
        <v>1892</v>
      </c>
      <c r="G672" s="240"/>
      <c r="H672" s="243">
        <v>2.1480000000000001</v>
      </c>
      <c r="I672" s="244"/>
      <c r="J672" s="240"/>
      <c r="K672" s="240"/>
      <c r="L672" s="245"/>
      <c r="M672" s="246"/>
      <c r="N672" s="247"/>
      <c r="O672" s="247"/>
      <c r="P672" s="247"/>
      <c r="Q672" s="247"/>
      <c r="R672" s="247"/>
      <c r="S672" s="247"/>
      <c r="T672" s="248"/>
      <c r="U672" s="13"/>
      <c r="V672" s="13"/>
      <c r="W672" s="13"/>
      <c r="X672" s="13"/>
      <c r="Y672" s="13"/>
      <c r="Z672" s="13"/>
      <c r="AA672" s="13"/>
      <c r="AB672" s="13"/>
      <c r="AC672" s="13"/>
      <c r="AD672" s="13"/>
      <c r="AE672" s="13"/>
      <c r="AT672" s="249" t="s">
        <v>293</v>
      </c>
      <c r="AU672" s="249" t="s">
        <v>84</v>
      </c>
      <c r="AV672" s="13" t="s">
        <v>84</v>
      </c>
      <c r="AW672" s="13" t="s">
        <v>37</v>
      </c>
      <c r="AX672" s="13" t="s">
        <v>75</v>
      </c>
      <c r="AY672" s="249" t="s">
        <v>207</v>
      </c>
    </row>
    <row r="673" s="13" customFormat="1">
      <c r="A673" s="13"/>
      <c r="B673" s="239"/>
      <c r="C673" s="240"/>
      <c r="D673" s="221" t="s">
        <v>293</v>
      </c>
      <c r="E673" s="241" t="s">
        <v>19</v>
      </c>
      <c r="F673" s="242" t="s">
        <v>1893</v>
      </c>
      <c r="G673" s="240"/>
      <c r="H673" s="243">
        <v>2.1480000000000001</v>
      </c>
      <c r="I673" s="244"/>
      <c r="J673" s="240"/>
      <c r="K673" s="240"/>
      <c r="L673" s="245"/>
      <c r="M673" s="246"/>
      <c r="N673" s="247"/>
      <c r="O673" s="247"/>
      <c r="P673" s="247"/>
      <c r="Q673" s="247"/>
      <c r="R673" s="247"/>
      <c r="S673" s="247"/>
      <c r="T673" s="248"/>
      <c r="U673" s="13"/>
      <c r="V673" s="13"/>
      <c r="W673" s="13"/>
      <c r="X673" s="13"/>
      <c r="Y673" s="13"/>
      <c r="Z673" s="13"/>
      <c r="AA673" s="13"/>
      <c r="AB673" s="13"/>
      <c r="AC673" s="13"/>
      <c r="AD673" s="13"/>
      <c r="AE673" s="13"/>
      <c r="AT673" s="249" t="s">
        <v>293</v>
      </c>
      <c r="AU673" s="249" t="s">
        <v>84</v>
      </c>
      <c r="AV673" s="13" t="s">
        <v>84</v>
      </c>
      <c r="AW673" s="13" t="s">
        <v>37</v>
      </c>
      <c r="AX673" s="13" t="s">
        <v>75</v>
      </c>
      <c r="AY673" s="249" t="s">
        <v>207</v>
      </c>
    </row>
    <row r="674" s="15" customFormat="1">
      <c r="A674" s="15"/>
      <c r="B674" s="270"/>
      <c r="C674" s="271"/>
      <c r="D674" s="221" t="s">
        <v>293</v>
      </c>
      <c r="E674" s="272" t="s">
        <v>19</v>
      </c>
      <c r="F674" s="273" t="s">
        <v>344</v>
      </c>
      <c r="G674" s="271"/>
      <c r="H674" s="274">
        <v>4.2960000000000003</v>
      </c>
      <c r="I674" s="275"/>
      <c r="J674" s="271"/>
      <c r="K674" s="271"/>
      <c r="L674" s="276"/>
      <c r="M674" s="277"/>
      <c r="N674" s="278"/>
      <c r="O674" s="278"/>
      <c r="P674" s="278"/>
      <c r="Q674" s="278"/>
      <c r="R674" s="278"/>
      <c r="S674" s="278"/>
      <c r="T674" s="279"/>
      <c r="U674" s="15"/>
      <c r="V674" s="15"/>
      <c r="W674" s="15"/>
      <c r="X674" s="15"/>
      <c r="Y674" s="15"/>
      <c r="Z674" s="15"/>
      <c r="AA674" s="15"/>
      <c r="AB674" s="15"/>
      <c r="AC674" s="15"/>
      <c r="AD674" s="15"/>
      <c r="AE674" s="15"/>
      <c r="AT674" s="280" t="s">
        <v>293</v>
      </c>
      <c r="AU674" s="280" t="s">
        <v>84</v>
      </c>
      <c r="AV674" s="15" t="s">
        <v>225</v>
      </c>
      <c r="AW674" s="15" t="s">
        <v>37</v>
      </c>
      <c r="AX674" s="15" t="s">
        <v>82</v>
      </c>
      <c r="AY674" s="280" t="s">
        <v>207</v>
      </c>
    </row>
    <row r="675" s="2" customFormat="1" ht="24.15" customHeight="1">
      <c r="A675" s="40"/>
      <c r="B675" s="41"/>
      <c r="C675" s="208" t="s">
        <v>1894</v>
      </c>
      <c r="D675" s="208" t="s">
        <v>208</v>
      </c>
      <c r="E675" s="209" t="s">
        <v>1895</v>
      </c>
      <c r="F675" s="210" t="s">
        <v>1896</v>
      </c>
      <c r="G675" s="211" t="s">
        <v>281</v>
      </c>
      <c r="H675" s="212">
        <v>213.27699999999999</v>
      </c>
      <c r="I675" s="213"/>
      <c r="J675" s="214">
        <f>ROUND(I675*H675,2)</f>
        <v>0</v>
      </c>
      <c r="K675" s="210" t="s">
        <v>212</v>
      </c>
      <c r="L675" s="46"/>
      <c r="M675" s="215" t="s">
        <v>19</v>
      </c>
      <c r="N675" s="216" t="s">
        <v>46</v>
      </c>
      <c r="O675" s="86"/>
      <c r="P675" s="217">
        <f>O675*H675</f>
        <v>0</v>
      </c>
      <c r="Q675" s="217">
        <v>0</v>
      </c>
      <c r="R675" s="217">
        <f>Q675*H675</f>
        <v>0</v>
      </c>
      <c r="S675" s="217">
        <v>0.26100000000000001</v>
      </c>
      <c r="T675" s="218">
        <f>S675*H675</f>
        <v>55.665296999999995</v>
      </c>
      <c r="U675" s="40"/>
      <c r="V675" s="40"/>
      <c r="W675" s="40"/>
      <c r="X675" s="40"/>
      <c r="Y675" s="40"/>
      <c r="Z675" s="40"/>
      <c r="AA675" s="40"/>
      <c r="AB675" s="40"/>
      <c r="AC675" s="40"/>
      <c r="AD675" s="40"/>
      <c r="AE675" s="40"/>
      <c r="AR675" s="219" t="s">
        <v>225</v>
      </c>
      <c r="AT675" s="219" t="s">
        <v>208</v>
      </c>
      <c r="AU675" s="219" t="s">
        <v>84</v>
      </c>
      <c r="AY675" s="19" t="s">
        <v>207</v>
      </c>
      <c r="BE675" s="220">
        <f>IF(N675="základní",J675,0)</f>
        <v>0</v>
      </c>
      <c r="BF675" s="220">
        <f>IF(N675="snížená",J675,0)</f>
        <v>0</v>
      </c>
      <c r="BG675" s="220">
        <f>IF(N675="zákl. přenesená",J675,0)</f>
        <v>0</v>
      </c>
      <c r="BH675" s="220">
        <f>IF(N675="sníž. přenesená",J675,0)</f>
        <v>0</v>
      </c>
      <c r="BI675" s="220">
        <f>IF(N675="nulová",J675,0)</f>
        <v>0</v>
      </c>
      <c r="BJ675" s="19" t="s">
        <v>82</v>
      </c>
      <c r="BK675" s="220">
        <f>ROUND(I675*H675,2)</f>
        <v>0</v>
      </c>
      <c r="BL675" s="19" t="s">
        <v>225</v>
      </c>
      <c r="BM675" s="219" t="s">
        <v>1897</v>
      </c>
    </row>
    <row r="676" s="14" customFormat="1">
      <c r="A676" s="14"/>
      <c r="B676" s="250"/>
      <c r="C676" s="251"/>
      <c r="D676" s="221" t="s">
        <v>293</v>
      </c>
      <c r="E676" s="252" t="s">
        <v>19</v>
      </c>
      <c r="F676" s="253" t="s">
        <v>1391</v>
      </c>
      <c r="G676" s="251"/>
      <c r="H676" s="252" t="s">
        <v>19</v>
      </c>
      <c r="I676" s="254"/>
      <c r="J676" s="251"/>
      <c r="K676" s="251"/>
      <c r="L676" s="255"/>
      <c r="M676" s="256"/>
      <c r="N676" s="257"/>
      <c r="O676" s="257"/>
      <c r="P676" s="257"/>
      <c r="Q676" s="257"/>
      <c r="R676" s="257"/>
      <c r="S676" s="257"/>
      <c r="T676" s="258"/>
      <c r="U676" s="14"/>
      <c r="V676" s="14"/>
      <c r="W676" s="14"/>
      <c r="X676" s="14"/>
      <c r="Y676" s="14"/>
      <c r="Z676" s="14"/>
      <c r="AA676" s="14"/>
      <c r="AB676" s="14"/>
      <c r="AC676" s="14"/>
      <c r="AD676" s="14"/>
      <c r="AE676" s="14"/>
      <c r="AT676" s="259" t="s">
        <v>293</v>
      </c>
      <c r="AU676" s="259" t="s">
        <v>84</v>
      </c>
      <c r="AV676" s="14" t="s">
        <v>82</v>
      </c>
      <c r="AW676" s="14" t="s">
        <v>37</v>
      </c>
      <c r="AX676" s="14" t="s">
        <v>75</v>
      </c>
      <c r="AY676" s="259" t="s">
        <v>207</v>
      </c>
    </row>
    <row r="677" s="13" customFormat="1">
      <c r="A677" s="13"/>
      <c r="B677" s="239"/>
      <c r="C677" s="240"/>
      <c r="D677" s="221" t="s">
        <v>293</v>
      </c>
      <c r="E677" s="241" t="s">
        <v>19</v>
      </c>
      <c r="F677" s="242" t="s">
        <v>1898</v>
      </c>
      <c r="G677" s="240"/>
      <c r="H677" s="243">
        <v>2.1600000000000001</v>
      </c>
      <c r="I677" s="244"/>
      <c r="J677" s="240"/>
      <c r="K677" s="240"/>
      <c r="L677" s="245"/>
      <c r="M677" s="246"/>
      <c r="N677" s="247"/>
      <c r="O677" s="247"/>
      <c r="P677" s="247"/>
      <c r="Q677" s="247"/>
      <c r="R677" s="247"/>
      <c r="S677" s="247"/>
      <c r="T677" s="248"/>
      <c r="U677" s="13"/>
      <c r="V677" s="13"/>
      <c r="W677" s="13"/>
      <c r="X677" s="13"/>
      <c r="Y677" s="13"/>
      <c r="Z677" s="13"/>
      <c r="AA677" s="13"/>
      <c r="AB677" s="13"/>
      <c r="AC677" s="13"/>
      <c r="AD677" s="13"/>
      <c r="AE677" s="13"/>
      <c r="AT677" s="249" t="s">
        <v>293</v>
      </c>
      <c r="AU677" s="249" t="s">
        <v>84</v>
      </c>
      <c r="AV677" s="13" t="s">
        <v>84</v>
      </c>
      <c r="AW677" s="13" t="s">
        <v>37</v>
      </c>
      <c r="AX677" s="13" t="s">
        <v>75</v>
      </c>
      <c r="AY677" s="249" t="s">
        <v>207</v>
      </c>
    </row>
    <row r="678" s="13" customFormat="1">
      <c r="A678" s="13"/>
      <c r="B678" s="239"/>
      <c r="C678" s="240"/>
      <c r="D678" s="221" t="s">
        <v>293</v>
      </c>
      <c r="E678" s="241" t="s">
        <v>19</v>
      </c>
      <c r="F678" s="242" t="s">
        <v>1899</v>
      </c>
      <c r="G678" s="240"/>
      <c r="H678" s="243">
        <v>25.48</v>
      </c>
      <c r="I678" s="244"/>
      <c r="J678" s="240"/>
      <c r="K678" s="240"/>
      <c r="L678" s="245"/>
      <c r="M678" s="246"/>
      <c r="N678" s="247"/>
      <c r="O678" s="247"/>
      <c r="P678" s="247"/>
      <c r="Q678" s="247"/>
      <c r="R678" s="247"/>
      <c r="S678" s="247"/>
      <c r="T678" s="248"/>
      <c r="U678" s="13"/>
      <c r="V678" s="13"/>
      <c r="W678" s="13"/>
      <c r="X678" s="13"/>
      <c r="Y678" s="13"/>
      <c r="Z678" s="13"/>
      <c r="AA678" s="13"/>
      <c r="AB678" s="13"/>
      <c r="AC678" s="13"/>
      <c r="AD678" s="13"/>
      <c r="AE678" s="13"/>
      <c r="AT678" s="249" t="s">
        <v>293</v>
      </c>
      <c r="AU678" s="249" t="s">
        <v>84</v>
      </c>
      <c r="AV678" s="13" t="s">
        <v>84</v>
      </c>
      <c r="AW678" s="13" t="s">
        <v>37</v>
      </c>
      <c r="AX678" s="13" t="s">
        <v>75</v>
      </c>
      <c r="AY678" s="249" t="s">
        <v>207</v>
      </c>
    </row>
    <row r="679" s="13" customFormat="1">
      <c r="A679" s="13"/>
      <c r="B679" s="239"/>
      <c r="C679" s="240"/>
      <c r="D679" s="221" t="s">
        <v>293</v>
      </c>
      <c r="E679" s="241" t="s">
        <v>19</v>
      </c>
      <c r="F679" s="242" t="s">
        <v>1900</v>
      </c>
      <c r="G679" s="240"/>
      <c r="H679" s="243">
        <v>-1.2</v>
      </c>
      <c r="I679" s="244"/>
      <c r="J679" s="240"/>
      <c r="K679" s="240"/>
      <c r="L679" s="245"/>
      <c r="M679" s="246"/>
      <c r="N679" s="247"/>
      <c r="O679" s="247"/>
      <c r="P679" s="247"/>
      <c r="Q679" s="247"/>
      <c r="R679" s="247"/>
      <c r="S679" s="247"/>
      <c r="T679" s="248"/>
      <c r="U679" s="13"/>
      <c r="V679" s="13"/>
      <c r="W679" s="13"/>
      <c r="X679" s="13"/>
      <c r="Y679" s="13"/>
      <c r="Z679" s="13"/>
      <c r="AA679" s="13"/>
      <c r="AB679" s="13"/>
      <c r="AC679" s="13"/>
      <c r="AD679" s="13"/>
      <c r="AE679" s="13"/>
      <c r="AT679" s="249" t="s">
        <v>293</v>
      </c>
      <c r="AU679" s="249" t="s">
        <v>84</v>
      </c>
      <c r="AV679" s="13" t="s">
        <v>84</v>
      </c>
      <c r="AW679" s="13" t="s">
        <v>37</v>
      </c>
      <c r="AX679" s="13" t="s">
        <v>75</v>
      </c>
      <c r="AY679" s="249" t="s">
        <v>207</v>
      </c>
    </row>
    <row r="680" s="13" customFormat="1">
      <c r="A680" s="13"/>
      <c r="B680" s="239"/>
      <c r="C680" s="240"/>
      <c r="D680" s="221" t="s">
        <v>293</v>
      </c>
      <c r="E680" s="241" t="s">
        <v>19</v>
      </c>
      <c r="F680" s="242" t="s">
        <v>1901</v>
      </c>
      <c r="G680" s="240"/>
      <c r="H680" s="243">
        <v>-1.6000000000000001</v>
      </c>
      <c r="I680" s="244"/>
      <c r="J680" s="240"/>
      <c r="K680" s="240"/>
      <c r="L680" s="245"/>
      <c r="M680" s="246"/>
      <c r="N680" s="247"/>
      <c r="O680" s="247"/>
      <c r="P680" s="247"/>
      <c r="Q680" s="247"/>
      <c r="R680" s="247"/>
      <c r="S680" s="247"/>
      <c r="T680" s="248"/>
      <c r="U680" s="13"/>
      <c r="V680" s="13"/>
      <c r="W680" s="13"/>
      <c r="X680" s="13"/>
      <c r="Y680" s="13"/>
      <c r="Z680" s="13"/>
      <c r="AA680" s="13"/>
      <c r="AB680" s="13"/>
      <c r="AC680" s="13"/>
      <c r="AD680" s="13"/>
      <c r="AE680" s="13"/>
      <c r="AT680" s="249" t="s">
        <v>293</v>
      </c>
      <c r="AU680" s="249" t="s">
        <v>84</v>
      </c>
      <c r="AV680" s="13" t="s">
        <v>84</v>
      </c>
      <c r="AW680" s="13" t="s">
        <v>37</v>
      </c>
      <c r="AX680" s="13" t="s">
        <v>75</v>
      </c>
      <c r="AY680" s="249" t="s">
        <v>207</v>
      </c>
    </row>
    <row r="681" s="14" customFormat="1">
      <c r="A681" s="14"/>
      <c r="B681" s="250"/>
      <c r="C681" s="251"/>
      <c r="D681" s="221" t="s">
        <v>293</v>
      </c>
      <c r="E681" s="252" t="s">
        <v>19</v>
      </c>
      <c r="F681" s="253" t="s">
        <v>1319</v>
      </c>
      <c r="G681" s="251"/>
      <c r="H681" s="252" t="s">
        <v>19</v>
      </c>
      <c r="I681" s="254"/>
      <c r="J681" s="251"/>
      <c r="K681" s="251"/>
      <c r="L681" s="255"/>
      <c r="M681" s="256"/>
      <c r="N681" s="257"/>
      <c r="O681" s="257"/>
      <c r="P681" s="257"/>
      <c r="Q681" s="257"/>
      <c r="R681" s="257"/>
      <c r="S681" s="257"/>
      <c r="T681" s="258"/>
      <c r="U681" s="14"/>
      <c r="V681" s="14"/>
      <c r="W681" s="14"/>
      <c r="X681" s="14"/>
      <c r="Y681" s="14"/>
      <c r="Z681" s="14"/>
      <c r="AA681" s="14"/>
      <c r="AB681" s="14"/>
      <c r="AC681" s="14"/>
      <c r="AD681" s="14"/>
      <c r="AE681" s="14"/>
      <c r="AT681" s="259" t="s">
        <v>293</v>
      </c>
      <c r="AU681" s="259" t="s">
        <v>84</v>
      </c>
      <c r="AV681" s="14" t="s">
        <v>82</v>
      </c>
      <c r="AW681" s="14" t="s">
        <v>37</v>
      </c>
      <c r="AX681" s="14" t="s">
        <v>75</v>
      </c>
      <c r="AY681" s="259" t="s">
        <v>207</v>
      </c>
    </row>
    <row r="682" s="13" customFormat="1">
      <c r="A682" s="13"/>
      <c r="B682" s="239"/>
      <c r="C682" s="240"/>
      <c r="D682" s="221" t="s">
        <v>293</v>
      </c>
      <c r="E682" s="241" t="s">
        <v>19</v>
      </c>
      <c r="F682" s="242" t="s">
        <v>1902</v>
      </c>
      <c r="G682" s="240"/>
      <c r="H682" s="243">
        <v>17.829000000000001</v>
      </c>
      <c r="I682" s="244"/>
      <c r="J682" s="240"/>
      <c r="K682" s="240"/>
      <c r="L682" s="245"/>
      <c r="M682" s="246"/>
      <c r="N682" s="247"/>
      <c r="O682" s="247"/>
      <c r="P682" s="247"/>
      <c r="Q682" s="247"/>
      <c r="R682" s="247"/>
      <c r="S682" s="247"/>
      <c r="T682" s="248"/>
      <c r="U682" s="13"/>
      <c r="V682" s="13"/>
      <c r="W682" s="13"/>
      <c r="X682" s="13"/>
      <c r="Y682" s="13"/>
      <c r="Z682" s="13"/>
      <c r="AA682" s="13"/>
      <c r="AB682" s="13"/>
      <c r="AC682" s="13"/>
      <c r="AD682" s="13"/>
      <c r="AE682" s="13"/>
      <c r="AT682" s="249" t="s">
        <v>293</v>
      </c>
      <c r="AU682" s="249" t="s">
        <v>84</v>
      </c>
      <c r="AV682" s="13" t="s">
        <v>84</v>
      </c>
      <c r="AW682" s="13" t="s">
        <v>37</v>
      </c>
      <c r="AX682" s="13" t="s">
        <v>75</v>
      </c>
      <c r="AY682" s="249" t="s">
        <v>207</v>
      </c>
    </row>
    <row r="683" s="13" customFormat="1">
      <c r="A683" s="13"/>
      <c r="B683" s="239"/>
      <c r="C683" s="240"/>
      <c r="D683" s="221" t="s">
        <v>293</v>
      </c>
      <c r="E683" s="241" t="s">
        <v>19</v>
      </c>
      <c r="F683" s="242" t="s">
        <v>1903</v>
      </c>
      <c r="G683" s="240"/>
      <c r="H683" s="243">
        <v>2.9350000000000001</v>
      </c>
      <c r="I683" s="244"/>
      <c r="J683" s="240"/>
      <c r="K683" s="240"/>
      <c r="L683" s="245"/>
      <c r="M683" s="246"/>
      <c r="N683" s="247"/>
      <c r="O683" s="247"/>
      <c r="P683" s="247"/>
      <c r="Q683" s="247"/>
      <c r="R683" s="247"/>
      <c r="S683" s="247"/>
      <c r="T683" s="248"/>
      <c r="U683" s="13"/>
      <c r="V683" s="13"/>
      <c r="W683" s="13"/>
      <c r="X683" s="13"/>
      <c r="Y683" s="13"/>
      <c r="Z683" s="13"/>
      <c r="AA683" s="13"/>
      <c r="AB683" s="13"/>
      <c r="AC683" s="13"/>
      <c r="AD683" s="13"/>
      <c r="AE683" s="13"/>
      <c r="AT683" s="249" t="s">
        <v>293</v>
      </c>
      <c r="AU683" s="249" t="s">
        <v>84</v>
      </c>
      <c r="AV683" s="13" t="s">
        <v>84</v>
      </c>
      <c r="AW683" s="13" t="s">
        <v>37</v>
      </c>
      <c r="AX683" s="13" t="s">
        <v>75</v>
      </c>
      <c r="AY683" s="249" t="s">
        <v>207</v>
      </c>
    </row>
    <row r="684" s="13" customFormat="1">
      <c r="A684" s="13"/>
      <c r="B684" s="239"/>
      <c r="C684" s="240"/>
      <c r="D684" s="221" t="s">
        <v>293</v>
      </c>
      <c r="E684" s="241" t="s">
        <v>19</v>
      </c>
      <c r="F684" s="242" t="s">
        <v>1904</v>
      </c>
      <c r="G684" s="240"/>
      <c r="H684" s="243">
        <v>1.817</v>
      </c>
      <c r="I684" s="244"/>
      <c r="J684" s="240"/>
      <c r="K684" s="240"/>
      <c r="L684" s="245"/>
      <c r="M684" s="246"/>
      <c r="N684" s="247"/>
      <c r="O684" s="247"/>
      <c r="P684" s="247"/>
      <c r="Q684" s="247"/>
      <c r="R684" s="247"/>
      <c r="S684" s="247"/>
      <c r="T684" s="248"/>
      <c r="U684" s="13"/>
      <c r="V684" s="13"/>
      <c r="W684" s="13"/>
      <c r="X684" s="13"/>
      <c r="Y684" s="13"/>
      <c r="Z684" s="13"/>
      <c r="AA684" s="13"/>
      <c r="AB684" s="13"/>
      <c r="AC684" s="13"/>
      <c r="AD684" s="13"/>
      <c r="AE684" s="13"/>
      <c r="AT684" s="249" t="s">
        <v>293</v>
      </c>
      <c r="AU684" s="249" t="s">
        <v>84</v>
      </c>
      <c r="AV684" s="13" t="s">
        <v>84</v>
      </c>
      <c r="AW684" s="13" t="s">
        <v>37</v>
      </c>
      <c r="AX684" s="13" t="s">
        <v>75</v>
      </c>
      <c r="AY684" s="249" t="s">
        <v>207</v>
      </c>
    </row>
    <row r="685" s="13" customFormat="1">
      <c r="A685" s="13"/>
      <c r="B685" s="239"/>
      <c r="C685" s="240"/>
      <c r="D685" s="221" t="s">
        <v>293</v>
      </c>
      <c r="E685" s="241" t="s">
        <v>19</v>
      </c>
      <c r="F685" s="242" t="s">
        <v>1905</v>
      </c>
      <c r="G685" s="240"/>
      <c r="H685" s="243">
        <v>14.211</v>
      </c>
      <c r="I685" s="244"/>
      <c r="J685" s="240"/>
      <c r="K685" s="240"/>
      <c r="L685" s="245"/>
      <c r="M685" s="246"/>
      <c r="N685" s="247"/>
      <c r="O685" s="247"/>
      <c r="P685" s="247"/>
      <c r="Q685" s="247"/>
      <c r="R685" s="247"/>
      <c r="S685" s="247"/>
      <c r="T685" s="248"/>
      <c r="U685" s="13"/>
      <c r="V685" s="13"/>
      <c r="W685" s="13"/>
      <c r="X685" s="13"/>
      <c r="Y685" s="13"/>
      <c r="Z685" s="13"/>
      <c r="AA685" s="13"/>
      <c r="AB685" s="13"/>
      <c r="AC685" s="13"/>
      <c r="AD685" s="13"/>
      <c r="AE685" s="13"/>
      <c r="AT685" s="249" t="s">
        <v>293</v>
      </c>
      <c r="AU685" s="249" t="s">
        <v>84</v>
      </c>
      <c r="AV685" s="13" t="s">
        <v>84</v>
      </c>
      <c r="AW685" s="13" t="s">
        <v>37</v>
      </c>
      <c r="AX685" s="13" t="s">
        <v>75</v>
      </c>
      <c r="AY685" s="249" t="s">
        <v>207</v>
      </c>
    </row>
    <row r="686" s="13" customFormat="1">
      <c r="A686" s="13"/>
      <c r="B686" s="239"/>
      <c r="C686" s="240"/>
      <c r="D686" s="221" t="s">
        <v>293</v>
      </c>
      <c r="E686" s="241" t="s">
        <v>19</v>
      </c>
      <c r="F686" s="242" t="s">
        <v>1906</v>
      </c>
      <c r="G686" s="240"/>
      <c r="H686" s="243">
        <v>-2.7999999999999998</v>
      </c>
      <c r="I686" s="244"/>
      <c r="J686" s="240"/>
      <c r="K686" s="240"/>
      <c r="L686" s="245"/>
      <c r="M686" s="246"/>
      <c r="N686" s="247"/>
      <c r="O686" s="247"/>
      <c r="P686" s="247"/>
      <c r="Q686" s="247"/>
      <c r="R686" s="247"/>
      <c r="S686" s="247"/>
      <c r="T686" s="248"/>
      <c r="U686" s="13"/>
      <c r="V686" s="13"/>
      <c r="W686" s="13"/>
      <c r="X686" s="13"/>
      <c r="Y686" s="13"/>
      <c r="Z686" s="13"/>
      <c r="AA686" s="13"/>
      <c r="AB686" s="13"/>
      <c r="AC686" s="13"/>
      <c r="AD686" s="13"/>
      <c r="AE686" s="13"/>
      <c r="AT686" s="249" t="s">
        <v>293</v>
      </c>
      <c r="AU686" s="249" t="s">
        <v>84</v>
      </c>
      <c r="AV686" s="13" t="s">
        <v>84</v>
      </c>
      <c r="AW686" s="13" t="s">
        <v>37</v>
      </c>
      <c r="AX686" s="13" t="s">
        <v>75</v>
      </c>
      <c r="AY686" s="249" t="s">
        <v>207</v>
      </c>
    </row>
    <row r="687" s="13" customFormat="1">
      <c r="A687" s="13"/>
      <c r="B687" s="239"/>
      <c r="C687" s="240"/>
      <c r="D687" s="221" t="s">
        <v>293</v>
      </c>
      <c r="E687" s="241" t="s">
        <v>19</v>
      </c>
      <c r="F687" s="242" t="s">
        <v>1907</v>
      </c>
      <c r="G687" s="240"/>
      <c r="H687" s="243">
        <v>19.206</v>
      </c>
      <c r="I687" s="244"/>
      <c r="J687" s="240"/>
      <c r="K687" s="240"/>
      <c r="L687" s="245"/>
      <c r="M687" s="246"/>
      <c r="N687" s="247"/>
      <c r="O687" s="247"/>
      <c r="P687" s="247"/>
      <c r="Q687" s="247"/>
      <c r="R687" s="247"/>
      <c r="S687" s="247"/>
      <c r="T687" s="248"/>
      <c r="U687" s="13"/>
      <c r="V687" s="13"/>
      <c r="W687" s="13"/>
      <c r="X687" s="13"/>
      <c r="Y687" s="13"/>
      <c r="Z687" s="13"/>
      <c r="AA687" s="13"/>
      <c r="AB687" s="13"/>
      <c r="AC687" s="13"/>
      <c r="AD687" s="13"/>
      <c r="AE687" s="13"/>
      <c r="AT687" s="249" t="s">
        <v>293</v>
      </c>
      <c r="AU687" s="249" t="s">
        <v>84</v>
      </c>
      <c r="AV687" s="13" t="s">
        <v>84</v>
      </c>
      <c r="AW687" s="13" t="s">
        <v>37</v>
      </c>
      <c r="AX687" s="13" t="s">
        <v>75</v>
      </c>
      <c r="AY687" s="249" t="s">
        <v>207</v>
      </c>
    </row>
    <row r="688" s="13" customFormat="1">
      <c r="A688" s="13"/>
      <c r="B688" s="239"/>
      <c r="C688" s="240"/>
      <c r="D688" s="221" t="s">
        <v>293</v>
      </c>
      <c r="E688" s="241" t="s">
        <v>19</v>
      </c>
      <c r="F688" s="242" t="s">
        <v>1908</v>
      </c>
      <c r="G688" s="240"/>
      <c r="H688" s="243">
        <v>-2.681</v>
      </c>
      <c r="I688" s="244"/>
      <c r="J688" s="240"/>
      <c r="K688" s="240"/>
      <c r="L688" s="245"/>
      <c r="M688" s="246"/>
      <c r="N688" s="247"/>
      <c r="O688" s="247"/>
      <c r="P688" s="247"/>
      <c r="Q688" s="247"/>
      <c r="R688" s="247"/>
      <c r="S688" s="247"/>
      <c r="T688" s="248"/>
      <c r="U688" s="13"/>
      <c r="V688" s="13"/>
      <c r="W688" s="13"/>
      <c r="X688" s="13"/>
      <c r="Y688" s="13"/>
      <c r="Z688" s="13"/>
      <c r="AA688" s="13"/>
      <c r="AB688" s="13"/>
      <c r="AC688" s="13"/>
      <c r="AD688" s="13"/>
      <c r="AE688" s="13"/>
      <c r="AT688" s="249" t="s">
        <v>293</v>
      </c>
      <c r="AU688" s="249" t="s">
        <v>84</v>
      </c>
      <c r="AV688" s="13" t="s">
        <v>84</v>
      </c>
      <c r="AW688" s="13" t="s">
        <v>37</v>
      </c>
      <c r="AX688" s="13" t="s">
        <v>75</v>
      </c>
      <c r="AY688" s="249" t="s">
        <v>207</v>
      </c>
    </row>
    <row r="689" s="13" customFormat="1">
      <c r="A689" s="13"/>
      <c r="B689" s="239"/>
      <c r="C689" s="240"/>
      <c r="D689" s="221" t="s">
        <v>293</v>
      </c>
      <c r="E689" s="241" t="s">
        <v>19</v>
      </c>
      <c r="F689" s="242" t="s">
        <v>1909</v>
      </c>
      <c r="G689" s="240"/>
      <c r="H689" s="243">
        <v>-1.04</v>
      </c>
      <c r="I689" s="244"/>
      <c r="J689" s="240"/>
      <c r="K689" s="240"/>
      <c r="L689" s="245"/>
      <c r="M689" s="246"/>
      <c r="N689" s="247"/>
      <c r="O689" s="247"/>
      <c r="P689" s="247"/>
      <c r="Q689" s="247"/>
      <c r="R689" s="247"/>
      <c r="S689" s="247"/>
      <c r="T689" s="248"/>
      <c r="U689" s="13"/>
      <c r="V689" s="13"/>
      <c r="W689" s="13"/>
      <c r="X689" s="13"/>
      <c r="Y689" s="13"/>
      <c r="Z689" s="13"/>
      <c r="AA689" s="13"/>
      <c r="AB689" s="13"/>
      <c r="AC689" s="13"/>
      <c r="AD689" s="13"/>
      <c r="AE689" s="13"/>
      <c r="AT689" s="249" t="s">
        <v>293</v>
      </c>
      <c r="AU689" s="249" t="s">
        <v>84</v>
      </c>
      <c r="AV689" s="13" t="s">
        <v>84</v>
      </c>
      <c r="AW689" s="13" t="s">
        <v>37</v>
      </c>
      <c r="AX689" s="13" t="s">
        <v>75</v>
      </c>
      <c r="AY689" s="249" t="s">
        <v>207</v>
      </c>
    </row>
    <row r="690" s="13" customFormat="1">
      <c r="A690" s="13"/>
      <c r="B690" s="239"/>
      <c r="C690" s="240"/>
      <c r="D690" s="221" t="s">
        <v>293</v>
      </c>
      <c r="E690" s="241" t="s">
        <v>19</v>
      </c>
      <c r="F690" s="242" t="s">
        <v>1910</v>
      </c>
      <c r="G690" s="240"/>
      <c r="H690" s="243">
        <v>23.015999999999998</v>
      </c>
      <c r="I690" s="244"/>
      <c r="J690" s="240"/>
      <c r="K690" s="240"/>
      <c r="L690" s="245"/>
      <c r="M690" s="246"/>
      <c r="N690" s="247"/>
      <c r="O690" s="247"/>
      <c r="P690" s="247"/>
      <c r="Q690" s="247"/>
      <c r="R690" s="247"/>
      <c r="S690" s="247"/>
      <c r="T690" s="248"/>
      <c r="U690" s="13"/>
      <c r="V690" s="13"/>
      <c r="W690" s="13"/>
      <c r="X690" s="13"/>
      <c r="Y690" s="13"/>
      <c r="Z690" s="13"/>
      <c r="AA690" s="13"/>
      <c r="AB690" s="13"/>
      <c r="AC690" s="13"/>
      <c r="AD690" s="13"/>
      <c r="AE690" s="13"/>
      <c r="AT690" s="249" t="s">
        <v>293</v>
      </c>
      <c r="AU690" s="249" t="s">
        <v>84</v>
      </c>
      <c r="AV690" s="13" t="s">
        <v>84</v>
      </c>
      <c r="AW690" s="13" t="s">
        <v>37</v>
      </c>
      <c r="AX690" s="13" t="s">
        <v>75</v>
      </c>
      <c r="AY690" s="249" t="s">
        <v>207</v>
      </c>
    </row>
    <row r="691" s="14" customFormat="1">
      <c r="A691" s="14"/>
      <c r="B691" s="250"/>
      <c r="C691" s="251"/>
      <c r="D691" s="221" t="s">
        <v>293</v>
      </c>
      <c r="E691" s="252" t="s">
        <v>19</v>
      </c>
      <c r="F691" s="253" t="s">
        <v>1372</v>
      </c>
      <c r="G691" s="251"/>
      <c r="H691" s="252" t="s">
        <v>19</v>
      </c>
      <c r="I691" s="254"/>
      <c r="J691" s="251"/>
      <c r="K691" s="251"/>
      <c r="L691" s="255"/>
      <c r="M691" s="256"/>
      <c r="N691" s="257"/>
      <c r="O691" s="257"/>
      <c r="P691" s="257"/>
      <c r="Q691" s="257"/>
      <c r="R691" s="257"/>
      <c r="S691" s="257"/>
      <c r="T691" s="258"/>
      <c r="U691" s="14"/>
      <c r="V691" s="14"/>
      <c r="W691" s="14"/>
      <c r="X691" s="14"/>
      <c r="Y691" s="14"/>
      <c r="Z691" s="14"/>
      <c r="AA691" s="14"/>
      <c r="AB691" s="14"/>
      <c r="AC691" s="14"/>
      <c r="AD691" s="14"/>
      <c r="AE691" s="14"/>
      <c r="AT691" s="259" t="s">
        <v>293</v>
      </c>
      <c r="AU691" s="259" t="s">
        <v>84</v>
      </c>
      <c r="AV691" s="14" t="s">
        <v>82</v>
      </c>
      <c r="AW691" s="14" t="s">
        <v>37</v>
      </c>
      <c r="AX691" s="14" t="s">
        <v>75</v>
      </c>
      <c r="AY691" s="259" t="s">
        <v>207</v>
      </c>
    </row>
    <row r="692" s="13" customFormat="1">
      <c r="A692" s="13"/>
      <c r="B692" s="239"/>
      <c r="C692" s="240"/>
      <c r="D692" s="221" t="s">
        <v>293</v>
      </c>
      <c r="E692" s="241" t="s">
        <v>19</v>
      </c>
      <c r="F692" s="242" t="s">
        <v>1911</v>
      </c>
      <c r="G692" s="240"/>
      <c r="H692" s="243">
        <v>25.988</v>
      </c>
      <c r="I692" s="244"/>
      <c r="J692" s="240"/>
      <c r="K692" s="240"/>
      <c r="L692" s="245"/>
      <c r="M692" s="246"/>
      <c r="N692" s="247"/>
      <c r="O692" s="247"/>
      <c r="P692" s="247"/>
      <c r="Q692" s="247"/>
      <c r="R692" s="247"/>
      <c r="S692" s="247"/>
      <c r="T692" s="248"/>
      <c r="U692" s="13"/>
      <c r="V692" s="13"/>
      <c r="W692" s="13"/>
      <c r="X692" s="13"/>
      <c r="Y692" s="13"/>
      <c r="Z692" s="13"/>
      <c r="AA692" s="13"/>
      <c r="AB692" s="13"/>
      <c r="AC692" s="13"/>
      <c r="AD692" s="13"/>
      <c r="AE692" s="13"/>
      <c r="AT692" s="249" t="s">
        <v>293</v>
      </c>
      <c r="AU692" s="249" t="s">
        <v>84</v>
      </c>
      <c r="AV692" s="13" t="s">
        <v>84</v>
      </c>
      <c r="AW692" s="13" t="s">
        <v>37</v>
      </c>
      <c r="AX692" s="13" t="s">
        <v>75</v>
      </c>
      <c r="AY692" s="249" t="s">
        <v>207</v>
      </c>
    </row>
    <row r="693" s="13" customFormat="1">
      <c r="A693" s="13"/>
      <c r="B693" s="239"/>
      <c r="C693" s="240"/>
      <c r="D693" s="221" t="s">
        <v>293</v>
      </c>
      <c r="E693" s="241" t="s">
        <v>19</v>
      </c>
      <c r="F693" s="242" t="s">
        <v>1901</v>
      </c>
      <c r="G693" s="240"/>
      <c r="H693" s="243">
        <v>-1.6000000000000001</v>
      </c>
      <c r="I693" s="244"/>
      <c r="J693" s="240"/>
      <c r="K693" s="240"/>
      <c r="L693" s="245"/>
      <c r="M693" s="246"/>
      <c r="N693" s="247"/>
      <c r="O693" s="247"/>
      <c r="P693" s="247"/>
      <c r="Q693" s="247"/>
      <c r="R693" s="247"/>
      <c r="S693" s="247"/>
      <c r="T693" s="248"/>
      <c r="U693" s="13"/>
      <c r="V693" s="13"/>
      <c r="W693" s="13"/>
      <c r="X693" s="13"/>
      <c r="Y693" s="13"/>
      <c r="Z693" s="13"/>
      <c r="AA693" s="13"/>
      <c r="AB693" s="13"/>
      <c r="AC693" s="13"/>
      <c r="AD693" s="13"/>
      <c r="AE693" s="13"/>
      <c r="AT693" s="249" t="s">
        <v>293</v>
      </c>
      <c r="AU693" s="249" t="s">
        <v>84</v>
      </c>
      <c r="AV693" s="13" t="s">
        <v>84</v>
      </c>
      <c r="AW693" s="13" t="s">
        <v>37</v>
      </c>
      <c r="AX693" s="13" t="s">
        <v>75</v>
      </c>
      <c r="AY693" s="249" t="s">
        <v>207</v>
      </c>
    </row>
    <row r="694" s="13" customFormat="1">
      <c r="A694" s="13"/>
      <c r="B694" s="239"/>
      <c r="C694" s="240"/>
      <c r="D694" s="221" t="s">
        <v>293</v>
      </c>
      <c r="E694" s="241" t="s">
        <v>19</v>
      </c>
      <c r="F694" s="242" t="s">
        <v>1900</v>
      </c>
      <c r="G694" s="240"/>
      <c r="H694" s="243">
        <v>-1.2</v>
      </c>
      <c r="I694" s="244"/>
      <c r="J694" s="240"/>
      <c r="K694" s="240"/>
      <c r="L694" s="245"/>
      <c r="M694" s="246"/>
      <c r="N694" s="247"/>
      <c r="O694" s="247"/>
      <c r="P694" s="247"/>
      <c r="Q694" s="247"/>
      <c r="R694" s="247"/>
      <c r="S694" s="247"/>
      <c r="T694" s="248"/>
      <c r="U694" s="13"/>
      <c r="V694" s="13"/>
      <c r="W694" s="13"/>
      <c r="X694" s="13"/>
      <c r="Y694" s="13"/>
      <c r="Z694" s="13"/>
      <c r="AA694" s="13"/>
      <c r="AB694" s="13"/>
      <c r="AC694" s="13"/>
      <c r="AD694" s="13"/>
      <c r="AE694" s="13"/>
      <c r="AT694" s="249" t="s">
        <v>293</v>
      </c>
      <c r="AU694" s="249" t="s">
        <v>84</v>
      </c>
      <c r="AV694" s="13" t="s">
        <v>84</v>
      </c>
      <c r="AW694" s="13" t="s">
        <v>37</v>
      </c>
      <c r="AX694" s="13" t="s">
        <v>75</v>
      </c>
      <c r="AY694" s="249" t="s">
        <v>207</v>
      </c>
    </row>
    <row r="695" s="13" customFormat="1">
      <c r="A695" s="13"/>
      <c r="B695" s="239"/>
      <c r="C695" s="240"/>
      <c r="D695" s="221" t="s">
        <v>293</v>
      </c>
      <c r="E695" s="241" t="s">
        <v>19</v>
      </c>
      <c r="F695" s="242" t="s">
        <v>1912</v>
      </c>
      <c r="G695" s="240"/>
      <c r="H695" s="243">
        <v>15.834</v>
      </c>
      <c r="I695" s="244"/>
      <c r="J695" s="240"/>
      <c r="K695" s="240"/>
      <c r="L695" s="245"/>
      <c r="M695" s="246"/>
      <c r="N695" s="247"/>
      <c r="O695" s="247"/>
      <c r="P695" s="247"/>
      <c r="Q695" s="247"/>
      <c r="R695" s="247"/>
      <c r="S695" s="247"/>
      <c r="T695" s="248"/>
      <c r="U695" s="13"/>
      <c r="V695" s="13"/>
      <c r="W695" s="13"/>
      <c r="X695" s="13"/>
      <c r="Y695" s="13"/>
      <c r="Z695" s="13"/>
      <c r="AA695" s="13"/>
      <c r="AB695" s="13"/>
      <c r="AC695" s="13"/>
      <c r="AD695" s="13"/>
      <c r="AE695" s="13"/>
      <c r="AT695" s="249" t="s">
        <v>293</v>
      </c>
      <c r="AU695" s="249" t="s">
        <v>84</v>
      </c>
      <c r="AV695" s="13" t="s">
        <v>84</v>
      </c>
      <c r="AW695" s="13" t="s">
        <v>37</v>
      </c>
      <c r="AX695" s="13" t="s">
        <v>75</v>
      </c>
      <c r="AY695" s="249" t="s">
        <v>207</v>
      </c>
    </row>
    <row r="696" s="13" customFormat="1">
      <c r="A696" s="13"/>
      <c r="B696" s="239"/>
      <c r="C696" s="240"/>
      <c r="D696" s="221" t="s">
        <v>293</v>
      </c>
      <c r="E696" s="241" t="s">
        <v>19</v>
      </c>
      <c r="F696" s="242" t="s">
        <v>1586</v>
      </c>
      <c r="G696" s="240"/>
      <c r="H696" s="243">
        <v>-1.6000000000000001</v>
      </c>
      <c r="I696" s="244"/>
      <c r="J696" s="240"/>
      <c r="K696" s="240"/>
      <c r="L696" s="245"/>
      <c r="M696" s="246"/>
      <c r="N696" s="247"/>
      <c r="O696" s="247"/>
      <c r="P696" s="247"/>
      <c r="Q696" s="247"/>
      <c r="R696" s="247"/>
      <c r="S696" s="247"/>
      <c r="T696" s="248"/>
      <c r="U696" s="13"/>
      <c r="V696" s="13"/>
      <c r="W696" s="13"/>
      <c r="X696" s="13"/>
      <c r="Y696" s="13"/>
      <c r="Z696" s="13"/>
      <c r="AA696" s="13"/>
      <c r="AB696" s="13"/>
      <c r="AC696" s="13"/>
      <c r="AD696" s="13"/>
      <c r="AE696" s="13"/>
      <c r="AT696" s="249" t="s">
        <v>293</v>
      </c>
      <c r="AU696" s="249" t="s">
        <v>84</v>
      </c>
      <c r="AV696" s="13" t="s">
        <v>84</v>
      </c>
      <c r="AW696" s="13" t="s">
        <v>37</v>
      </c>
      <c r="AX696" s="13" t="s">
        <v>75</v>
      </c>
      <c r="AY696" s="249" t="s">
        <v>207</v>
      </c>
    </row>
    <row r="697" s="13" customFormat="1">
      <c r="A697" s="13"/>
      <c r="B697" s="239"/>
      <c r="C697" s="240"/>
      <c r="D697" s="221" t="s">
        <v>293</v>
      </c>
      <c r="E697" s="241" t="s">
        <v>19</v>
      </c>
      <c r="F697" s="242" t="s">
        <v>1913</v>
      </c>
      <c r="G697" s="240"/>
      <c r="H697" s="243">
        <v>3.895</v>
      </c>
      <c r="I697" s="244"/>
      <c r="J697" s="240"/>
      <c r="K697" s="240"/>
      <c r="L697" s="245"/>
      <c r="M697" s="246"/>
      <c r="N697" s="247"/>
      <c r="O697" s="247"/>
      <c r="P697" s="247"/>
      <c r="Q697" s="247"/>
      <c r="R697" s="247"/>
      <c r="S697" s="247"/>
      <c r="T697" s="248"/>
      <c r="U697" s="13"/>
      <c r="V697" s="13"/>
      <c r="W697" s="13"/>
      <c r="X697" s="13"/>
      <c r="Y697" s="13"/>
      <c r="Z697" s="13"/>
      <c r="AA697" s="13"/>
      <c r="AB697" s="13"/>
      <c r="AC697" s="13"/>
      <c r="AD697" s="13"/>
      <c r="AE697" s="13"/>
      <c r="AT697" s="249" t="s">
        <v>293</v>
      </c>
      <c r="AU697" s="249" t="s">
        <v>84</v>
      </c>
      <c r="AV697" s="13" t="s">
        <v>84</v>
      </c>
      <c r="AW697" s="13" t="s">
        <v>37</v>
      </c>
      <c r="AX697" s="13" t="s">
        <v>75</v>
      </c>
      <c r="AY697" s="249" t="s">
        <v>207</v>
      </c>
    </row>
    <row r="698" s="13" customFormat="1">
      <c r="A698" s="13"/>
      <c r="B698" s="239"/>
      <c r="C698" s="240"/>
      <c r="D698" s="221" t="s">
        <v>293</v>
      </c>
      <c r="E698" s="241" t="s">
        <v>19</v>
      </c>
      <c r="F698" s="242" t="s">
        <v>1914</v>
      </c>
      <c r="G698" s="240"/>
      <c r="H698" s="243">
        <v>18.382000000000001</v>
      </c>
      <c r="I698" s="244"/>
      <c r="J698" s="240"/>
      <c r="K698" s="240"/>
      <c r="L698" s="245"/>
      <c r="M698" s="246"/>
      <c r="N698" s="247"/>
      <c r="O698" s="247"/>
      <c r="P698" s="247"/>
      <c r="Q698" s="247"/>
      <c r="R698" s="247"/>
      <c r="S698" s="247"/>
      <c r="T698" s="248"/>
      <c r="U698" s="13"/>
      <c r="V698" s="13"/>
      <c r="W698" s="13"/>
      <c r="X698" s="13"/>
      <c r="Y698" s="13"/>
      <c r="Z698" s="13"/>
      <c r="AA698" s="13"/>
      <c r="AB698" s="13"/>
      <c r="AC698" s="13"/>
      <c r="AD698" s="13"/>
      <c r="AE698" s="13"/>
      <c r="AT698" s="249" t="s">
        <v>293</v>
      </c>
      <c r="AU698" s="249" t="s">
        <v>84</v>
      </c>
      <c r="AV698" s="13" t="s">
        <v>84</v>
      </c>
      <c r="AW698" s="13" t="s">
        <v>37</v>
      </c>
      <c r="AX698" s="13" t="s">
        <v>75</v>
      </c>
      <c r="AY698" s="249" t="s">
        <v>207</v>
      </c>
    </row>
    <row r="699" s="13" customFormat="1">
      <c r="A699" s="13"/>
      <c r="B699" s="239"/>
      <c r="C699" s="240"/>
      <c r="D699" s="221" t="s">
        <v>293</v>
      </c>
      <c r="E699" s="241" t="s">
        <v>19</v>
      </c>
      <c r="F699" s="242" t="s">
        <v>1586</v>
      </c>
      <c r="G699" s="240"/>
      <c r="H699" s="243">
        <v>-1.6000000000000001</v>
      </c>
      <c r="I699" s="244"/>
      <c r="J699" s="240"/>
      <c r="K699" s="240"/>
      <c r="L699" s="245"/>
      <c r="M699" s="246"/>
      <c r="N699" s="247"/>
      <c r="O699" s="247"/>
      <c r="P699" s="247"/>
      <c r="Q699" s="247"/>
      <c r="R699" s="247"/>
      <c r="S699" s="247"/>
      <c r="T699" s="248"/>
      <c r="U699" s="13"/>
      <c r="V699" s="13"/>
      <c r="W699" s="13"/>
      <c r="X699" s="13"/>
      <c r="Y699" s="13"/>
      <c r="Z699" s="13"/>
      <c r="AA699" s="13"/>
      <c r="AB699" s="13"/>
      <c r="AC699" s="13"/>
      <c r="AD699" s="13"/>
      <c r="AE699" s="13"/>
      <c r="AT699" s="249" t="s">
        <v>293</v>
      </c>
      <c r="AU699" s="249" t="s">
        <v>84</v>
      </c>
      <c r="AV699" s="13" t="s">
        <v>84</v>
      </c>
      <c r="AW699" s="13" t="s">
        <v>37</v>
      </c>
      <c r="AX699" s="13" t="s">
        <v>75</v>
      </c>
      <c r="AY699" s="249" t="s">
        <v>207</v>
      </c>
    </row>
    <row r="700" s="14" customFormat="1">
      <c r="A700" s="14"/>
      <c r="B700" s="250"/>
      <c r="C700" s="251"/>
      <c r="D700" s="221" t="s">
        <v>293</v>
      </c>
      <c r="E700" s="252" t="s">
        <v>19</v>
      </c>
      <c r="F700" s="253" t="s">
        <v>1342</v>
      </c>
      <c r="G700" s="251"/>
      <c r="H700" s="252" t="s">
        <v>19</v>
      </c>
      <c r="I700" s="254"/>
      <c r="J700" s="251"/>
      <c r="K700" s="251"/>
      <c r="L700" s="255"/>
      <c r="M700" s="256"/>
      <c r="N700" s="257"/>
      <c r="O700" s="257"/>
      <c r="P700" s="257"/>
      <c r="Q700" s="257"/>
      <c r="R700" s="257"/>
      <c r="S700" s="257"/>
      <c r="T700" s="258"/>
      <c r="U700" s="14"/>
      <c r="V700" s="14"/>
      <c r="W700" s="14"/>
      <c r="X700" s="14"/>
      <c r="Y700" s="14"/>
      <c r="Z700" s="14"/>
      <c r="AA700" s="14"/>
      <c r="AB700" s="14"/>
      <c r="AC700" s="14"/>
      <c r="AD700" s="14"/>
      <c r="AE700" s="14"/>
      <c r="AT700" s="259" t="s">
        <v>293</v>
      </c>
      <c r="AU700" s="259" t="s">
        <v>84</v>
      </c>
      <c r="AV700" s="14" t="s">
        <v>82</v>
      </c>
      <c r="AW700" s="14" t="s">
        <v>37</v>
      </c>
      <c r="AX700" s="14" t="s">
        <v>75</v>
      </c>
      <c r="AY700" s="259" t="s">
        <v>207</v>
      </c>
    </row>
    <row r="701" s="13" customFormat="1">
      <c r="A701" s="13"/>
      <c r="B701" s="239"/>
      <c r="C701" s="240"/>
      <c r="D701" s="221" t="s">
        <v>293</v>
      </c>
      <c r="E701" s="241" t="s">
        <v>19</v>
      </c>
      <c r="F701" s="242" t="s">
        <v>1915</v>
      </c>
      <c r="G701" s="240"/>
      <c r="H701" s="243">
        <v>57.844999999999999</v>
      </c>
      <c r="I701" s="244"/>
      <c r="J701" s="240"/>
      <c r="K701" s="240"/>
      <c r="L701" s="245"/>
      <c r="M701" s="246"/>
      <c r="N701" s="247"/>
      <c r="O701" s="247"/>
      <c r="P701" s="247"/>
      <c r="Q701" s="247"/>
      <c r="R701" s="247"/>
      <c r="S701" s="247"/>
      <c r="T701" s="248"/>
      <c r="U701" s="13"/>
      <c r="V701" s="13"/>
      <c r="W701" s="13"/>
      <c r="X701" s="13"/>
      <c r="Y701" s="13"/>
      <c r="Z701" s="13"/>
      <c r="AA701" s="13"/>
      <c r="AB701" s="13"/>
      <c r="AC701" s="13"/>
      <c r="AD701" s="13"/>
      <c r="AE701" s="13"/>
      <c r="AT701" s="249" t="s">
        <v>293</v>
      </c>
      <c r="AU701" s="249" t="s">
        <v>84</v>
      </c>
      <c r="AV701" s="13" t="s">
        <v>84</v>
      </c>
      <c r="AW701" s="13" t="s">
        <v>37</v>
      </c>
      <c r="AX701" s="13" t="s">
        <v>75</v>
      </c>
      <c r="AY701" s="249" t="s">
        <v>207</v>
      </c>
    </row>
    <row r="702" s="15" customFormat="1">
      <c r="A702" s="15"/>
      <c r="B702" s="270"/>
      <c r="C702" s="271"/>
      <c r="D702" s="221" t="s">
        <v>293</v>
      </c>
      <c r="E702" s="272" t="s">
        <v>19</v>
      </c>
      <c r="F702" s="273" t="s">
        <v>344</v>
      </c>
      <c r="G702" s="271"/>
      <c r="H702" s="274">
        <v>213.27699999999999</v>
      </c>
      <c r="I702" s="275"/>
      <c r="J702" s="271"/>
      <c r="K702" s="271"/>
      <c r="L702" s="276"/>
      <c r="M702" s="277"/>
      <c r="N702" s="278"/>
      <c r="O702" s="278"/>
      <c r="P702" s="278"/>
      <c r="Q702" s="278"/>
      <c r="R702" s="278"/>
      <c r="S702" s="278"/>
      <c r="T702" s="279"/>
      <c r="U702" s="15"/>
      <c r="V702" s="15"/>
      <c r="W702" s="15"/>
      <c r="X702" s="15"/>
      <c r="Y702" s="15"/>
      <c r="Z702" s="15"/>
      <c r="AA702" s="15"/>
      <c r="AB702" s="15"/>
      <c r="AC702" s="15"/>
      <c r="AD702" s="15"/>
      <c r="AE702" s="15"/>
      <c r="AT702" s="280" t="s">
        <v>293</v>
      </c>
      <c r="AU702" s="280" t="s">
        <v>84</v>
      </c>
      <c r="AV702" s="15" t="s">
        <v>225</v>
      </c>
      <c r="AW702" s="15" t="s">
        <v>37</v>
      </c>
      <c r="AX702" s="15" t="s">
        <v>82</v>
      </c>
      <c r="AY702" s="280" t="s">
        <v>207</v>
      </c>
    </row>
    <row r="703" s="2" customFormat="1" ht="24.15" customHeight="1">
      <c r="A703" s="40"/>
      <c r="B703" s="41"/>
      <c r="C703" s="208" t="s">
        <v>1916</v>
      </c>
      <c r="D703" s="208" t="s">
        <v>208</v>
      </c>
      <c r="E703" s="209" t="s">
        <v>1917</v>
      </c>
      <c r="F703" s="210" t="s">
        <v>1918</v>
      </c>
      <c r="G703" s="211" t="s">
        <v>290</v>
      </c>
      <c r="H703" s="212">
        <v>31.141999999999999</v>
      </c>
      <c r="I703" s="213"/>
      <c r="J703" s="214">
        <f>ROUND(I703*H703,2)</f>
        <v>0</v>
      </c>
      <c r="K703" s="210" t="s">
        <v>212</v>
      </c>
      <c r="L703" s="46"/>
      <c r="M703" s="215" t="s">
        <v>19</v>
      </c>
      <c r="N703" s="216" t="s">
        <v>46</v>
      </c>
      <c r="O703" s="86"/>
      <c r="P703" s="217">
        <f>O703*H703</f>
        <v>0</v>
      </c>
      <c r="Q703" s="217">
        <v>0</v>
      </c>
      <c r="R703" s="217">
        <f>Q703*H703</f>
        <v>0</v>
      </c>
      <c r="S703" s="217">
        <v>1.8</v>
      </c>
      <c r="T703" s="218">
        <f>S703*H703</f>
        <v>56.055599999999998</v>
      </c>
      <c r="U703" s="40"/>
      <c r="V703" s="40"/>
      <c r="W703" s="40"/>
      <c r="X703" s="40"/>
      <c r="Y703" s="40"/>
      <c r="Z703" s="40"/>
      <c r="AA703" s="40"/>
      <c r="AB703" s="40"/>
      <c r="AC703" s="40"/>
      <c r="AD703" s="40"/>
      <c r="AE703" s="40"/>
      <c r="AR703" s="219" t="s">
        <v>225</v>
      </c>
      <c r="AT703" s="219" t="s">
        <v>208</v>
      </c>
      <c r="AU703" s="219" t="s">
        <v>84</v>
      </c>
      <c r="AY703" s="19" t="s">
        <v>207</v>
      </c>
      <c r="BE703" s="220">
        <f>IF(N703="základní",J703,0)</f>
        <v>0</v>
      </c>
      <c r="BF703" s="220">
        <f>IF(N703="snížená",J703,0)</f>
        <v>0</v>
      </c>
      <c r="BG703" s="220">
        <f>IF(N703="zákl. přenesená",J703,0)</f>
        <v>0</v>
      </c>
      <c r="BH703" s="220">
        <f>IF(N703="sníž. přenesená",J703,0)</f>
        <v>0</v>
      </c>
      <c r="BI703" s="220">
        <f>IF(N703="nulová",J703,0)</f>
        <v>0</v>
      </c>
      <c r="BJ703" s="19" t="s">
        <v>82</v>
      </c>
      <c r="BK703" s="220">
        <f>ROUND(I703*H703,2)</f>
        <v>0</v>
      </c>
      <c r="BL703" s="19" t="s">
        <v>225</v>
      </c>
      <c r="BM703" s="219" t="s">
        <v>1919</v>
      </c>
    </row>
    <row r="704" s="2" customFormat="1">
      <c r="A704" s="40"/>
      <c r="B704" s="41"/>
      <c r="C704" s="42"/>
      <c r="D704" s="221" t="s">
        <v>215</v>
      </c>
      <c r="E704" s="42"/>
      <c r="F704" s="222" t="s">
        <v>1920</v>
      </c>
      <c r="G704" s="42"/>
      <c r="H704" s="42"/>
      <c r="I704" s="223"/>
      <c r="J704" s="42"/>
      <c r="K704" s="42"/>
      <c r="L704" s="46"/>
      <c r="M704" s="224"/>
      <c r="N704" s="225"/>
      <c r="O704" s="86"/>
      <c r="P704" s="86"/>
      <c r="Q704" s="86"/>
      <c r="R704" s="86"/>
      <c r="S704" s="86"/>
      <c r="T704" s="87"/>
      <c r="U704" s="40"/>
      <c r="V704" s="40"/>
      <c r="W704" s="40"/>
      <c r="X704" s="40"/>
      <c r="Y704" s="40"/>
      <c r="Z704" s="40"/>
      <c r="AA704" s="40"/>
      <c r="AB704" s="40"/>
      <c r="AC704" s="40"/>
      <c r="AD704" s="40"/>
      <c r="AE704" s="40"/>
      <c r="AT704" s="19" t="s">
        <v>215</v>
      </c>
      <c r="AU704" s="19" t="s">
        <v>84</v>
      </c>
    </row>
    <row r="705" s="14" customFormat="1">
      <c r="A705" s="14"/>
      <c r="B705" s="250"/>
      <c r="C705" s="251"/>
      <c r="D705" s="221" t="s">
        <v>293</v>
      </c>
      <c r="E705" s="252" t="s">
        <v>19</v>
      </c>
      <c r="F705" s="253" t="s">
        <v>1372</v>
      </c>
      <c r="G705" s="251"/>
      <c r="H705" s="252" t="s">
        <v>19</v>
      </c>
      <c r="I705" s="254"/>
      <c r="J705" s="251"/>
      <c r="K705" s="251"/>
      <c r="L705" s="255"/>
      <c r="M705" s="256"/>
      <c r="N705" s="257"/>
      <c r="O705" s="257"/>
      <c r="P705" s="257"/>
      <c r="Q705" s="257"/>
      <c r="R705" s="257"/>
      <c r="S705" s="257"/>
      <c r="T705" s="258"/>
      <c r="U705" s="14"/>
      <c r="V705" s="14"/>
      <c r="W705" s="14"/>
      <c r="X705" s="14"/>
      <c r="Y705" s="14"/>
      <c r="Z705" s="14"/>
      <c r="AA705" s="14"/>
      <c r="AB705" s="14"/>
      <c r="AC705" s="14"/>
      <c r="AD705" s="14"/>
      <c r="AE705" s="14"/>
      <c r="AT705" s="259" t="s">
        <v>293</v>
      </c>
      <c r="AU705" s="259" t="s">
        <v>84</v>
      </c>
      <c r="AV705" s="14" t="s">
        <v>82</v>
      </c>
      <c r="AW705" s="14" t="s">
        <v>37</v>
      </c>
      <c r="AX705" s="14" t="s">
        <v>75</v>
      </c>
      <c r="AY705" s="259" t="s">
        <v>207</v>
      </c>
    </row>
    <row r="706" s="13" customFormat="1">
      <c r="A706" s="13"/>
      <c r="B706" s="239"/>
      <c r="C706" s="240"/>
      <c r="D706" s="221" t="s">
        <v>293</v>
      </c>
      <c r="E706" s="241" t="s">
        <v>19</v>
      </c>
      <c r="F706" s="242" t="s">
        <v>1921</v>
      </c>
      <c r="G706" s="240"/>
      <c r="H706" s="243">
        <v>4.4980000000000002</v>
      </c>
      <c r="I706" s="244"/>
      <c r="J706" s="240"/>
      <c r="K706" s="240"/>
      <c r="L706" s="245"/>
      <c r="M706" s="246"/>
      <c r="N706" s="247"/>
      <c r="O706" s="247"/>
      <c r="P706" s="247"/>
      <c r="Q706" s="247"/>
      <c r="R706" s="247"/>
      <c r="S706" s="247"/>
      <c r="T706" s="248"/>
      <c r="U706" s="13"/>
      <c r="V706" s="13"/>
      <c r="W706" s="13"/>
      <c r="X706" s="13"/>
      <c r="Y706" s="13"/>
      <c r="Z706" s="13"/>
      <c r="AA706" s="13"/>
      <c r="AB706" s="13"/>
      <c r="AC706" s="13"/>
      <c r="AD706" s="13"/>
      <c r="AE706" s="13"/>
      <c r="AT706" s="249" t="s">
        <v>293</v>
      </c>
      <c r="AU706" s="249" t="s">
        <v>84</v>
      </c>
      <c r="AV706" s="13" t="s">
        <v>84</v>
      </c>
      <c r="AW706" s="13" t="s">
        <v>37</v>
      </c>
      <c r="AX706" s="13" t="s">
        <v>75</v>
      </c>
      <c r="AY706" s="249" t="s">
        <v>207</v>
      </c>
    </row>
    <row r="707" s="13" customFormat="1">
      <c r="A707" s="13"/>
      <c r="B707" s="239"/>
      <c r="C707" s="240"/>
      <c r="D707" s="221" t="s">
        <v>293</v>
      </c>
      <c r="E707" s="241" t="s">
        <v>19</v>
      </c>
      <c r="F707" s="242" t="s">
        <v>1922</v>
      </c>
      <c r="G707" s="240"/>
      <c r="H707" s="243">
        <v>-0.32000000000000001</v>
      </c>
      <c r="I707" s="244"/>
      <c r="J707" s="240"/>
      <c r="K707" s="240"/>
      <c r="L707" s="245"/>
      <c r="M707" s="246"/>
      <c r="N707" s="247"/>
      <c r="O707" s="247"/>
      <c r="P707" s="247"/>
      <c r="Q707" s="247"/>
      <c r="R707" s="247"/>
      <c r="S707" s="247"/>
      <c r="T707" s="248"/>
      <c r="U707" s="13"/>
      <c r="V707" s="13"/>
      <c r="W707" s="13"/>
      <c r="X707" s="13"/>
      <c r="Y707" s="13"/>
      <c r="Z707" s="13"/>
      <c r="AA707" s="13"/>
      <c r="AB707" s="13"/>
      <c r="AC707" s="13"/>
      <c r="AD707" s="13"/>
      <c r="AE707" s="13"/>
      <c r="AT707" s="249" t="s">
        <v>293</v>
      </c>
      <c r="AU707" s="249" t="s">
        <v>84</v>
      </c>
      <c r="AV707" s="13" t="s">
        <v>84</v>
      </c>
      <c r="AW707" s="13" t="s">
        <v>37</v>
      </c>
      <c r="AX707" s="13" t="s">
        <v>75</v>
      </c>
      <c r="AY707" s="249" t="s">
        <v>207</v>
      </c>
    </row>
    <row r="708" s="14" customFormat="1">
      <c r="A708" s="14"/>
      <c r="B708" s="250"/>
      <c r="C708" s="251"/>
      <c r="D708" s="221" t="s">
        <v>293</v>
      </c>
      <c r="E708" s="252" t="s">
        <v>19</v>
      </c>
      <c r="F708" s="253" t="s">
        <v>1342</v>
      </c>
      <c r="G708" s="251"/>
      <c r="H708" s="252" t="s">
        <v>19</v>
      </c>
      <c r="I708" s="254"/>
      <c r="J708" s="251"/>
      <c r="K708" s="251"/>
      <c r="L708" s="255"/>
      <c r="M708" s="256"/>
      <c r="N708" s="257"/>
      <c r="O708" s="257"/>
      <c r="P708" s="257"/>
      <c r="Q708" s="257"/>
      <c r="R708" s="257"/>
      <c r="S708" s="257"/>
      <c r="T708" s="258"/>
      <c r="U708" s="14"/>
      <c r="V708" s="14"/>
      <c r="W708" s="14"/>
      <c r="X708" s="14"/>
      <c r="Y708" s="14"/>
      <c r="Z708" s="14"/>
      <c r="AA708" s="14"/>
      <c r="AB708" s="14"/>
      <c r="AC708" s="14"/>
      <c r="AD708" s="14"/>
      <c r="AE708" s="14"/>
      <c r="AT708" s="259" t="s">
        <v>293</v>
      </c>
      <c r="AU708" s="259" t="s">
        <v>84</v>
      </c>
      <c r="AV708" s="14" t="s">
        <v>82</v>
      </c>
      <c r="AW708" s="14" t="s">
        <v>37</v>
      </c>
      <c r="AX708" s="14" t="s">
        <v>75</v>
      </c>
      <c r="AY708" s="259" t="s">
        <v>207</v>
      </c>
    </row>
    <row r="709" s="13" customFormat="1">
      <c r="A709" s="13"/>
      <c r="B709" s="239"/>
      <c r="C709" s="240"/>
      <c r="D709" s="221" t="s">
        <v>293</v>
      </c>
      <c r="E709" s="241" t="s">
        <v>19</v>
      </c>
      <c r="F709" s="242" t="s">
        <v>1923</v>
      </c>
      <c r="G709" s="240"/>
      <c r="H709" s="243">
        <v>1.242</v>
      </c>
      <c r="I709" s="244"/>
      <c r="J709" s="240"/>
      <c r="K709" s="240"/>
      <c r="L709" s="245"/>
      <c r="M709" s="246"/>
      <c r="N709" s="247"/>
      <c r="O709" s="247"/>
      <c r="P709" s="247"/>
      <c r="Q709" s="247"/>
      <c r="R709" s="247"/>
      <c r="S709" s="247"/>
      <c r="T709" s="248"/>
      <c r="U709" s="13"/>
      <c r="V709" s="13"/>
      <c r="W709" s="13"/>
      <c r="X709" s="13"/>
      <c r="Y709" s="13"/>
      <c r="Z709" s="13"/>
      <c r="AA709" s="13"/>
      <c r="AB709" s="13"/>
      <c r="AC709" s="13"/>
      <c r="AD709" s="13"/>
      <c r="AE709" s="13"/>
      <c r="AT709" s="249" t="s">
        <v>293</v>
      </c>
      <c r="AU709" s="249" t="s">
        <v>84</v>
      </c>
      <c r="AV709" s="13" t="s">
        <v>84</v>
      </c>
      <c r="AW709" s="13" t="s">
        <v>37</v>
      </c>
      <c r="AX709" s="13" t="s">
        <v>75</v>
      </c>
      <c r="AY709" s="249" t="s">
        <v>207</v>
      </c>
    </row>
    <row r="710" s="13" customFormat="1">
      <c r="A710" s="13"/>
      <c r="B710" s="239"/>
      <c r="C710" s="240"/>
      <c r="D710" s="221" t="s">
        <v>293</v>
      </c>
      <c r="E710" s="241" t="s">
        <v>19</v>
      </c>
      <c r="F710" s="242" t="s">
        <v>1924</v>
      </c>
      <c r="G710" s="240"/>
      <c r="H710" s="243">
        <v>-0.28799999999999998</v>
      </c>
      <c r="I710" s="244"/>
      <c r="J710" s="240"/>
      <c r="K710" s="240"/>
      <c r="L710" s="245"/>
      <c r="M710" s="246"/>
      <c r="N710" s="247"/>
      <c r="O710" s="247"/>
      <c r="P710" s="247"/>
      <c r="Q710" s="247"/>
      <c r="R710" s="247"/>
      <c r="S710" s="247"/>
      <c r="T710" s="248"/>
      <c r="U710" s="13"/>
      <c r="V710" s="13"/>
      <c r="W710" s="13"/>
      <c r="X710" s="13"/>
      <c r="Y710" s="13"/>
      <c r="Z710" s="13"/>
      <c r="AA710" s="13"/>
      <c r="AB710" s="13"/>
      <c r="AC710" s="13"/>
      <c r="AD710" s="13"/>
      <c r="AE710" s="13"/>
      <c r="AT710" s="249" t="s">
        <v>293</v>
      </c>
      <c r="AU710" s="249" t="s">
        <v>84</v>
      </c>
      <c r="AV710" s="13" t="s">
        <v>84</v>
      </c>
      <c r="AW710" s="13" t="s">
        <v>37</v>
      </c>
      <c r="AX710" s="13" t="s">
        <v>75</v>
      </c>
      <c r="AY710" s="249" t="s">
        <v>207</v>
      </c>
    </row>
    <row r="711" s="13" customFormat="1">
      <c r="A711" s="13"/>
      <c r="B711" s="239"/>
      <c r="C711" s="240"/>
      <c r="D711" s="221" t="s">
        <v>293</v>
      </c>
      <c r="E711" s="241" t="s">
        <v>19</v>
      </c>
      <c r="F711" s="242" t="s">
        <v>1925</v>
      </c>
      <c r="G711" s="240"/>
      <c r="H711" s="243">
        <v>10.148</v>
      </c>
      <c r="I711" s="244"/>
      <c r="J711" s="240"/>
      <c r="K711" s="240"/>
      <c r="L711" s="245"/>
      <c r="M711" s="246"/>
      <c r="N711" s="247"/>
      <c r="O711" s="247"/>
      <c r="P711" s="247"/>
      <c r="Q711" s="247"/>
      <c r="R711" s="247"/>
      <c r="S711" s="247"/>
      <c r="T711" s="248"/>
      <c r="U711" s="13"/>
      <c r="V711" s="13"/>
      <c r="W711" s="13"/>
      <c r="X711" s="13"/>
      <c r="Y711" s="13"/>
      <c r="Z711" s="13"/>
      <c r="AA711" s="13"/>
      <c r="AB711" s="13"/>
      <c r="AC711" s="13"/>
      <c r="AD711" s="13"/>
      <c r="AE711" s="13"/>
      <c r="AT711" s="249" t="s">
        <v>293</v>
      </c>
      <c r="AU711" s="249" t="s">
        <v>84</v>
      </c>
      <c r="AV711" s="13" t="s">
        <v>84</v>
      </c>
      <c r="AW711" s="13" t="s">
        <v>37</v>
      </c>
      <c r="AX711" s="13" t="s">
        <v>75</v>
      </c>
      <c r="AY711" s="249" t="s">
        <v>207</v>
      </c>
    </row>
    <row r="712" s="13" customFormat="1">
      <c r="A712" s="13"/>
      <c r="B712" s="239"/>
      <c r="C712" s="240"/>
      <c r="D712" s="221" t="s">
        <v>293</v>
      </c>
      <c r="E712" s="241" t="s">
        <v>19</v>
      </c>
      <c r="F712" s="242" t="s">
        <v>1926</v>
      </c>
      <c r="G712" s="240"/>
      <c r="H712" s="243">
        <v>12.436</v>
      </c>
      <c r="I712" s="244"/>
      <c r="J712" s="240"/>
      <c r="K712" s="240"/>
      <c r="L712" s="245"/>
      <c r="M712" s="246"/>
      <c r="N712" s="247"/>
      <c r="O712" s="247"/>
      <c r="P712" s="247"/>
      <c r="Q712" s="247"/>
      <c r="R712" s="247"/>
      <c r="S712" s="247"/>
      <c r="T712" s="248"/>
      <c r="U712" s="13"/>
      <c r="V712" s="13"/>
      <c r="W712" s="13"/>
      <c r="X712" s="13"/>
      <c r="Y712" s="13"/>
      <c r="Z712" s="13"/>
      <c r="AA712" s="13"/>
      <c r="AB712" s="13"/>
      <c r="AC712" s="13"/>
      <c r="AD712" s="13"/>
      <c r="AE712" s="13"/>
      <c r="AT712" s="249" t="s">
        <v>293</v>
      </c>
      <c r="AU712" s="249" t="s">
        <v>84</v>
      </c>
      <c r="AV712" s="13" t="s">
        <v>84</v>
      </c>
      <c r="AW712" s="13" t="s">
        <v>37</v>
      </c>
      <c r="AX712" s="13" t="s">
        <v>75</v>
      </c>
      <c r="AY712" s="249" t="s">
        <v>207</v>
      </c>
    </row>
    <row r="713" s="13" customFormat="1">
      <c r="A713" s="13"/>
      <c r="B713" s="239"/>
      <c r="C713" s="240"/>
      <c r="D713" s="221" t="s">
        <v>293</v>
      </c>
      <c r="E713" s="241" t="s">
        <v>19</v>
      </c>
      <c r="F713" s="242" t="s">
        <v>1927</v>
      </c>
      <c r="G713" s="240"/>
      <c r="H713" s="243">
        <v>0.315</v>
      </c>
      <c r="I713" s="244"/>
      <c r="J713" s="240"/>
      <c r="K713" s="240"/>
      <c r="L713" s="245"/>
      <c r="M713" s="246"/>
      <c r="N713" s="247"/>
      <c r="O713" s="247"/>
      <c r="P713" s="247"/>
      <c r="Q713" s="247"/>
      <c r="R713" s="247"/>
      <c r="S713" s="247"/>
      <c r="T713" s="248"/>
      <c r="U713" s="13"/>
      <c r="V713" s="13"/>
      <c r="W713" s="13"/>
      <c r="X713" s="13"/>
      <c r="Y713" s="13"/>
      <c r="Z713" s="13"/>
      <c r="AA713" s="13"/>
      <c r="AB713" s="13"/>
      <c r="AC713" s="13"/>
      <c r="AD713" s="13"/>
      <c r="AE713" s="13"/>
      <c r="AT713" s="249" t="s">
        <v>293</v>
      </c>
      <c r="AU713" s="249" t="s">
        <v>84</v>
      </c>
      <c r="AV713" s="13" t="s">
        <v>84</v>
      </c>
      <c r="AW713" s="13" t="s">
        <v>37</v>
      </c>
      <c r="AX713" s="13" t="s">
        <v>75</v>
      </c>
      <c r="AY713" s="249" t="s">
        <v>207</v>
      </c>
    </row>
    <row r="714" s="13" customFormat="1">
      <c r="A714" s="13"/>
      <c r="B714" s="239"/>
      <c r="C714" s="240"/>
      <c r="D714" s="221" t="s">
        <v>293</v>
      </c>
      <c r="E714" s="241" t="s">
        <v>19</v>
      </c>
      <c r="F714" s="242" t="s">
        <v>1928</v>
      </c>
      <c r="G714" s="240"/>
      <c r="H714" s="243">
        <v>2.4980000000000002</v>
      </c>
      <c r="I714" s="244"/>
      <c r="J714" s="240"/>
      <c r="K714" s="240"/>
      <c r="L714" s="245"/>
      <c r="M714" s="246"/>
      <c r="N714" s="247"/>
      <c r="O714" s="247"/>
      <c r="P714" s="247"/>
      <c r="Q714" s="247"/>
      <c r="R714" s="247"/>
      <c r="S714" s="247"/>
      <c r="T714" s="248"/>
      <c r="U714" s="13"/>
      <c r="V714" s="13"/>
      <c r="W714" s="13"/>
      <c r="X714" s="13"/>
      <c r="Y714" s="13"/>
      <c r="Z714" s="13"/>
      <c r="AA714" s="13"/>
      <c r="AB714" s="13"/>
      <c r="AC714" s="13"/>
      <c r="AD714" s="13"/>
      <c r="AE714" s="13"/>
      <c r="AT714" s="249" t="s">
        <v>293</v>
      </c>
      <c r="AU714" s="249" t="s">
        <v>84</v>
      </c>
      <c r="AV714" s="13" t="s">
        <v>84</v>
      </c>
      <c r="AW714" s="13" t="s">
        <v>37</v>
      </c>
      <c r="AX714" s="13" t="s">
        <v>75</v>
      </c>
      <c r="AY714" s="249" t="s">
        <v>207</v>
      </c>
    </row>
    <row r="715" s="13" customFormat="1">
      <c r="A715" s="13"/>
      <c r="B715" s="239"/>
      <c r="C715" s="240"/>
      <c r="D715" s="221" t="s">
        <v>293</v>
      </c>
      <c r="E715" s="241" t="s">
        <v>19</v>
      </c>
      <c r="F715" s="242" t="s">
        <v>1929</v>
      </c>
      <c r="G715" s="240"/>
      <c r="H715" s="243">
        <v>0.61299999999999999</v>
      </c>
      <c r="I715" s="244"/>
      <c r="J715" s="240"/>
      <c r="K715" s="240"/>
      <c r="L715" s="245"/>
      <c r="M715" s="246"/>
      <c r="N715" s="247"/>
      <c r="O715" s="247"/>
      <c r="P715" s="247"/>
      <c r="Q715" s="247"/>
      <c r="R715" s="247"/>
      <c r="S715" s="247"/>
      <c r="T715" s="248"/>
      <c r="U715" s="13"/>
      <c r="V715" s="13"/>
      <c r="W715" s="13"/>
      <c r="X715" s="13"/>
      <c r="Y715" s="13"/>
      <c r="Z715" s="13"/>
      <c r="AA715" s="13"/>
      <c r="AB715" s="13"/>
      <c r="AC715" s="13"/>
      <c r="AD715" s="13"/>
      <c r="AE715" s="13"/>
      <c r="AT715" s="249" t="s">
        <v>293</v>
      </c>
      <c r="AU715" s="249" t="s">
        <v>84</v>
      </c>
      <c r="AV715" s="13" t="s">
        <v>84</v>
      </c>
      <c r="AW715" s="13" t="s">
        <v>37</v>
      </c>
      <c r="AX715" s="13" t="s">
        <v>75</v>
      </c>
      <c r="AY715" s="249" t="s">
        <v>207</v>
      </c>
    </row>
    <row r="716" s="15" customFormat="1">
      <c r="A716" s="15"/>
      <c r="B716" s="270"/>
      <c r="C716" s="271"/>
      <c r="D716" s="221" t="s">
        <v>293</v>
      </c>
      <c r="E716" s="272" t="s">
        <v>19</v>
      </c>
      <c r="F716" s="273" t="s">
        <v>344</v>
      </c>
      <c r="G716" s="271"/>
      <c r="H716" s="274">
        <v>31.141999999999999</v>
      </c>
      <c r="I716" s="275"/>
      <c r="J716" s="271"/>
      <c r="K716" s="271"/>
      <c r="L716" s="276"/>
      <c r="M716" s="277"/>
      <c r="N716" s="278"/>
      <c r="O716" s="278"/>
      <c r="P716" s="278"/>
      <c r="Q716" s="278"/>
      <c r="R716" s="278"/>
      <c r="S716" s="278"/>
      <c r="T716" s="279"/>
      <c r="U716" s="15"/>
      <c r="V716" s="15"/>
      <c r="W716" s="15"/>
      <c r="X716" s="15"/>
      <c r="Y716" s="15"/>
      <c r="Z716" s="15"/>
      <c r="AA716" s="15"/>
      <c r="AB716" s="15"/>
      <c r="AC716" s="15"/>
      <c r="AD716" s="15"/>
      <c r="AE716" s="15"/>
      <c r="AT716" s="280" t="s">
        <v>293</v>
      </c>
      <c r="AU716" s="280" t="s">
        <v>84</v>
      </c>
      <c r="AV716" s="15" t="s">
        <v>225</v>
      </c>
      <c r="AW716" s="15" t="s">
        <v>37</v>
      </c>
      <c r="AX716" s="15" t="s">
        <v>82</v>
      </c>
      <c r="AY716" s="280" t="s">
        <v>207</v>
      </c>
    </row>
    <row r="717" s="2" customFormat="1" ht="24.15" customHeight="1">
      <c r="A717" s="40"/>
      <c r="B717" s="41"/>
      <c r="C717" s="208" t="s">
        <v>1930</v>
      </c>
      <c r="D717" s="208" t="s">
        <v>208</v>
      </c>
      <c r="E717" s="209" t="s">
        <v>1931</v>
      </c>
      <c r="F717" s="210" t="s">
        <v>1932</v>
      </c>
      <c r="G717" s="211" t="s">
        <v>290</v>
      </c>
      <c r="H717" s="212">
        <v>16.887</v>
      </c>
      <c r="I717" s="213"/>
      <c r="J717" s="214">
        <f>ROUND(I717*H717,2)</f>
        <v>0</v>
      </c>
      <c r="K717" s="210" t="s">
        <v>212</v>
      </c>
      <c r="L717" s="46"/>
      <c r="M717" s="215" t="s">
        <v>19</v>
      </c>
      <c r="N717" s="216" t="s">
        <v>46</v>
      </c>
      <c r="O717" s="86"/>
      <c r="P717" s="217">
        <f>O717*H717</f>
        <v>0</v>
      </c>
      <c r="Q717" s="217">
        <v>0</v>
      </c>
      <c r="R717" s="217">
        <f>Q717*H717</f>
        <v>0</v>
      </c>
      <c r="S717" s="217">
        <v>1.5940000000000001</v>
      </c>
      <c r="T717" s="218">
        <f>S717*H717</f>
        <v>26.917878000000002</v>
      </c>
      <c r="U717" s="40"/>
      <c r="V717" s="40"/>
      <c r="W717" s="40"/>
      <c r="X717" s="40"/>
      <c r="Y717" s="40"/>
      <c r="Z717" s="40"/>
      <c r="AA717" s="40"/>
      <c r="AB717" s="40"/>
      <c r="AC717" s="40"/>
      <c r="AD717" s="40"/>
      <c r="AE717" s="40"/>
      <c r="AR717" s="219" t="s">
        <v>225</v>
      </c>
      <c r="AT717" s="219" t="s">
        <v>208</v>
      </c>
      <c r="AU717" s="219" t="s">
        <v>84</v>
      </c>
      <c r="AY717" s="19" t="s">
        <v>207</v>
      </c>
      <c r="BE717" s="220">
        <f>IF(N717="základní",J717,0)</f>
        <v>0</v>
      </c>
      <c r="BF717" s="220">
        <f>IF(N717="snížená",J717,0)</f>
        <v>0</v>
      </c>
      <c r="BG717" s="220">
        <f>IF(N717="zákl. přenesená",J717,0)</f>
        <v>0</v>
      </c>
      <c r="BH717" s="220">
        <f>IF(N717="sníž. přenesená",J717,0)</f>
        <v>0</v>
      </c>
      <c r="BI717" s="220">
        <f>IF(N717="nulová",J717,0)</f>
        <v>0</v>
      </c>
      <c r="BJ717" s="19" t="s">
        <v>82</v>
      </c>
      <c r="BK717" s="220">
        <f>ROUND(I717*H717,2)</f>
        <v>0</v>
      </c>
      <c r="BL717" s="19" t="s">
        <v>225</v>
      </c>
      <c r="BM717" s="219" t="s">
        <v>1933</v>
      </c>
    </row>
    <row r="718" s="2" customFormat="1">
      <c r="A718" s="40"/>
      <c r="B718" s="41"/>
      <c r="C718" s="42"/>
      <c r="D718" s="221" t="s">
        <v>215</v>
      </c>
      <c r="E718" s="42"/>
      <c r="F718" s="222" t="s">
        <v>1920</v>
      </c>
      <c r="G718" s="42"/>
      <c r="H718" s="42"/>
      <c r="I718" s="223"/>
      <c r="J718" s="42"/>
      <c r="K718" s="42"/>
      <c r="L718" s="46"/>
      <c r="M718" s="224"/>
      <c r="N718" s="225"/>
      <c r="O718" s="86"/>
      <c r="P718" s="86"/>
      <c r="Q718" s="86"/>
      <c r="R718" s="86"/>
      <c r="S718" s="86"/>
      <c r="T718" s="87"/>
      <c r="U718" s="40"/>
      <c r="V718" s="40"/>
      <c r="W718" s="40"/>
      <c r="X718" s="40"/>
      <c r="Y718" s="40"/>
      <c r="Z718" s="40"/>
      <c r="AA718" s="40"/>
      <c r="AB718" s="40"/>
      <c r="AC718" s="40"/>
      <c r="AD718" s="40"/>
      <c r="AE718" s="40"/>
      <c r="AT718" s="19" t="s">
        <v>215</v>
      </c>
      <c r="AU718" s="19" t="s">
        <v>84</v>
      </c>
    </row>
    <row r="719" s="14" customFormat="1">
      <c r="A719" s="14"/>
      <c r="B719" s="250"/>
      <c r="C719" s="251"/>
      <c r="D719" s="221" t="s">
        <v>293</v>
      </c>
      <c r="E719" s="252" t="s">
        <v>19</v>
      </c>
      <c r="F719" s="253" t="s">
        <v>1342</v>
      </c>
      <c r="G719" s="251"/>
      <c r="H719" s="252" t="s">
        <v>19</v>
      </c>
      <c r="I719" s="254"/>
      <c r="J719" s="251"/>
      <c r="K719" s="251"/>
      <c r="L719" s="255"/>
      <c r="M719" s="256"/>
      <c r="N719" s="257"/>
      <c r="O719" s="257"/>
      <c r="P719" s="257"/>
      <c r="Q719" s="257"/>
      <c r="R719" s="257"/>
      <c r="S719" s="257"/>
      <c r="T719" s="258"/>
      <c r="U719" s="14"/>
      <c r="V719" s="14"/>
      <c r="W719" s="14"/>
      <c r="X719" s="14"/>
      <c r="Y719" s="14"/>
      <c r="Z719" s="14"/>
      <c r="AA719" s="14"/>
      <c r="AB719" s="14"/>
      <c r="AC719" s="14"/>
      <c r="AD719" s="14"/>
      <c r="AE719" s="14"/>
      <c r="AT719" s="259" t="s">
        <v>293</v>
      </c>
      <c r="AU719" s="259" t="s">
        <v>84</v>
      </c>
      <c r="AV719" s="14" t="s">
        <v>82</v>
      </c>
      <c r="AW719" s="14" t="s">
        <v>37</v>
      </c>
      <c r="AX719" s="14" t="s">
        <v>75</v>
      </c>
      <c r="AY719" s="259" t="s">
        <v>207</v>
      </c>
    </row>
    <row r="720" s="13" customFormat="1">
      <c r="A720" s="13"/>
      <c r="B720" s="239"/>
      <c r="C720" s="240"/>
      <c r="D720" s="221" t="s">
        <v>293</v>
      </c>
      <c r="E720" s="241" t="s">
        <v>19</v>
      </c>
      <c r="F720" s="242" t="s">
        <v>1934</v>
      </c>
      <c r="G720" s="240"/>
      <c r="H720" s="243">
        <v>0.72499999999999998</v>
      </c>
      <c r="I720" s="244"/>
      <c r="J720" s="240"/>
      <c r="K720" s="240"/>
      <c r="L720" s="245"/>
      <c r="M720" s="246"/>
      <c r="N720" s="247"/>
      <c r="O720" s="247"/>
      <c r="P720" s="247"/>
      <c r="Q720" s="247"/>
      <c r="R720" s="247"/>
      <c r="S720" s="247"/>
      <c r="T720" s="248"/>
      <c r="U720" s="13"/>
      <c r="V720" s="13"/>
      <c r="W720" s="13"/>
      <c r="X720" s="13"/>
      <c r="Y720" s="13"/>
      <c r="Z720" s="13"/>
      <c r="AA720" s="13"/>
      <c r="AB720" s="13"/>
      <c r="AC720" s="13"/>
      <c r="AD720" s="13"/>
      <c r="AE720" s="13"/>
      <c r="AT720" s="249" t="s">
        <v>293</v>
      </c>
      <c r="AU720" s="249" t="s">
        <v>84</v>
      </c>
      <c r="AV720" s="13" t="s">
        <v>84</v>
      </c>
      <c r="AW720" s="13" t="s">
        <v>37</v>
      </c>
      <c r="AX720" s="13" t="s">
        <v>75</v>
      </c>
      <c r="AY720" s="249" t="s">
        <v>207</v>
      </c>
    </row>
    <row r="721" s="13" customFormat="1">
      <c r="A721" s="13"/>
      <c r="B721" s="239"/>
      <c r="C721" s="240"/>
      <c r="D721" s="221" t="s">
        <v>293</v>
      </c>
      <c r="E721" s="241" t="s">
        <v>19</v>
      </c>
      <c r="F721" s="242" t="s">
        <v>1935</v>
      </c>
      <c r="G721" s="240"/>
      <c r="H721" s="243">
        <v>1.55</v>
      </c>
      <c r="I721" s="244"/>
      <c r="J721" s="240"/>
      <c r="K721" s="240"/>
      <c r="L721" s="245"/>
      <c r="M721" s="246"/>
      <c r="N721" s="247"/>
      <c r="O721" s="247"/>
      <c r="P721" s="247"/>
      <c r="Q721" s="247"/>
      <c r="R721" s="247"/>
      <c r="S721" s="247"/>
      <c r="T721" s="248"/>
      <c r="U721" s="13"/>
      <c r="V721" s="13"/>
      <c r="W721" s="13"/>
      <c r="X721" s="13"/>
      <c r="Y721" s="13"/>
      <c r="Z721" s="13"/>
      <c r="AA721" s="13"/>
      <c r="AB721" s="13"/>
      <c r="AC721" s="13"/>
      <c r="AD721" s="13"/>
      <c r="AE721" s="13"/>
      <c r="AT721" s="249" t="s">
        <v>293</v>
      </c>
      <c r="AU721" s="249" t="s">
        <v>84</v>
      </c>
      <c r="AV721" s="13" t="s">
        <v>84</v>
      </c>
      <c r="AW721" s="13" t="s">
        <v>37</v>
      </c>
      <c r="AX721" s="13" t="s">
        <v>75</v>
      </c>
      <c r="AY721" s="249" t="s">
        <v>207</v>
      </c>
    </row>
    <row r="722" s="13" customFormat="1">
      <c r="A722" s="13"/>
      <c r="B722" s="239"/>
      <c r="C722" s="240"/>
      <c r="D722" s="221" t="s">
        <v>293</v>
      </c>
      <c r="E722" s="241" t="s">
        <v>19</v>
      </c>
      <c r="F722" s="242" t="s">
        <v>1936</v>
      </c>
      <c r="G722" s="240"/>
      <c r="H722" s="243">
        <v>3.7200000000000002</v>
      </c>
      <c r="I722" s="244"/>
      <c r="J722" s="240"/>
      <c r="K722" s="240"/>
      <c r="L722" s="245"/>
      <c r="M722" s="246"/>
      <c r="N722" s="247"/>
      <c r="O722" s="247"/>
      <c r="P722" s="247"/>
      <c r="Q722" s="247"/>
      <c r="R722" s="247"/>
      <c r="S722" s="247"/>
      <c r="T722" s="248"/>
      <c r="U722" s="13"/>
      <c r="V722" s="13"/>
      <c r="W722" s="13"/>
      <c r="X722" s="13"/>
      <c r="Y722" s="13"/>
      <c r="Z722" s="13"/>
      <c r="AA722" s="13"/>
      <c r="AB722" s="13"/>
      <c r="AC722" s="13"/>
      <c r="AD722" s="13"/>
      <c r="AE722" s="13"/>
      <c r="AT722" s="249" t="s">
        <v>293</v>
      </c>
      <c r="AU722" s="249" t="s">
        <v>84</v>
      </c>
      <c r="AV722" s="13" t="s">
        <v>84</v>
      </c>
      <c r="AW722" s="13" t="s">
        <v>37</v>
      </c>
      <c r="AX722" s="13" t="s">
        <v>75</v>
      </c>
      <c r="AY722" s="249" t="s">
        <v>207</v>
      </c>
    </row>
    <row r="723" s="13" customFormat="1">
      <c r="A723" s="13"/>
      <c r="B723" s="239"/>
      <c r="C723" s="240"/>
      <c r="D723" s="221" t="s">
        <v>293</v>
      </c>
      <c r="E723" s="241" t="s">
        <v>19</v>
      </c>
      <c r="F723" s="242" t="s">
        <v>1937</v>
      </c>
      <c r="G723" s="240"/>
      <c r="H723" s="243">
        <v>4.4640000000000004</v>
      </c>
      <c r="I723" s="244"/>
      <c r="J723" s="240"/>
      <c r="K723" s="240"/>
      <c r="L723" s="245"/>
      <c r="M723" s="246"/>
      <c r="N723" s="247"/>
      <c r="O723" s="247"/>
      <c r="P723" s="247"/>
      <c r="Q723" s="247"/>
      <c r="R723" s="247"/>
      <c r="S723" s="247"/>
      <c r="T723" s="248"/>
      <c r="U723" s="13"/>
      <c r="V723" s="13"/>
      <c r="W723" s="13"/>
      <c r="X723" s="13"/>
      <c r="Y723" s="13"/>
      <c r="Z723" s="13"/>
      <c r="AA723" s="13"/>
      <c r="AB723" s="13"/>
      <c r="AC723" s="13"/>
      <c r="AD723" s="13"/>
      <c r="AE723" s="13"/>
      <c r="AT723" s="249" t="s">
        <v>293</v>
      </c>
      <c r="AU723" s="249" t="s">
        <v>84</v>
      </c>
      <c r="AV723" s="13" t="s">
        <v>84</v>
      </c>
      <c r="AW723" s="13" t="s">
        <v>37</v>
      </c>
      <c r="AX723" s="13" t="s">
        <v>75</v>
      </c>
      <c r="AY723" s="249" t="s">
        <v>207</v>
      </c>
    </row>
    <row r="724" s="13" customFormat="1">
      <c r="A724" s="13"/>
      <c r="B724" s="239"/>
      <c r="C724" s="240"/>
      <c r="D724" s="221" t="s">
        <v>293</v>
      </c>
      <c r="E724" s="241" t="s">
        <v>19</v>
      </c>
      <c r="F724" s="242" t="s">
        <v>1938</v>
      </c>
      <c r="G724" s="240"/>
      <c r="H724" s="243">
        <v>2.0880000000000001</v>
      </c>
      <c r="I724" s="244"/>
      <c r="J724" s="240"/>
      <c r="K724" s="240"/>
      <c r="L724" s="245"/>
      <c r="M724" s="246"/>
      <c r="N724" s="247"/>
      <c r="O724" s="247"/>
      <c r="P724" s="247"/>
      <c r="Q724" s="247"/>
      <c r="R724" s="247"/>
      <c r="S724" s="247"/>
      <c r="T724" s="248"/>
      <c r="U724" s="13"/>
      <c r="V724" s="13"/>
      <c r="W724" s="13"/>
      <c r="X724" s="13"/>
      <c r="Y724" s="13"/>
      <c r="Z724" s="13"/>
      <c r="AA724" s="13"/>
      <c r="AB724" s="13"/>
      <c r="AC724" s="13"/>
      <c r="AD724" s="13"/>
      <c r="AE724" s="13"/>
      <c r="AT724" s="249" t="s">
        <v>293</v>
      </c>
      <c r="AU724" s="249" t="s">
        <v>84</v>
      </c>
      <c r="AV724" s="13" t="s">
        <v>84</v>
      </c>
      <c r="AW724" s="13" t="s">
        <v>37</v>
      </c>
      <c r="AX724" s="13" t="s">
        <v>75</v>
      </c>
      <c r="AY724" s="249" t="s">
        <v>207</v>
      </c>
    </row>
    <row r="725" s="13" customFormat="1">
      <c r="A725" s="13"/>
      <c r="B725" s="239"/>
      <c r="C725" s="240"/>
      <c r="D725" s="221" t="s">
        <v>293</v>
      </c>
      <c r="E725" s="241" t="s">
        <v>19</v>
      </c>
      <c r="F725" s="242" t="s">
        <v>1939</v>
      </c>
      <c r="G725" s="240"/>
      <c r="H725" s="243">
        <v>4.3399999999999999</v>
      </c>
      <c r="I725" s="244"/>
      <c r="J725" s="240"/>
      <c r="K725" s="240"/>
      <c r="L725" s="245"/>
      <c r="M725" s="246"/>
      <c r="N725" s="247"/>
      <c r="O725" s="247"/>
      <c r="P725" s="247"/>
      <c r="Q725" s="247"/>
      <c r="R725" s="247"/>
      <c r="S725" s="247"/>
      <c r="T725" s="248"/>
      <c r="U725" s="13"/>
      <c r="V725" s="13"/>
      <c r="W725" s="13"/>
      <c r="X725" s="13"/>
      <c r="Y725" s="13"/>
      <c r="Z725" s="13"/>
      <c r="AA725" s="13"/>
      <c r="AB725" s="13"/>
      <c r="AC725" s="13"/>
      <c r="AD725" s="13"/>
      <c r="AE725" s="13"/>
      <c r="AT725" s="249" t="s">
        <v>293</v>
      </c>
      <c r="AU725" s="249" t="s">
        <v>84</v>
      </c>
      <c r="AV725" s="13" t="s">
        <v>84</v>
      </c>
      <c r="AW725" s="13" t="s">
        <v>37</v>
      </c>
      <c r="AX725" s="13" t="s">
        <v>75</v>
      </c>
      <c r="AY725" s="249" t="s">
        <v>207</v>
      </c>
    </row>
    <row r="726" s="15" customFormat="1">
      <c r="A726" s="15"/>
      <c r="B726" s="270"/>
      <c r="C726" s="271"/>
      <c r="D726" s="221" t="s">
        <v>293</v>
      </c>
      <c r="E726" s="272" t="s">
        <v>19</v>
      </c>
      <c r="F726" s="273" t="s">
        <v>344</v>
      </c>
      <c r="G726" s="271"/>
      <c r="H726" s="274">
        <v>16.887</v>
      </c>
      <c r="I726" s="275"/>
      <c r="J726" s="271"/>
      <c r="K726" s="271"/>
      <c r="L726" s="276"/>
      <c r="M726" s="277"/>
      <c r="N726" s="278"/>
      <c r="O726" s="278"/>
      <c r="P726" s="278"/>
      <c r="Q726" s="278"/>
      <c r="R726" s="278"/>
      <c r="S726" s="278"/>
      <c r="T726" s="279"/>
      <c r="U726" s="15"/>
      <c r="V726" s="15"/>
      <c r="W726" s="15"/>
      <c r="X726" s="15"/>
      <c r="Y726" s="15"/>
      <c r="Z726" s="15"/>
      <c r="AA726" s="15"/>
      <c r="AB726" s="15"/>
      <c r="AC726" s="15"/>
      <c r="AD726" s="15"/>
      <c r="AE726" s="15"/>
      <c r="AT726" s="280" t="s">
        <v>293</v>
      </c>
      <c r="AU726" s="280" t="s">
        <v>84</v>
      </c>
      <c r="AV726" s="15" t="s">
        <v>225</v>
      </c>
      <c r="AW726" s="15" t="s">
        <v>37</v>
      </c>
      <c r="AX726" s="15" t="s">
        <v>82</v>
      </c>
      <c r="AY726" s="280" t="s">
        <v>207</v>
      </c>
    </row>
    <row r="727" s="2" customFormat="1" ht="14.4" customHeight="1">
      <c r="A727" s="40"/>
      <c r="B727" s="41"/>
      <c r="C727" s="208" t="s">
        <v>376</v>
      </c>
      <c r="D727" s="208" t="s">
        <v>208</v>
      </c>
      <c r="E727" s="209" t="s">
        <v>1940</v>
      </c>
      <c r="F727" s="210" t="s">
        <v>1941</v>
      </c>
      <c r="G727" s="211" t="s">
        <v>281</v>
      </c>
      <c r="H727" s="212">
        <v>2.7999999999999998</v>
      </c>
      <c r="I727" s="213"/>
      <c r="J727" s="214">
        <f>ROUND(I727*H727,2)</f>
        <v>0</v>
      </c>
      <c r="K727" s="210" t="s">
        <v>212</v>
      </c>
      <c r="L727" s="46"/>
      <c r="M727" s="215" t="s">
        <v>19</v>
      </c>
      <c r="N727" s="216" t="s">
        <v>46</v>
      </c>
      <c r="O727" s="86"/>
      <c r="P727" s="217">
        <f>O727*H727</f>
        <v>0</v>
      </c>
      <c r="Q727" s="217">
        <v>0</v>
      </c>
      <c r="R727" s="217">
        <f>Q727*H727</f>
        <v>0</v>
      </c>
      <c r="S727" s="217">
        <v>0.055</v>
      </c>
      <c r="T727" s="218">
        <f>S727*H727</f>
        <v>0.154</v>
      </c>
      <c r="U727" s="40"/>
      <c r="V727" s="40"/>
      <c r="W727" s="40"/>
      <c r="X727" s="40"/>
      <c r="Y727" s="40"/>
      <c r="Z727" s="40"/>
      <c r="AA727" s="40"/>
      <c r="AB727" s="40"/>
      <c r="AC727" s="40"/>
      <c r="AD727" s="40"/>
      <c r="AE727" s="40"/>
      <c r="AR727" s="219" t="s">
        <v>225</v>
      </c>
      <c r="AT727" s="219" t="s">
        <v>208</v>
      </c>
      <c r="AU727" s="219" t="s">
        <v>84</v>
      </c>
      <c r="AY727" s="19" t="s">
        <v>207</v>
      </c>
      <c r="BE727" s="220">
        <f>IF(N727="základní",J727,0)</f>
        <v>0</v>
      </c>
      <c r="BF727" s="220">
        <f>IF(N727="snížená",J727,0)</f>
        <v>0</v>
      </c>
      <c r="BG727" s="220">
        <f>IF(N727="zákl. přenesená",J727,0)</f>
        <v>0</v>
      </c>
      <c r="BH727" s="220">
        <f>IF(N727="sníž. přenesená",J727,0)</f>
        <v>0</v>
      </c>
      <c r="BI727" s="220">
        <f>IF(N727="nulová",J727,0)</f>
        <v>0</v>
      </c>
      <c r="BJ727" s="19" t="s">
        <v>82</v>
      </c>
      <c r="BK727" s="220">
        <f>ROUND(I727*H727,2)</f>
        <v>0</v>
      </c>
      <c r="BL727" s="19" t="s">
        <v>225</v>
      </c>
      <c r="BM727" s="219" t="s">
        <v>1942</v>
      </c>
    </row>
    <row r="728" s="14" customFormat="1">
      <c r="A728" s="14"/>
      <c r="B728" s="250"/>
      <c r="C728" s="251"/>
      <c r="D728" s="221" t="s">
        <v>293</v>
      </c>
      <c r="E728" s="252" t="s">
        <v>19</v>
      </c>
      <c r="F728" s="253" t="s">
        <v>1319</v>
      </c>
      <c r="G728" s="251"/>
      <c r="H728" s="252" t="s">
        <v>19</v>
      </c>
      <c r="I728" s="254"/>
      <c r="J728" s="251"/>
      <c r="K728" s="251"/>
      <c r="L728" s="255"/>
      <c r="M728" s="256"/>
      <c r="N728" s="257"/>
      <c r="O728" s="257"/>
      <c r="P728" s="257"/>
      <c r="Q728" s="257"/>
      <c r="R728" s="257"/>
      <c r="S728" s="257"/>
      <c r="T728" s="258"/>
      <c r="U728" s="14"/>
      <c r="V728" s="14"/>
      <c r="W728" s="14"/>
      <c r="X728" s="14"/>
      <c r="Y728" s="14"/>
      <c r="Z728" s="14"/>
      <c r="AA728" s="14"/>
      <c r="AB728" s="14"/>
      <c r="AC728" s="14"/>
      <c r="AD728" s="14"/>
      <c r="AE728" s="14"/>
      <c r="AT728" s="259" t="s">
        <v>293</v>
      </c>
      <c r="AU728" s="259" t="s">
        <v>84</v>
      </c>
      <c r="AV728" s="14" t="s">
        <v>82</v>
      </c>
      <c r="AW728" s="14" t="s">
        <v>37</v>
      </c>
      <c r="AX728" s="14" t="s">
        <v>75</v>
      </c>
      <c r="AY728" s="259" t="s">
        <v>207</v>
      </c>
    </row>
    <row r="729" s="13" customFormat="1">
      <c r="A729" s="13"/>
      <c r="B729" s="239"/>
      <c r="C729" s="240"/>
      <c r="D729" s="221" t="s">
        <v>293</v>
      </c>
      <c r="E729" s="241" t="s">
        <v>19</v>
      </c>
      <c r="F729" s="242" t="s">
        <v>1943</v>
      </c>
      <c r="G729" s="240"/>
      <c r="H729" s="243">
        <v>2.7999999999999998</v>
      </c>
      <c r="I729" s="244"/>
      <c r="J729" s="240"/>
      <c r="K729" s="240"/>
      <c r="L729" s="245"/>
      <c r="M729" s="246"/>
      <c r="N729" s="247"/>
      <c r="O729" s="247"/>
      <c r="P729" s="247"/>
      <c r="Q729" s="247"/>
      <c r="R729" s="247"/>
      <c r="S729" s="247"/>
      <c r="T729" s="248"/>
      <c r="U729" s="13"/>
      <c r="V729" s="13"/>
      <c r="W729" s="13"/>
      <c r="X729" s="13"/>
      <c r="Y729" s="13"/>
      <c r="Z729" s="13"/>
      <c r="AA729" s="13"/>
      <c r="AB729" s="13"/>
      <c r="AC729" s="13"/>
      <c r="AD729" s="13"/>
      <c r="AE729" s="13"/>
      <c r="AT729" s="249" t="s">
        <v>293</v>
      </c>
      <c r="AU729" s="249" t="s">
        <v>84</v>
      </c>
      <c r="AV729" s="13" t="s">
        <v>84</v>
      </c>
      <c r="AW729" s="13" t="s">
        <v>37</v>
      </c>
      <c r="AX729" s="13" t="s">
        <v>82</v>
      </c>
      <c r="AY729" s="249" t="s">
        <v>207</v>
      </c>
    </row>
    <row r="730" s="2" customFormat="1" ht="14.4" customHeight="1">
      <c r="A730" s="40"/>
      <c r="B730" s="41"/>
      <c r="C730" s="208" t="s">
        <v>1944</v>
      </c>
      <c r="D730" s="208" t="s">
        <v>208</v>
      </c>
      <c r="E730" s="209" t="s">
        <v>1945</v>
      </c>
      <c r="F730" s="210" t="s">
        <v>1946</v>
      </c>
      <c r="G730" s="211" t="s">
        <v>281</v>
      </c>
      <c r="H730" s="212">
        <v>198.84</v>
      </c>
      <c r="I730" s="213"/>
      <c r="J730" s="214">
        <f>ROUND(I730*H730,2)</f>
        <v>0</v>
      </c>
      <c r="K730" s="210" t="s">
        <v>212</v>
      </c>
      <c r="L730" s="46"/>
      <c r="M730" s="215" t="s">
        <v>19</v>
      </c>
      <c r="N730" s="216" t="s">
        <v>46</v>
      </c>
      <c r="O730" s="86"/>
      <c r="P730" s="217">
        <f>O730*H730</f>
        <v>0</v>
      </c>
      <c r="Q730" s="217">
        <v>0</v>
      </c>
      <c r="R730" s="217">
        <f>Q730*H730</f>
        <v>0</v>
      </c>
      <c r="S730" s="217">
        <v>0.122</v>
      </c>
      <c r="T730" s="218">
        <f>S730*H730</f>
        <v>24.258479999999999</v>
      </c>
      <c r="U730" s="40"/>
      <c r="V730" s="40"/>
      <c r="W730" s="40"/>
      <c r="X730" s="40"/>
      <c r="Y730" s="40"/>
      <c r="Z730" s="40"/>
      <c r="AA730" s="40"/>
      <c r="AB730" s="40"/>
      <c r="AC730" s="40"/>
      <c r="AD730" s="40"/>
      <c r="AE730" s="40"/>
      <c r="AR730" s="219" t="s">
        <v>225</v>
      </c>
      <c r="AT730" s="219" t="s">
        <v>208</v>
      </c>
      <c r="AU730" s="219" t="s">
        <v>84</v>
      </c>
      <c r="AY730" s="19" t="s">
        <v>207</v>
      </c>
      <c r="BE730" s="220">
        <f>IF(N730="základní",J730,0)</f>
        <v>0</v>
      </c>
      <c r="BF730" s="220">
        <f>IF(N730="snížená",J730,0)</f>
        <v>0</v>
      </c>
      <c r="BG730" s="220">
        <f>IF(N730="zákl. přenesená",J730,0)</f>
        <v>0</v>
      </c>
      <c r="BH730" s="220">
        <f>IF(N730="sníž. přenesená",J730,0)</f>
        <v>0</v>
      </c>
      <c r="BI730" s="220">
        <f>IF(N730="nulová",J730,0)</f>
        <v>0</v>
      </c>
      <c r="BJ730" s="19" t="s">
        <v>82</v>
      </c>
      <c r="BK730" s="220">
        <f>ROUND(I730*H730,2)</f>
        <v>0</v>
      </c>
      <c r="BL730" s="19" t="s">
        <v>225</v>
      </c>
      <c r="BM730" s="219" t="s">
        <v>1947</v>
      </c>
    </row>
    <row r="731" s="14" customFormat="1">
      <c r="A731" s="14"/>
      <c r="B731" s="250"/>
      <c r="C731" s="251"/>
      <c r="D731" s="221" t="s">
        <v>293</v>
      </c>
      <c r="E731" s="252" t="s">
        <v>19</v>
      </c>
      <c r="F731" s="253" t="s">
        <v>1391</v>
      </c>
      <c r="G731" s="251"/>
      <c r="H731" s="252" t="s">
        <v>19</v>
      </c>
      <c r="I731" s="254"/>
      <c r="J731" s="251"/>
      <c r="K731" s="251"/>
      <c r="L731" s="255"/>
      <c r="M731" s="256"/>
      <c r="N731" s="257"/>
      <c r="O731" s="257"/>
      <c r="P731" s="257"/>
      <c r="Q731" s="257"/>
      <c r="R731" s="257"/>
      <c r="S731" s="257"/>
      <c r="T731" s="258"/>
      <c r="U731" s="14"/>
      <c r="V731" s="14"/>
      <c r="W731" s="14"/>
      <c r="X731" s="14"/>
      <c r="Y731" s="14"/>
      <c r="Z731" s="14"/>
      <c r="AA731" s="14"/>
      <c r="AB731" s="14"/>
      <c r="AC731" s="14"/>
      <c r="AD731" s="14"/>
      <c r="AE731" s="14"/>
      <c r="AT731" s="259" t="s">
        <v>293</v>
      </c>
      <c r="AU731" s="259" t="s">
        <v>84</v>
      </c>
      <c r="AV731" s="14" t="s">
        <v>82</v>
      </c>
      <c r="AW731" s="14" t="s">
        <v>37</v>
      </c>
      <c r="AX731" s="14" t="s">
        <v>75</v>
      </c>
      <c r="AY731" s="259" t="s">
        <v>207</v>
      </c>
    </row>
    <row r="732" s="13" customFormat="1">
      <c r="A732" s="13"/>
      <c r="B732" s="239"/>
      <c r="C732" s="240"/>
      <c r="D732" s="221" t="s">
        <v>293</v>
      </c>
      <c r="E732" s="241" t="s">
        <v>19</v>
      </c>
      <c r="F732" s="242" t="s">
        <v>1948</v>
      </c>
      <c r="G732" s="240"/>
      <c r="H732" s="243">
        <v>94.430000000000007</v>
      </c>
      <c r="I732" s="244"/>
      <c r="J732" s="240"/>
      <c r="K732" s="240"/>
      <c r="L732" s="245"/>
      <c r="M732" s="246"/>
      <c r="N732" s="247"/>
      <c r="O732" s="247"/>
      <c r="P732" s="247"/>
      <c r="Q732" s="247"/>
      <c r="R732" s="247"/>
      <c r="S732" s="247"/>
      <c r="T732" s="248"/>
      <c r="U732" s="13"/>
      <c r="V732" s="13"/>
      <c r="W732" s="13"/>
      <c r="X732" s="13"/>
      <c r="Y732" s="13"/>
      <c r="Z732" s="13"/>
      <c r="AA732" s="13"/>
      <c r="AB732" s="13"/>
      <c r="AC732" s="13"/>
      <c r="AD732" s="13"/>
      <c r="AE732" s="13"/>
      <c r="AT732" s="249" t="s">
        <v>293</v>
      </c>
      <c r="AU732" s="249" t="s">
        <v>84</v>
      </c>
      <c r="AV732" s="13" t="s">
        <v>84</v>
      </c>
      <c r="AW732" s="13" t="s">
        <v>37</v>
      </c>
      <c r="AX732" s="13" t="s">
        <v>75</v>
      </c>
      <c r="AY732" s="249" t="s">
        <v>207</v>
      </c>
    </row>
    <row r="733" s="13" customFormat="1">
      <c r="A733" s="13"/>
      <c r="B733" s="239"/>
      <c r="C733" s="240"/>
      <c r="D733" s="221" t="s">
        <v>293</v>
      </c>
      <c r="E733" s="241" t="s">
        <v>19</v>
      </c>
      <c r="F733" s="242" t="s">
        <v>1949</v>
      </c>
      <c r="G733" s="240"/>
      <c r="H733" s="243">
        <v>104.41</v>
      </c>
      <c r="I733" s="244"/>
      <c r="J733" s="240"/>
      <c r="K733" s="240"/>
      <c r="L733" s="245"/>
      <c r="M733" s="246"/>
      <c r="N733" s="247"/>
      <c r="O733" s="247"/>
      <c r="P733" s="247"/>
      <c r="Q733" s="247"/>
      <c r="R733" s="247"/>
      <c r="S733" s="247"/>
      <c r="T733" s="248"/>
      <c r="U733" s="13"/>
      <c r="V733" s="13"/>
      <c r="W733" s="13"/>
      <c r="X733" s="13"/>
      <c r="Y733" s="13"/>
      <c r="Z733" s="13"/>
      <c r="AA733" s="13"/>
      <c r="AB733" s="13"/>
      <c r="AC733" s="13"/>
      <c r="AD733" s="13"/>
      <c r="AE733" s="13"/>
      <c r="AT733" s="249" t="s">
        <v>293</v>
      </c>
      <c r="AU733" s="249" t="s">
        <v>84</v>
      </c>
      <c r="AV733" s="13" t="s">
        <v>84</v>
      </c>
      <c r="AW733" s="13" t="s">
        <v>37</v>
      </c>
      <c r="AX733" s="13" t="s">
        <v>75</v>
      </c>
      <c r="AY733" s="249" t="s">
        <v>207</v>
      </c>
    </row>
    <row r="734" s="15" customFormat="1">
      <c r="A734" s="15"/>
      <c r="B734" s="270"/>
      <c r="C734" s="271"/>
      <c r="D734" s="221" t="s">
        <v>293</v>
      </c>
      <c r="E734" s="272" t="s">
        <v>19</v>
      </c>
      <c r="F734" s="273" t="s">
        <v>344</v>
      </c>
      <c r="G734" s="271"/>
      <c r="H734" s="274">
        <v>198.84</v>
      </c>
      <c r="I734" s="275"/>
      <c r="J734" s="271"/>
      <c r="K734" s="271"/>
      <c r="L734" s="276"/>
      <c r="M734" s="277"/>
      <c r="N734" s="278"/>
      <c r="O734" s="278"/>
      <c r="P734" s="278"/>
      <c r="Q734" s="278"/>
      <c r="R734" s="278"/>
      <c r="S734" s="278"/>
      <c r="T734" s="279"/>
      <c r="U734" s="15"/>
      <c r="V734" s="15"/>
      <c r="W734" s="15"/>
      <c r="X734" s="15"/>
      <c r="Y734" s="15"/>
      <c r="Z734" s="15"/>
      <c r="AA734" s="15"/>
      <c r="AB734" s="15"/>
      <c r="AC734" s="15"/>
      <c r="AD734" s="15"/>
      <c r="AE734" s="15"/>
      <c r="AT734" s="280" t="s">
        <v>293</v>
      </c>
      <c r="AU734" s="280" t="s">
        <v>84</v>
      </c>
      <c r="AV734" s="15" t="s">
        <v>225</v>
      </c>
      <c r="AW734" s="15" t="s">
        <v>37</v>
      </c>
      <c r="AX734" s="15" t="s">
        <v>82</v>
      </c>
      <c r="AY734" s="280" t="s">
        <v>207</v>
      </c>
    </row>
    <row r="735" s="2" customFormat="1" ht="14.4" customHeight="1">
      <c r="A735" s="40"/>
      <c r="B735" s="41"/>
      <c r="C735" s="208" t="s">
        <v>584</v>
      </c>
      <c r="D735" s="208" t="s">
        <v>208</v>
      </c>
      <c r="E735" s="209" t="s">
        <v>1950</v>
      </c>
      <c r="F735" s="210" t="s">
        <v>1951</v>
      </c>
      <c r="G735" s="211" t="s">
        <v>290</v>
      </c>
      <c r="H735" s="212">
        <v>0.074999999999999997</v>
      </c>
      <c r="I735" s="213"/>
      <c r="J735" s="214">
        <f>ROUND(I735*H735,2)</f>
        <v>0</v>
      </c>
      <c r="K735" s="210" t="s">
        <v>212</v>
      </c>
      <c r="L735" s="46"/>
      <c r="M735" s="215" t="s">
        <v>19</v>
      </c>
      <c r="N735" s="216" t="s">
        <v>46</v>
      </c>
      <c r="O735" s="86"/>
      <c r="P735" s="217">
        <f>O735*H735</f>
        <v>0</v>
      </c>
      <c r="Q735" s="217">
        <v>0</v>
      </c>
      <c r="R735" s="217">
        <f>Q735*H735</f>
        <v>0</v>
      </c>
      <c r="S735" s="217">
        <v>2.2000000000000002</v>
      </c>
      <c r="T735" s="218">
        <f>S735*H735</f>
        <v>0.16500000000000001</v>
      </c>
      <c r="U735" s="40"/>
      <c r="V735" s="40"/>
      <c r="W735" s="40"/>
      <c r="X735" s="40"/>
      <c r="Y735" s="40"/>
      <c r="Z735" s="40"/>
      <c r="AA735" s="40"/>
      <c r="AB735" s="40"/>
      <c r="AC735" s="40"/>
      <c r="AD735" s="40"/>
      <c r="AE735" s="40"/>
      <c r="AR735" s="219" t="s">
        <v>225</v>
      </c>
      <c r="AT735" s="219" t="s">
        <v>208</v>
      </c>
      <c r="AU735" s="219" t="s">
        <v>84</v>
      </c>
      <c r="AY735" s="19" t="s">
        <v>207</v>
      </c>
      <c r="BE735" s="220">
        <f>IF(N735="základní",J735,0)</f>
        <v>0</v>
      </c>
      <c r="BF735" s="220">
        <f>IF(N735="snížená",J735,0)</f>
        <v>0</v>
      </c>
      <c r="BG735" s="220">
        <f>IF(N735="zákl. přenesená",J735,0)</f>
        <v>0</v>
      </c>
      <c r="BH735" s="220">
        <f>IF(N735="sníž. přenesená",J735,0)</f>
        <v>0</v>
      </c>
      <c r="BI735" s="220">
        <f>IF(N735="nulová",J735,0)</f>
        <v>0</v>
      </c>
      <c r="BJ735" s="19" t="s">
        <v>82</v>
      </c>
      <c r="BK735" s="220">
        <f>ROUND(I735*H735,2)</f>
        <v>0</v>
      </c>
      <c r="BL735" s="19" t="s">
        <v>225</v>
      </c>
      <c r="BM735" s="219" t="s">
        <v>1952</v>
      </c>
    </row>
    <row r="736" s="14" customFormat="1">
      <c r="A736" s="14"/>
      <c r="B736" s="250"/>
      <c r="C736" s="251"/>
      <c r="D736" s="221" t="s">
        <v>293</v>
      </c>
      <c r="E736" s="252" t="s">
        <v>19</v>
      </c>
      <c r="F736" s="253" t="s">
        <v>1295</v>
      </c>
      <c r="G736" s="251"/>
      <c r="H736" s="252" t="s">
        <v>19</v>
      </c>
      <c r="I736" s="254"/>
      <c r="J736" s="251"/>
      <c r="K736" s="251"/>
      <c r="L736" s="255"/>
      <c r="M736" s="256"/>
      <c r="N736" s="257"/>
      <c r="O736" s="257"/>
      <c r="P736" s="257"/>
      <c r="Q736" s="257"/>
      <c r="R736" s="257"/>
      <c r="S736" s="257"/>
      <c r="T736" s="258"/>
      <c r="U736" s="14"/>
      <c r="V736" s="14"/>
      <c r="W736" s="14"/>
      <c r="X736" s="14"/>
      <c r="Y736" s="14"/>
      <c r="Z736" s="14"/>
      <c r="AA736" s="14"/>
      <c r="AB736" s="14"/>
      <c r="AC736" s="14"/>
      <c r="AD736" s="14"/>
      <c r="AE736" s="14"/>
      <c r="AT736" s="259" t="s">
        <v>293</v>
      </c>
      <c r="AU736" s="259" t="s">
        <v>84</v>
      </c>
      <c r="AV736" s="14" t="s">
        <v>82</v>
      </c>
      <c r="AW736" s="14" t="s">
        <v>37</v>
      </c>
      <c r="AX736" s="14" t="s">
        <v>75</v>
      </c>
      <c r="AY736" s="259" t="s">
        <v>207</v>
      </c>
    </row>
    <row r="737" s="13" customFormat="1">
      <c r="A737" s="13"/>
      <c r="B737" s="239"/>
      <c r="C737" s="240"/>
      <c r="D737" s="221" t="s">
        <v>293</v>
      </c>
      <c r="E737" s="241" t="s">
        <v>19</v>
      </c>
      <c r="F737" s="242" t="s">
        <v>1953</v>
      </c>
      <c r="G737" s="240"/>
      <c r="H737" s="243">
        <v>0.074999999999999997</v>
      </c>
      <c r="I737" s="244"/>
      <c r="J737" s="240"/>
      <c r="K737" s="240"/>
      <c r="L737" s="245"/>
      <c r="M737" s="246"/>
      <c r="N737" s="247"/>
      <c r="O737" s="247"/>
      <c r="P737" s="247"/>
      <c r="Q737" s="247"/>
      <c r="R737" s="247"/>
      <c r="S737" s="247"/>
      <c r="T737" s="248"/>
      <c r="U737" s="13"/>
      <c r="V737" s="13"/>
      <c r="W737" s="13"/>
      <c r="X737" s="13"/>
      <c r="Y737" s="13"/>
      <c r="Z737" s="13"/>
      <c r="AA737" s="13"/>
      <c r="AB737" s="13"/>
      <c r="AC737" s="13"/>
      <c r="AD737" s="13"/>
      <c r="AE737" s="13"/>
      <c r="AT737" s="249" t="s">
        <v>293</v>
      </c>
      <c r="AU737" s="249" t="s">
        <v>84</v>
      </c>
      <c r="AV737" s="13" t="s">
        <v>84</v>
      </c>
      <c r="AW737" s="13" t="s">
        <v>37</v>
      </c>
      <c r="AX737" s="13" t="s">
        <v>82</v>
      </c>
      <c r="AY737" s="249" t="s">
        <v>207</v>
      </c>
    </row>
    <row r="738" s="2" customFormat="1" ht="14.4" customHeight="1">
      <c r="A738" s="40"/>
      <c r="B738" s="41"/>
      <c r="C738" s="208" t="s">
        <v>1680</v>
      </c>
      <c r="D738" s="208" t="s">
        <v>208</v>
      </c>
      <c r="E738" s="209" t="s">
        <v>1954</v>
      </c>
      <c r="F738" s="210" t="s">
        <v>1955</v>
      </c>
      <c r="G738" s="211" t="s">
        <v>290</v>
      </c>
      <c r="H738" s="212">
        <v>1.107</v>
      </c>
      <c r="I738" s="213"/>
      <c r="J738" s="214">
        <f>ROUND(I738*H738,2)</f>
        <v>0</v>
      </c>
      <c r="K738" s="210" t="s">
        <v>212</v>
      </c>
      <c r="L738" s="46"/>
      <c r="M738" s="215" t="s">
        <v>19</v>
      </c>
      <c r="N738" s="216" t="s">
        <v>46</v>
      </c>
      <c r="O738" s="86"/>
      <c r="P738" s="217">
        <f>O738*H738</f>
        <v>0</v>
      </c>
      <c r="Q738" s="217">
        <v>0</v>
      </c>
      <c r="R738" s="217">
        <f>Q738*H738</f>
        <v>0</v>
      </c>
      <c r="S738" s="217">
        <v>2.2000000000000002</v>
      </c>
      <c r="T738" s="218">
        <f>S738*H738</f>
        <v>2.4354</v>
      </c>
      <c r="U738" s="40"/>
      <c r="V738" s="40"/>
      <c r="W738" s="40"/>
      <c r="X738" s="40"/>
      <c r="Y738" s="40"/>
      <c r="Z738" s="40"/>
      <c r="AA738" s="40"/>
      <c r="AB738" s="40"/>
      <c r="AC738" s="40"/>
      <c r="AD738" s="40"/>
      <c r="AE738" s="40"/>
      <c r="AR738" s="219" t="s">
        <v>225</v>
      </c>
      <c r="AT738" s="219" t="s">
        <v>208</v>
      </c>
      <c r="AU738" s="219" t="s">
        <v>84</v>
      </c>
      <c r="AY738" s="19" t="s">
        <v>207</v>
      </c>
      <c r="BE738" s="220">
        <f>IF(N738="základní",J738,0)</f>
        <v>0</v>
      </c>
      <c r="BF738" s="220">
        <f>IF(N738="snížená",J738,0)</f>
        <v>0</v>
      </c>
      <c r="BG738" s="220">
        <f>IF(N738="zákl. přenesená",J738,0)</f>
        <v>0</v>
      </c>
      <c r="BH738" s="220">
        <f>IF(N738="sníž. přenesená",J738,0)</f>
        <v>0</v>
      </c>
      <c r="BI738" s="220">
        <f>IF(N738="nulová",J738,0)</f>
        <v>0</v>
      </c>
      <c r="BJ738" s="19" t="s">
        <v>82</v>
      </c>
      <c r="BK738" s="220">
        <f>ROUND(I738*H738,2)</f>
        <v>0</v>
      </c>
      <c r="BL738" s="19" t="s">
        <v>225</v>
      </c>
      <c r="BM738" s="219" t="s">
        <v>1956</v>
      </c>
    </row>
    <row r="739" s="14" customFormat="1">
      <c r="A739" s="14"/>
      <c r="B739" s="250"/>
      <c r="C739" s="251"/>
      <c r="D739" s="221" t="s">
        <v>293</v>
      </c>
      <c r="E739" s="252" t="s">
        <v>19</v>
      </c>
      <c r="F739" s="253" t="s">
        <v>1295</v>
      </c>
      <c r="G739" s="251"/>
      <c r="H739" s="252" t="s">
        <v>19</v>
      </c>
      <c r="I739" s="254"/>
      <c r="J739" s="251"/>
      <c r="K739" s="251"/>
      <c r="L739" s="255"/>
      <c r="M739" s="256"/>
      <c r="N739" s="257"/>
      <c r="O739" s="257"/>
      <c r="P739" s="257"/>
      <c r="Q739" s="257"/>
      <c r="R739" s="257"/>
      <c r="S739" s="257"/>
      <c r="T739" s="258"/>
      <c r="U739" s="14"/>
      <c r="V739" s="14"/>
      <c r="W739" s="14"/>
      <c r="X739" s="14"/>
      <c r="Y739" s="14"/>
      <c r="Z739" s="14"/>
      <c r="AA739" s="14"/>
      <c r="AB739" s="14"/>
      <c r="AC739" s="14"/>
      <c r="AD739" s="14"/>
      <c r="AE739" s="14"/>
      <c r="AT739" s="259" t="s">
        <v>293</v>
      </c>
      <c r="AU739" s="259" t="s">
        <v>84</v>
      </c>
      <c r="AV739" s="14" t="s">
        <v>82</v>
      </c>
      <c r="AW739" s="14" t="s">
        <v>37</v>
      </c>
      <c r="AX739" s="14" t="s">
        <v>75</v>
      </c>
      <c r="AY739" s="259" t="s">
        <v>207</v>
      </c>
    </row>
    <row r="740" s="13" customFormat="1">
      <c r="A740" s="13"/>
      <c r="B740" s="239"/>
      <c r="C740" s="240"/>
      <c r="D740" s="221" t="s">
        <v>293</v>
      </c>
      <c r="E740" s="241" t="s">
        <v>19</v>
      </c>
      <c r="F740" s="242" t="s">
        <v>1957</v>
      </c>
      <c r="G740" s="240"/>
      <c r="H740" s="243">
        <v>1.107</v>
      </c>
      <c r="I740" s="244"/>
      <c r="J740" s="240"/>
      <c r="K740" s="240"/>
      <c r="L740" s="245"/>
      <c r="M740" s="246"/>
      <c r="N740" s="247"/>
      <c r="O740" s="247"/>
      <c r="P740" s="247"/>
      <c r="Q740" s="247"/>
      <c r="R740" s="247"/>
      <c r="S740" s="247"/>
      <c r="T740" s="248"/>
      <c r="U740" s="13"/>
      <c r="V740" s="13"/>
      <c r="W740" s="13"/>
      <c r="X740" s="13"/>
      <c r="Y740" s="13"/>
      <c r="Z740" s="13"/>
      <c r="AA740" s="13"/>
      <c r="AB740" s="13"/>
      <c r="AC740" s="13"/>
      <c r="AD740" s="13"/>
      <c r="AE740" s="13"/>
      <c r="AT740" s="249" t="s">
        <v>293</v>
      </c>
      <c r="AU740" s="249" t="s">
        <v>84</v>
      </c>
      <c r="AV740" s="13" t="s">
        <v>84</v>
      </c>
      <c r="AW740" s="13" t="s">
        <v>37</v>
      </c>
      <c r="AX740" s="13" t="s">
        <v>82</v>
      </c>
      <c r="AY740" s="249" t="s">
        <v>207</v>
      </c>
    </row>
    <row r="741" s="2" customFormat="1" ht="14.4" customHeight="1">
      <c r="A741" s="40"/>
      <c r="B741" s="41"/>
      <c r="C741" s="208" t="s">
        <v>1690</v>
      </c>
      <c r="D741" s="208" t="s">
        <v>208</v>
      </c>
      <c r="E741" s="209" t="s">
        <v>1958</v>
      </c>
      <c r="F741" s="210" t="s">
        <v>1959</v>
      </c>
      <c r="G741" s="211" t="s">
        <v>290</v>
      </c>
      <c r="H741" s="212">
        <v>14.273</v>
      </c>
      <c r="I741" s="213"/>
      <c r="J741" s="214">
        <f>ROUND(I741*H741,2)</f>
        <v>0</v>
      </c>
      <c r="K741" s="210" t="s">
        <v>212</v>
      </c>
      <c r="L741" s="46"/>
      <c r="M741" s="215" t="s">
        <v>19</v>
      </c>
      <c r="N741" s="216" t="s">
        <v>46</v>
      </c>
      <c r="O741" s="86"/>
      <c r="P741" s="217">
        <f>O741*H741</f>
        <v>0</v>
      </c>
      <c r="Q741" s="217">
        <v>0</v>
      </c>
      <c r="R741" s="217">
        <f>Q741*H741</f>
        <v>0</v>
      </c>
      <c r="S741" s="217">
        <v>2.2000000000000002</v>
      </c>
      <c r="T741" s="218">
        <f>S741*H741</f>
        <v>31.400600000000001</v>
      </c>
      <c r="U741" s="40"/>
      <c r="V741" s="40"/>
      <c r="W741" s="40"/>
      <c r="X741" s="40"/>
      <c r="Y741" s="40"/>
      <c r="Z741" s="40"/>
      <c r="AA741" s="40"/>
      <c r="AB741" s="40"/>
      <c r="AC741" s="40"/>
      <c r="AD741" s="40"/>
      <c r="AE741" s="40"/>
      <c r="AR741" s="219" t="s">
        <v>225</v>
      </c>
      <c r="AT741" s="219" t="s">
        <v>208</v>
      </c>
      <c r="AU741" s="219" t="s">
        <v>84</v>
      </c>
      <c r="AY741" s="19" t="s">
        <v>207</v>
      </c>
      <c r="BE741" s="220">
        <f>IF(N741="základní",J741,0)</f>
        <v>0</v>
      </c>
      <c r="BF741" s="220">
        <f>IF(N741="snížená",J741,0)</f>
        <v>0</v>
      </c>
      <c r="BG741" s="220">
        <f>IF(N741="zákl. přenesená",J741,0)</f>
        <v>0</v>
      </c>
      <c r="BH741" s="220">
        <f>IF(N741="sníž. přenesená",J741,0)</f>
        <v>0</v>
      </c>
      <c r="BI741" s="220">
        <f>IF(N741="nulová",J741,0)</f>
        <v>0</v>
      </c>
      <c r="BJ741" s="19" t="s">
        <v>82</v>
      </c>
      <c r="BK741" s="220">
        <f>ROUND(I741*H741,2)</f>
        <v>0</v>
      </c>
      <c r="BL741" s="19" t="s">
        <v>225</v>
      </c>
      <c r="BM741" s="219" t="s">
        <v>1960</v>
      </c>
    </row>
    <row r="742" s="14" customFormat="1">
      <c r="A742" s="14"/>
      <c r="B742" s="250"/>
      <c r="C742" s="251"/>
      <c r="D742" s="221" t="s">
        <v>293</v>
      </c>
      <c r="E742" s="252" t="s">
        <v>19</v>
      </c>
      <c r="F742" s="253" t="s">
        <v>1391</v>
      </c>
      <c r="G742" s="251"/>
      <c r="H742" s="252" t="s">
        <v>19</v>
      </c>
      <c r="I742" s="254"/>
      <c r="J742" s="251"/>
      <c r="K742" s="251"/>
      <c r="L742" s="255"/>
      <c r="M742" s="256"/>
      <c r="N742" s="257"/>
      <c r="O742" s="257"/>
      <c r="P742" s="257"/>
      <c r="Q742" s="257"/>
      <c r="R742" s="257"/>
      <c r="S742" s="257"/>
      <c r="T742" s="258"/>
      <c r="U742" s="14"/>
      <c r="V742" s="14"/>
      <c r="W742" s="14"/>
      <c r="X742" s="14"/>
      <c r="Y742" s="14"/>
      <c r="Z742" s="14"/>
      <c r="AA742" s="14"/>
      <c r="AB742" s="14"/>
      <c r="AC742" s="14"/>
      <c r="AD742" s="14"/>
      <c r="AE742" s="14"/>
      <c r="AT742" s="259" t="s">
        <v>293</v>
      </c>
      <c r="AU742" s="259" t="s">
        <v>84</v>
      </c>
      <c r="AV742" s="14" t="s">
        <v>82</v>
      </c>
      <c r="AW742" s="14" t="s">
        <v>37</v>
      </c>
      <c r="AX742" s="14" t="s">
        <v>75</v>
      </c>
      <c r="AY742" s="259" t="s">
        <v>207</v>
      </c>
    </row>
    <row r="743" s="13" customFormat="1">
      <c r="A743" s="13"/>
      <c r="B743" s="239"/>
      <c r="C743" s="240"/>
      <c r="D743" s="221" t="s">
        <v>293</v>
      </c>
      <c r="E743" s="241" t="s">
        <v>19</v>
      </c>
      <c r="F743" s="242" t="s">
        <v>1961</v>
      </c>
      <c r="G743" s="240"/>
      <c r="H743" s="243">
        <v>2.9550000000000001</v>
      </c>
      <c r="I743" s="244"/>
      <c r="J743" s="240"/>
      <c r="K743" s="240"/>
      <c r="L743" s="245"/>
      <c r="M743" s="246"/>
      <c r="N743" s="247"/>
      <c r="O743" s="247"/>
      <c r="P743" s="247"/>
      <c r="Q743" s="247"/>
      <c r="R743" s="247"/>
      <c r="S743" s="247"/>
      <c r="T743" s="248"/>
      <c r="U743" s="13"/>
      <c r="V743" s="13"/>
      <c r="W743" s="13"/>
      <c r="X743" s="13"/>
      <c r="Y743" s="13"/>
      <c r="Z743" s="13"/>
      <c r="AA743" s="13"/>
      <c r="AB743" s="13"/>
      <c r="AC743" s="13"/>
      <c r="AD743" s="13"/>
      <c r="AE743" s="13"/>
      <c r="AT743" s="249" t="s">
        <v>293</v>
      </c>
      <c r="AU743" s="249" t="s">
        <v>84</v>
      </c>
      <c r="AV743" s="13" t="s">
        <v>84</v>
      </c>
      <c r="AW743" s="13" t="s">
        <v>37</v>
      </c>
      <c r="AX743" s="13" t="s">
        <v>75</v>
      </c>
      <c r="AY743" s="249" t="s">
        <v>207</v>
      </c>
    </row>
    <row r="744" s="14" customFormat="1">
      <c r="A744" s="14"/>
      <c r="B744" s="250"/>
      <c r="C744" s="251"/>
      <c r="D744" s="221" t="s">
        <v>293</v>
      </c>
      <c r="E744" s="252" t="s">
        <v>19</v>
      </c>
      <c r="F744" s="253" t="s">
        <v>1962</v>
      </c>
      <c r="G744" s="251"/>
      <c r="H744" s="252" t="s">
        <v>19</v>
      </c>
      <c r="I744" s="254"/>
      <c r="J744" s="251"/>
      <c r="K744" s="251"/>
      <c r="L744" s="255"/>
      <c r="M744" s="256"/>
      <c r="N744" s="257"/>
      <c r="O744" s="257"/>
      <c r="P744" s="257"/>
      <c r="Q744" s="257"/>
      <c r="R744" s="257"/>
      <c r="S744" s="257"/>
      <c r="T744" s="258"/>
      <c r="U744" s="14"/>
      <c r="V744" s="14"/>
      <c r="W744" s="14"/>
      <c r="X744" s="14"/>
      <c r="Y744" s="14"/>
      <c r="Z744" s="14"/>
      <c r="AA744" s="14"/>
      <c r="AB744" s="14"/>
      <c r="AC744" s="14"/>
      <c r="AD744" s="14"/>
      <c r="AE744" s="14"/>
      <c r="AT744" s="259" t="s">
        <v>293</v>
      </c>
      <c r="AU744" s="259" t="s">
        <v>84</v>
      </c>
      <c r="AV744" s="14" t="s">
        <v>82</v>
      </c>
      <c r="AW744" s="14" t="s">
        <v>37</v>
      </c>
      <c r="AX744" s="14" t="s">
        <v>75</v>
      </c>
      <c r="AY744" s="259" t="s">
        <v>207</v>
      </c>
    </row>
    <row r="745" s="13" customFormat="1">
      <c r="A745" s="13"/>
      <c r="B745" s="239"/>
      <c r="C745" s="240"/>
      <c r="D745" s="221" t="s">
        <v>293</v>
      </c>
      <c r="E745" s="241" t="s">
        <v>19</v>
      </c>
      <c r="F745" s="242" t="s">
        <v>1963</v>
      </c>
      <c r="G745" s="240"/>
      <c r="H745" s="243">
        <v>11.318</v>
      </c>
      <c r="I745" s="244"/>
      <c r="J745" s="240"/>
      <c r="K745" s="240"/>
      <c r="L745" s="245"/>
      <c r="M745" s="246"/>
      <c r="N745" s="247"/>
      <c r="O745" s="247"/>
      <c r="P745" s="247"/>
      <c r="Q745" s="247"/>
      <c r="R745" s="247"/>
      <c r="S745" s="247"/>
      <c r="T745" s="248"/>
      <c r="U745" s="13"/>
      <c r="V745" s="13"/>
      <c r="W745" s="13"/>
      <c r="X745" s="13"/>
      <c r="Y745" s="13"/>
      <c r="Z745" s="13"/>
      <c r="AA745" s="13"/>
      <c r="AB745" s="13"/>
      <c r="AC745" s="13"/>
      <c r="AD745" s="13"/>
      <c r="AE745" s="13"/>
      <c r="AT745" s="249" t="s">
        <v>293</v>
      </c>
      <c r="AU745" s="249" t="s">
        <v>84</v>
      </c>
      <c r="AV745" s="13" t="s">
        <v>84</v>
      </c>
      <c r="AW745" s="13" t="s">
        <v>37</v>
      </c>
      <c r="AX745" s="13" t="s">
        <v>75</v>
      </c>
      <c r="AY745" s="249" t="s">
        <v>207</v>
      </c>
    </row>
    <row r="746" s="15" customFormat="1">
      <c r="A746" s="15"/>
      <c r="B746" s="270"/>
      <c r="C746" s="271"/>
      <c r="D746" s="221" t="s">
        <v>293</v>
      </c>
      <c r="E746" s="272" t="s">
        <v>19</v>
      </c>
      <c r="F746" s="273" t="s">
        <v>344</v>
      </c>
      <c r="G746" s="271"/>
      <c r="H746" s="274">
        <v>14.273</v>
      </c>
      <c r="I746" s="275"/>
      <c r="J746" s="271"/>
      <c r="K746" s="271"/>
      <c r="L746" s="276"/>
      <c r="M746" s="277"/>
      <c r="N746" s="278"/>
      <c r="O746" s="278"/>
      <c r="P746" s="278"/>
      <c r="Q746" s="278"/>
      <c r="R746" s="278"/>
      <c r="S746" s="278"/>
      <c r="T746" s="279"/>
      <c r="U746" s="15"/>
      <c r="V746" s="15"/>
      <c r="W746" s="15"/>
      <c r="X746" s="15"/>
      <c r="Y746" s="15"/>
      <c r="Z746" s="15"/>
      <c r="AA746" s="15"/>
      <c r="AB746" s="15"/>
      <c r="AC746" s="15"/>
      <c r="AD746" s="15"/>
      <c r="AE746" s="15"/>
      <c r="AT746" s="280" t="s">
        <v>293</v>
      </c>
      <c r="AU746" s="280" t="s">
        <v>84</v>
      </c>
      <c r="AV746" s="15" t="s">
        <v>225</v>
      </c>
      <c r="AW746" s="15" t="s">
        <v>37</v>
      </c>
      <c r="AX746" s="15" t="s">
        <v>82</v>
      </c>
      <c r="AY746" s="280" t="s">
        <v>207</v>
      </c>
    </row>
    <row r="747" s="2" customFormat="1" ht="14.4" customHeight="1">
      <c r="A747" s="40"/>
      <c r="B747" s="41"/>
      <c r="C747" s="208" t="s">
        <v>383</v>
      </c>
      <c r="D747" s="208" t="s">
        <v>208</v>
      </c>
      <c r="E747" s="209" t="s">
        <v>1964</v>
      </c>
      <c r="F747" s="210" t="s">
        <v>1965</v>
      </c>
      <c r="G747" s="211" t="s">
        <v>290</v>
      </c>
      <c r="H747" s="212">
        <v>11.408</v>
      </c>
      <c r="I747" s="213"/>
      <c r="J747" s="214">
        <f>ROUND(I747*H747,2)</f>
        <v>0</v>
      </c>
      <c r="K747" s="210" t="s">
        <v>212</v>
      </c>
      <c r="L747" s="46"/>
      <c r="M747" s="215" t="s">
        <v>19</v>
      </c>
      <c r="N747" s="216" t="s">
        <v>46</v>
      </c>
      <c r="O747" s="86"/>
      <c r="P747" s="217">
        <f>O747*H747</f>
        <v>0</v>
      </c>
      <c r="Q747" s="217">
        <v>0</v>
      </c>
      <c r="R747" s="217">
        <f>Q747*H747</f>
        <v>0</v>
      </c>
      <c r="S747" s="217">
        <v>2.2000000000000002</v>
      </c>
      <c r="T747" s="218">
        <f>S747*H747</f>
        <v>25.0976</v>
      </c>
      <c r="U747" s="40"/>
      <c r="V747" s="40"/>
      <c r="W747" s="40"/>
      <c r="X747" s="40"/>
      <c r="Y747" s="40"/>
      <c r="Z747" s="40"/>
      <c r="AA747" s="40"/>
      <c r="AB747" s="40"/>
      <c r="AC747" s="40"/>
      <c r="AD747" s="40"/>
      <c r="AE747" s="40"/>
      <c r="AR747" s="219" t="s">
        <v>225</v>
      </c>
      <c r="AT747" s="219" t="s">
        <v>208</v>
      </c>
      <c r="AU747" s="219" t="s">
        <v>84</v>
      </c>
      <c r="AY747" s="19" t="s">
        <v>207</v>
      </c>
      <c r="BE747" s="220">
        <f>IF(N747="základní",J747,0)</f>
        <v>0</v>
      </c>
      <c r="BF747" s="220">
        <f>IF(N747="snížená",J747,0)</f>
        <v>0</v>
      </c>
      <c r="BG747" s="220">
        <f>IF(N747="zákl. přenesená",J747,0)</f>
        <v>0</v>
      </c>
      <c r="BH747" s="220">
        <f>IF(N747="sníž. přenesená",J747,0)</f>
        <v>0</v>
      </c>
      <c r="BI747" s="220">
        <f>IF(N747="nulová",J747,0)</f>
        <v>0</v>
      </c>
      <c r="BJ747" s="19" t="s">
        <v>82</v>
      </c>
      <c r="BK747" s="220">
        <f>ROUND(I747*H747,2)</f>
        <v>0</v>
      </c>
      <c r="BL747" s="19" t="s">
        <v>225</v>
      </c>
      <c r="BM747" s="219" t="s">
        <v>1966</v>
      </c>
    </row>
    <row r="748" s="14" customFormat="1">
      <c r="A748" s="14"/>
      <c r="B748" s="250"/>
      <c r="C748" s="251"/>
      <c r="D748" s="221" t="s">
        <v>293</v>
      </c>
      <c r="E748" s="252" t="s">
        <v>19</v>
      </c>
      <c r="F748" s="253" t="s">
        <v>1391</v>
      </c>
      <c r="G748" s="251"/>
      <c r="H748" s="252" t="s">
        <v>19</v>
      </c>
      <c r="I748" s="254"/>
      <c r="J748" s="251"/>
      <c r="K748" s="251"/>
      <c r="L748" s="255"/>
      <c r="M748" s="256"/>
      <c r="N748" s="257"/>
      <c r="O748" s="257"/>
      <c r="P748" s="257"/>
      <c r="Q748" s="257"/>
      <c r="R748" s="257"/>
      <c r="S748" s="257"/>
      <c r="T748" s="258"/>
      <c r="U748" s="14"/>
      <c r="V748" s="14"/>
      <c r="W748" s="14"/>
      <c r="X748" s="14"/>
      <c r="Y748" s="14"/>
      <c r="Z748" s="14"/>
      <c r="AA748" s="14"/>
      <c r="AB748" s="14"/>
      <c r="AC748" s="14"/>
      <c r="AD748" s="14"/>
      <c r="AE748" s="14"/>
      <c r="AT748" s="259" t="s">
        <v>293</v>
      </c>
      <c r="AU748" s="259" t="s">
        <v>84</v>
      </c>
      <c r="AV748" s="14" t="s">
        <v>82</v>
      </c>
      <c r="AW748" s="14" t="s">
        <v>37</v>
      </c>
      <c r="AX748" s="14" t="s">
        <v>75</v>
      </c>
      <c r="AY748" s="259" t="s">
        <v>207</v>
      </c>
    </row>
    <row r="749" s="13" customFormat="1">
      <c r="A749" s="13"/>
      <c r="B749" s="239"/>
      <c r="C749" s="240"/>
      <c r="D749" s="221" t="s">
        <v>293</v>
      </c>
      <c r="E749" s="241" t="s">
        <v>19</v>
      </c>
      <c r="F749" s="242" t="s">
        <v>1967</v>
      </c>
      <c r="G749" s="240"/>
      <c r="H749" s="243">
        <v>4.7220000000000004</v>
      </c>
      <c r="I749" s="244"/>
      <c r="J749" s="240"/>
      <c r="K749" s="240"/>
      <c r="L749" s="245"/>
      <c r="M749" s="246"/>
      <c r="N749" s="247"/>
      <c r="O749" s="247"/>
      <c r="P749" s="247"/>
      <c r="Q749" s="247"/>
      <c r="R749" s="247"/>
      <c r="S749" s="247"/>
      <c r="T749" s="248"/>
      <c r="U749" s="13"/>
      <c r="V749" s="13"/>
      <c r="W749" s="13"/>
      <c r="X749" s="13"/>
      <c r="Y749" s="13"/>
      <c r="Z749" s="13"/>
      <c r="AA749" s="13"/>
      <c r="AB749" s="13"/>
      <c r="AC749" s="13"/>
      <c r="AD749" s="13"/>
      <c r="AE749" s="13"/>
      <c r="AT749" s="249" t="s">
        <v>293</v>
      </c>
      <c r="AU749" s="249" t="s">
        <v>84</v>
      </c>
      <c r="AV749" s="13" t="s">
        <v>84</v>
      </c>
      <c r="AW749" s="13" t="s">
        <v>37</v>
      </c>
      <c r="AX749" s="13" t="s">
        <v>75</v>
      </c>
      <c r="AY749" s="249" t="s">
        <v>207</v>
      </c>
    </row>
    <row r="750" s="13" customFormat="1">
      <c r="A750" s="13"/>
      <c r="B750" s="239"/>
      <c r="C750" s="240"/>
      <c r="D750" s="221" t="s">
        <v>293</v>
      </c>
      <c r="E750" s="241" t="s">
        <v>19</v>
      </c>
      <c r="F750" s="242" t="s">
        <v>1968</v>
      </c>
      <c r="G750" s="240"/>
      <c r="H750" s="243">
        <v>5.2210000000000001</v>
      </c>
      <c r="I750" s="244"/>
      <c r="J750" s="240"/>
      <c r="K750" s="240"/>
      <c r="L750" s="245"/>
      <c r="M750" s="246"/>
      <c r="N750" s="247"/>
      <c r="O750" s="247"/>
      <c r="P750" s="247"/>
      <c r="Q750" s="247"/>
      <c r="R750" s="247"/>
      <c r="S750" s="247"/>
      <c r="T750" s="248"/>
      <c r="U750" s="13"/>
      <c r="V750" s="13"/>
      <c r="W750" s="13"/>
      <c r="X750" s="13"/>
      <c r="Y750" s="13"/>
      <c r="Z750" s="13"/>
      <c r="AA750" s="13"/>
      <c r="AB750" s="13"/>
      <c r="AC750" s="13"/>
      <c r="AD750" s="13"/>
      <c r="AE750" s="13"/>
      <c r="AT750" s="249" t="s">
        <v>293</v>
      </c>
      <c r="AU750" s="249" t="s">
        <v>84</v>
      </c>
      <c r="AV750" s="13" t="s">
        <v>84</v>
      </c>
      <c r="AW750" s="13" t="s">
        <v>37</v>
      </c>
      <c r="AX750" s="13" t="s">
        <v>75</v>
      </c>
      <c r="AY750" s="249" t="s">
        <v>207</v>
      </c>
    </row>
    <row r="751" s="14" customFormat="1">
      <c r="A751" s="14"/>
      <c r="B751" s="250"/>
      <c r="C751" s="251"/>
      <c r="D751" s="221" t="s">
        <v>293</v>
      </c>
      <c r="E751" s="252" t="s">
        <v>19</v>
      </c>
      <c r="F751" s="253" t="s">
        <v>1969</v>
      </c>
      <c r="G751" s="251"/>
      <c r="H751" s="252" t="s">
        <v>19</v>
      </c>
      <c r="I751" s="254"/>
      <c r="J751" s="251"/>
      <c r="K751" s="251"/>
      <c r="L751" s="255"/>
      <c r="M751" s="256"/>
      <c r="N751" s="257"/>
      <c r="O751" s="257"/>
      <c r="P751" s="257"/>
      <c r="Q751" s="257"/>
      <c r="R751" s="257"/>
      <c r="S751" s="257"/>
      <c r="T751" s="258"/>
      <c r="U751" s="14"/>
      <c r="V751" s="14"/>
      <c r="W751" s="14"/>
      <c r="X751" s="14"/>
      <c r="Y751" s="14"/>
      <c r="Z751" s="14"/>
      <c r="AA751" s="14"/>
      <c r="AB751" s="14"/>
      <c r="AC751" s="14"/>
      <c r="AD751" s="14"/>
      <c r="AE751" s="14"/>
      <c r="AT751" s="259" t="s">
        <v>293</v>
      </c>
      <c r="AU751" s="259" t="s">
        <v>84</v>
      </c>
      <c r="AV751" s="14" t="s">
        <v>82</v>
      </c>
      <c r="AW751" s="14" t="s">
        <v>37</v>
      </c>
      <c r="AX751" s="14" t="s">
        <v>75</v>
      </c>
      <c r="AY751" s="259" t="s">
        <v>207</v>
      </c>
    </row>
    <row r="752" s="13" customFormat="1">
      <c r="A752" s="13"/>
      <c r="B752" s="239"/>
      <c r="C752" s="240"/>
      <c r="D752" s="221" t="s">
        <v>293</v>
      </c>
      <c r="E752" s="241" t="s">
        <v>19</v>
      </c>
      <c r="F752" s="242" t="s">
        <v>1970</v>
      </c>
      <c r="G752" s="240"/>
      <c r="H752" s="243">
        <v>1.4650000000000001</v>
      </c>
      <c r="I752" s="244"/>
      <c r="J752" s="240"/>
      <c r="K752" s="240"/>
      <c r="L752" s="245"/>
      <c r="M752" s="246"/>
      <c r="N752" s="247"/>
      <c r="O752" s="247"/>
      <c r="P752" s="247"/>
      <c r="Q752" s="247"/>
      <c r="R752" s="247"/>
      <c r="S752" s="247"/>
      <c r="T752" s="248"/>
      <c r="U752" s="13"/>
      <c r="V752" s="13"/>
      <c r="W752" s="13"/>
      <c r="X752" s="13"/>
      <c r="Y752" s="13"/>
      <c r="Z752" s="13"/>
      <c r="AA752" s="13"/>
      <c r="AB752" s="13"/>
      <c r="AC752" s="13"/>
      <c r="AD752" s="13"/>
      <c r="AE752" s="13"/>
      <c r="AT752" s="249" t="s">
        <v>293</v>
      </c>
      <c r="AU752" s="249" t="s">
        <v>84</v>
      </c>
      <c r="AV752" s="13" t="s">
        <v>84</v>
      </c>
      <c r="AW752" s="13" t="s">
        <v>37</v>
      </c>
      <c r="AX752" s="13" t="s">
        <v>75</v>
      </c>
      <c r="AY752" s="249" t="s">
        <v>207</v>
      </c>
    </row>
    <row r="753" s="15" customFormat="1">
      <c r="A753" s="15"/>
      <c r="B753" s="270"/>
      <c r="C753" s="271"/>
      <c r="D753" s="221" t="s">
        <v>293</v>
      </c>
      <c r="E753" s="272" t="s">
        <v>19</v>
      </c>
      <c r="F753" s="273" t="s">
        <v>344</v>
      </c>
      <c r="G753" s="271"/>
      <c r="H753" s="274">
        <v>11.408</v>
      </c>
      <c r="I753" s="275"/>
      <c r="J753" s="271"/>
      <c r="K753" s="271"/>
      <c r="L753" s="276"/>
      <c r="M753" s="277"/>
      <c r="N753" s="278"/>
      <c r="O753" s="278"/>
      <c r="P753" s="278"/>
      <c r="Q753" s="278"/>
      <c r="R753" s="278"/>
      <c r="S753" s="278"/>
      <c r="T753" s="279"/>
      <c r="U753" s="15"/>
      <c r="V753" s="15"/>
      <c r="W753" s="15"/>
      <c r="X753" s="15"/>
      <c r="Y753" s="15"/>
      <c r="Z753" s="15"/>
      <c r="AA753" s="15"/>
      <c r="AB753" s="15"/>
      <c r="AC753" s="15"/>
      <c r="AD753" s="15"/>
      <c r="AE753" s="15"/>
      <c r="AT753" s="280" t="s">
        <v>293</v>
      </c>
      <c r="AU753" s="280" t="s">
        <v>84</v>
      </c>
      <c r="AV753" s="15" t="s">
        <v>225</v>
      </c>
      <c r="AW753" s="15" t="s">
        <v>37</v>
      </c>
      <c r="AX753" s="15" t="s">
        <v>82</v>
      </c>
      <c r="AY753" s="280" t="s">
        <v>207</v>
      </c>
    </row>
    <row r="754" s="2" customFormat="1" ht="14.4" customHeight="1">
      <c r="A754" s="40"/>
      <c r="B754" s="41"/>
      <c r="C754" s="208" t="s">
        <v>1971</v>
      </c>
      <c r="D754" s="208" t="s">
        <v>208</v>
      </c>
      <c r="E754" s="209" t="s">
        <v>1972</v>
      </c>
      <c r="F754" s="210" t="s">
        <v>1973</v>
      </c>
      <c r="G754" s="211" t="s">
        <v>290</v>
      </c>
      <c r="H754" s="212">
        <v>0.074999999999999997</v>
      </c>
      <c r="I754" s="213"/>
      <c r="J754" s="214">
        <f>ROUND(I754*H754,2)</f>
        <v>0</v>
      </c>
      <c r="K754" s="210" t="s">
        <v>19</v>
      </c>
      <c r="L754" s="46"/>
      <c r="M754" s="215" t="s">
        <v>19</v>
      </c>
      <c r="N754" s="216" t="s">
        <v>46</v>
      </c>
      <c r="O754" s="86"/>
      <c r="P754" s="217">
        <f>O754*H754</f>
        <v>0</v>
      </c>
      <c r="Q754" s="217">
        <v>0</v>
      </c>
      <c r="R754" s="217">
        <f>Q754*H754</f>
        <v>0</v>
      </c>
      <c r="S754" s="217">
        <v>0.043999999999999997</v>
      </c>
      <c r="T754" s="218">
        <f>S754*H754</f>
        <v>0.0032999999999999995</v>
      </c>
      <c r="U754" s="40"/>
      <c r="V754" s="40"/>
      <c r="W754" s="40"/>
      <c r="X754" s="40"/>
      <c r="Y754" s="40"/>
      <c r="Z754" s="40"/>
      <c r="AA754" s="40"/>
      <c r="AB754" s="40"/>
      <c r="AC754" s="40"/>
      <c r="AD754" s="40"/>
      <c r="AE754" s="40"/>
      <c r="AR754" s="219" t="s">
        <v>225</v>
      </c>
      <c r="AT754" s="219" t="s">
        <v>208</v>
      </c>
      <c r="AU754" s="219" t="s">
        <v>84</v>
      </c>
      <c r="AY754" s="19" t="s">
        <v>207</v>
      </c>
      <c r="BE754" s="220">
        <f>IF(N754="základní",J754,0)</f>
        <v>0</v>
      </c>
      <c r="BF754" s="220">
        <f>IF(N754="snížená",J754,0)</f>
        <v>0</v>
      </c>
      <c r="BG754" s="220">
        <f>IF(N754="zákl. přenesená",J754,0)</f>
        <v>0</v>
      </c>
      <c r="BH754" s="220">
        <f>IF(N754="sníž. přenesená",J754,0)</f>
        <v>0</v>
      </c>
      <c r="BI754" s="220">
        <f>IF(N754="nulová",J754,0)</f>
        <v>0</v>
      </c>
      <c r="BJ754" s="19" t="s">
        <v>82</v>
      </c>
      <c r="BK754" s="220">
        <f>ROUND(I754*H754,2)</f>
        <v>0</v>
      </c>
      <c r="BL754" s="19" t="s">
        <v>225</v>
      </c>
      <c r="BM754" s="219" t="s">
        <v>1974</v>
      </c>
    </row>
    <row r="755" s="2" customFormat="1" ht="14.4" customHeight="1">
      <c r="A755" s="40"/>
      <c r="B755" s="41"/>
      <c r="C755" s="208" t="s">
        <v>1975</v>
      </c>
      <c r="D755" s="208" t="s">
        <v>208</v>
      </c>
      <c r="E755" s="209" t="s">
        <v>1972</v>
      </c>
      <c r="F755" s="210" t="s">
        <v>1973</v>
      </c>
      <c r="G755" s="211" t="s">
        <v>290</v>
      </c>
      <c r="H755" s="212">
        <v>1.107</v>
      </c>
      <c r="I755" s="213"/>
      <c r="J755" s="214">
        <f>ROUND(I755*H755,2)</f>
        <v>0</v>
      </c>
      <c r="K755" s="210" t="s">
        <v>19</v>
      </c>
      <c r="L755" s="46"/>
      <c r="M755" s="215" t="s">
        <v>19</v>
      </c>
      <c r="N755" s="216" t="s">
        <v>46</v>
      </c>
      <c r="O755" s="86"/>
      <c r="P755" s="217">
        <f>O755*H755</f>
        <v>0</v>
      </c>
      <c r="Q755" s="217">
        <v>0</v>
      </c>
      <c r="R755" s="217">
        <f>Q755*H755</f>
        <v>0</v>
      </c>
      <c r="S755" s="217">
        <v>0.043999999999999997</v>
      </c>
      <c r="T755" s="218">
        <f>S755*H755</f>
        <v>0.048707999999999994</v>
      </c>
      <c r="U755" s="40"/>
      <c r="V755" s="40"/>
      <c r="W755" s="40"/>
      <c r="X755" s="40"/>
      <c r="Y755" s="40"/>
      <c r="Z755" s="40"/>
      <c r="AA755" s="40"/>
      <c r="AB755" s="40"/>
      <c r="AC755" s="40"/>
      <c r="AD755" s="40"/>
      <c r="AE755" s="40"/>
      <c r="AR755" s="219" t="s">
        <v>225</v>
      </c>
      <c r="AT755" s="219" t="s">
        <v>208</v>
      </c>
      <c r="AU755" s="219" t="s">
        <v>84</v>
      </c>
      <c r="AY755" s="19" t="s">
        <v>207</v>
      </c>
      <c r="BE755" s="220">
        <f>IF(N755="základní",J755,0)</f>
        <v>0</v>
      </c>
      <c r="BF755" s="220">
        <f>IF(N755="snížená",J755,0)</f>
        <v>0</v>
      </c>
      <c r="BG755" s="220">
        <f>IF(N755="zákl. přenesená",J755,0)</f>
        <v>0</v>
      </c>
      <c r="BH755" s="220">
        <f>IF(N755="sníž. přenesená",J755,0)</f>
        <v>0</v>
      </c>
      <c r="BI755" s="220">
        <f>IF(N755="nulová",J755,0)</f>
        <v>0</v>
      </c>
      <c r="BJ755" s="19" t="s">
        <v>82</v>
      </c>
      <c r="BK755" s="220">
        <f>ROUND(I755*H755,2)</f>
        <v>0</v>
      </c>
      <c r="BL755" s="19" t="s">
        <v>225</v>
      </c>
      <c r="BM755" s="219" t="s">
        <v>1976</v>
      </c>
    </row>
    <row r="756" s="2" customFormat="1" ht="14.4" customHeight="1">
      <c r="A756" s="40"/>
      <c r="B756" s="41"/>
      <c r="C756" s="208" t="s">
        <v>1977</v>
      </c>
      <c r="D756" s="208" t="s">
        <v>208</v>
      </c>
      <c r="E756" s="209" t="s">
        <v>1972</v>
      </c>
      <c r="F756" s="210" t="s">
        <v>1973</v>
      </c>
      <c r="G756" s="211" t="s">
        <v>290</v>
      </c>
      <c r="H756" s="212">
        <v>14.273</v>
      </c>
      <c r="I756" s="213"/>
      <c r="J756" s="214">
        <f>ROUND(I756*H756,2)</f>
        <v>0</v>
      </c>
      <c r="K756" s="210" t="s">
        <v>19</v>
      </c>
      <c r="L756" s="46"/>
      <c r="M756" s="215" t="s">
        <v>19</v>
      </c>
      <c r="N756" s="216" t="s">
        <v>46</v>
      </c>
      <c r="O756" s="86"/>
      <c r="P756" s="217">
        <f>O756*H756</f>
        <v>0</v>
      </c>
      <c r="Q756" s="217">
        <v>0</v>
      </c>
      <c r="R756" s="217">
        <f>Q756*H756</f>
        <v>0</v>
      </c>
      <c r="S756" s="217">
        <v>0.043999999999999997</v>
      </c>
      <c r="T756" s="218">
        <f>S756*H756</f>
        <v>0.6280119999999999</v>
      </c>
      <c r="U756" s="40"/>
      <c r="V756" s="40"/>
      <c r="W756" s="40"/>
      <c r="X756" s="40"/>
      <c r="Y756" s="40"/>
      <c r="Z756" s="40"/>
      <c r="AA756" s="40"/>
      <c r="AB756" s="40"/>
      <c r="AC756" s="40"/>
      <c r="AD756" s="40"/>
      <c r="AE756" s="40"/>
      <c r="AR756" s="219" t="s">
        <v>225</v>
      </c>
      <c r="AT756" s="219" t="s">
        <v>208</v>
      </c>
      <c r="AU756" s="219" t="s">
        <v>84</v>
      </c>
      <c r="AY756" s="19" t="s">
        <v>207</v>
      </c>
      <c r="BE756" s="220">
        <f>IF(N756="základní",J756,0)</f>
        <v>0</v>
      </c>
      <c r="BF756" s="220">
        <f>IF(N756="snížená",J756,0)</f>
        <v>0</v>
      </c>
      <c r="BG756" s="220">
        <f>IF(N756="zákl. přenesená",J756,0)</f>
        <v>0</v>
      </c>
      <c r="BH756" s="220">
        <f>IF(N756="sníž. přenesená",J756,0)</f>
        <v>0</v>
      </c>
      <c r="BI756" s="220">
        <f>IF(N756="nulová",J756,0)</f>
        <v>0</v>
      </c>
      <c r="BJ756" s="19" t="s">
        <v>82</v>
      </c>
      <c r="BK756" s="220">
        <f>ROUND(I756*H756,2)</f>
        <v>0</v>
      </c>
      <c r="BL756" s="19" t="s">
        <v>225</v>
      </c>
      <c r="BM756" s="219" t="s">
        <v>1978</v>
      </c>
    </row>
    <row r="757" s="2" customFormat="1" ht="24.15" customHeight="1">
      <c r="A757" s="40"/>
      <c r="B757" s="41"/>
      <c r="C757" s="208" t="s">
        <v>1979</v>
      </c>
      <c r="D757" s="208" t="s">
        <v>208</v>
      </c>
      <c r="E757" s="209" t="s">
        <v>1980</v>
      </c>
      <c r="F757" s="210" t="s">
        <v>1981</v>
      </c>
      <c r="G757" s="211" t="s">
        <v>281</v>
      </c>
      <c r="H757" s="212">
        <v>213.41</v>
      </c>
      <c r="I757" s="213"/>
      <c r="J757" s="214">
        <f>ROUND(I757*H757,2)</f>
        <v>0</v>
      </c>
      <c r="K757" s="210" t="s">
        <v>212</v>
      </c>
      <c r="L757" s="46"/>
      <c r="M757" s="215" t="s">
        <v>19</v>
      </c>
      <c r="N757" s="216" t="s">
        <v>46</v>
      </c>
      <c r="O757" s="86"/>
      <c r="P757" s="217">
        <f>O757*H757</f>
        <v>0</v>
      </c>
      <c r="Q757" s="217">
        <v>0</v>
      </c>
      <c r="R757" s="217">
        <f>Q757*H757</f>
        <v>0</v>
      </c>
      <c r="S757" s="217">
        <v>0.044999999999999998</v>
      </c>
      <c r="T757" s="218">
        <f>S757*H757</f>
        <v>9.6034499999999987</v>
      </c>
      <c r="U757" s="40"/>
      <c r="V757" s="40"/>
      <c r="W757" s="40"/>
      <c r="X757" s="40"/>
      <c r="Y757" s="40"/>
      <c r="Z757" s="40"/>
      <c r="AA757" s="40"/>
      <c r="AB757" s="40"/>
      <c r="AC757" s="40"/>
      <c r="AD757" s="40"/>
      <c r="AE757" s="40"/>
      <c r="AR757" s="219" t="s">
        <v>225</v>
      </c>
      <c r="AT757" s="219" t="s">
        <v>208</v>
      </c>
      <c r="AU757" s="219" t="s">
        <v>84</v>
      </c>
      <c r="AY757" s="19" t="s">
        <v>207</v>
      </c>
      <c r="BE757" s="220">
        <f>IF(N757="základní",J757,0)</f>
        <v>0</v>
      </c>
      <c r="BF757" s="220">
        <f>IF(N757="snížená",J757,0)</f>
        <v>0</v>
      </c>
      <c r="BG757" s="220">
        <f>IF(N757="zákl. přenesená",J757,0)</f>
        <v>0</v>
      </c>
      <c r="BH757" s="220">
        <f>IF(N757="sníž. přenesená",J757,0)</f>
        <v>0</v>
      </c>
      <c r="BI757" s="220">
        <f>IF(N757="nulová",J757,0)</f>
        <v>0</v>
      </c>
      <c r="BJ757" s="19" t="s">
        <v>82</v>
      </c>
      <c r="BK757" s="220">
        <f>ROUND(I757*H757,2)</f>
        <v>0</v>
      </c>
      <c r="BL757" s="19" t="s">
        <v>225</v>
      </c>
      <c r="BM757" s="219" t="s">
        <v>1982</v>
      </c>
    </row>
    <row r="758" s="2" customFormat="1">
      <c r="A758" s="40"/>
      <c r="B758" s="41"/>
      <c r="C758" s="42"/>
      <c r="D758" s="221" t="s">
        <v>215</v>
      </c>
      <c r="E758" s="42"/>
      <c r="F758" s="222" t="s">
        <v>1983</v>
      </c>
      <c r="G758" s="42"/>
      <c r="H758" s="42"/>
      <c r="I758" s="223"/>
      <c r="J758" s="42"/>
      <c r="K758" s="42"/>
      <c r="L758" s="46"/>
      <c r="M758" s="224"/>
      <c r="N758" s="225"/>
      <c r="O758" s="86"/>
      <c r="P758" s="86"/>
      <c r="Q758" s="86"/>
      <c r="R758" s="86"/>
      <c r="S758" s="86"/>
      <c r="T758" s="87"/>
      <c r="U758" s="40"/>
      <c r="V758" s="40"/>
      <c r="W758" s="40"/>
      <c r="X758" s="40"/>
      <c r="Y758" s="40"/>
      <c r="Z758" s="40"/>
      <c r="AA758" s="40"/>
      <c r="AB758" s="40"/>
      <c r="AC758" s="40"/>
      <c r="AD758" s="40"/>
      <c r="AE758" s="40"/>
      <c r="AT758" s="19" t="s">
        <v>215</v>
      </c>
      <c r="AU758" s="19" t="s">
        <v>84</v>
      </c>
    </row>
    <row r="759" s="14" customFormat="1">
      <c r="A759" s="14"/>
      <c r="B759" s="250"/>
      <c r="C759" s="251"/>
      <c r="D759" s="221" t="s">
        <v>293</v>
      </c>
      <c r="E759" s="252" t="s">
        <v>19</v>
      </c>
      <c r="F759" s="253" t="s">
        <v>1407</v>
      </c>
      <c r="G759" s="251"/>
      <c r="H759" s="252" t="s">
        <v>19</v>
      </c>
      <c r="I759" s="254"/>
      <c r="J759" s="251"/>
      <c r="K759" s="251"/>
      <c r="L759" s="255"/>
      <c r="M759" s="256"/>
      <c r="N759" s="257"/>
      <c r="O759" s="257"/>
      <c r="P759" s="257"/>
      <c r="Q759" s="257"/>
      <c r="R759" s="257"/>
      <c r="S759" s="257"/>
      <c r="T759" s="258"/>
      <c r="U759" s="14"/>
      <c r="V759" s="14"/>
      <c r="W759" s="14"/>
      <c r="X759" s="14"/>
      <c r="Y759" s="14"/>
      <c r="Z759" s="14"/>
      <c r="AA759" s="14"/>
      <c r="AB759" s="14"/>
      <c r="AC759" s="14"/>
      <c r="AD759" s="14"/>
      <c r="AE759" s="14"/>
      <c r="AT759" s="259" t="s">
        <v>293</v>
      </c>
      <c r="AU759" s="259" t="s">
        <v>84</v>
      </c>
      <c r="AV759" s="14" t="s">
        <v>82</v>
      </c>
      <c r="AW759" s="14" t="s">
        <v>37</v>
      </c>
      <c r="AX759" s="14" t="s">
        <v>75</v>
      </c>
      <c r="AY759" s="259" t="s">
        <v>207</v>
      </c>
    </row>
    <row r="760" s="13" customFormat="1">
      <c r="A760" s="13"/>
      <c r="B760" s="239"/>
      <c r="C760" s="240"/>
      <c r="D760" s="221" t="s">
        <v>293</v>
      </c>
      <c r="E760" s="241" t="s">
        <v>19</v>
      </c>
      <c r="F760" s="242" t="s">
        <v>1984</v>
      </c>
      <c r="G760" s="240"/>
      <c r="H760" s="243">
        <v>213.41</v>
      </c>
      <c r="I760" s="244"/>
      <c r="J760" s="240"/>
      <c r="K760" s="240"/>
      <c r="L760" s="245"/>
      <c r="M760" s="246"/>
      <c r="N760" s="247"/>
      <c r="O760" s="247"/>
      <c r="P760" s="247"/>
      <c r="Q760" s="247"/>
      <c r="R760" s="247"/>
      <c r="S760" s="247"/>
      <c r="T760" s="248"/>
      <c r="U760" s="13"/>
      <c r="V760" s="13"/>
      <c r="W760" s="13"/>
      <c r="X760" s="13"/>
      <c r="Y760" s="13"/>
      <c r="Z760" s="13"/>
      <c r="AA760" s="13"/>
      <c r="AB760" s="13"/>
      <c r="AC760" s="13"/>
      <c r="AD760" s="13"/>
      <c r="AE760" s="13"/>
      <c r="AT760" s="249" t="s">
        <v>293</v>
      </c>
      <c r="AU760" s="249" t="s">
        <v>84</v>
      </c>
      <c r="AV760" s="13" t="s">
        <v>84</v>
      </c>
      <c r="AW760" s="13" t="s">
        <v>37</v>
      </c>
      <c r="AX760" s="13" t="s">
        <v>82</v>
      </c>
      <c r="AY760" s="249" t="s">
        <v>207</v>
      </c>
    </row>
    <row r="761" s="2" customFormat="1" ht="24.15" customHeight="1">
      <c r="A761" s="40"/>
      <c r="B761" s="41"/>
      <c r="C761" s="208" t="s">
        <v>1985</v>
      </c>
      <c r="D761" s="208" t="s">
        <v>208</v>
      </c>
      <c r="E761" s="209" t="s">
        <v>1986</v>
      </c>
      <c r="F761" s="210" t="s">
        <v>1987</v>
      </c>
      <c r="G761" s="211" t="s">
        <v>281</v>
      </c>
      <c r="H761" s="212">
        <v>276.99000000000001</v>
      </c>
      <c r="I761" s="213"/>
      <c r="J761" s="214">
        <f>ROUND(I761*H761,2)</f>
        <v>0</v>
      </c>
      <c r="K761" s="210" t="s">
        <v>212</v>
      </c>
      <c r="L761" s="46"/>
      <c r="M761" s="215" t="s">
        <v>19</v>
      </c>
      <c r="N761" s="216" t="s">
        <v>46</v>
      </c>
      <c r="O761" s="86"/>
      <c r="P761" s="217">
        <f>O761*H761</f>
        <v>0</v>
      </c>
      <c r="Q761" s="217">
        <v>0</v>
      </c>
      <c r="R761" s="217">
        <f>Q761*H761</f>
        <v>0</v>
      </c>
      <c r="S761" s="217">
        <v>0.057000000000000002</v>
      </c>
      <c r="T761" s="218">
        <f>S761*H761</f>
        <v>15.788430000000002</v>
      </c>
      <c r="U761" s="40"/>
      <c r="V761" s="40"/>
      <c r="W761" s="40"/>
      <c r="X761" s="40"/>
      <c r="Y761" s="40"/>
      <c r="Z761" s="40"/>
      <c r="AA761" s="40"/>
      <c r="AB761" s="40"/>
      <c r="AC761" s="40"/>
      <c r="AD761" s="40"/>
      <c r="AE761" s="40"/>
      <c r="AR761" s="219" t="s">
        <v>225</v>
      </c>
      <c r="AT761" s="219" t="s">
        <v>208</v>
      </c>
      <c r="AU761" s="219" t="s">
        <v>84</v>
      </c>
      <c r="AY761" s="19" t="s">
        <v>207</v>
      </c>
      <c r="BE761" s="220">
        <f>IF(N761="základní",J761,0)</f>
        <v>0</v>
      </c>
      <c r="BF761" s="220">
        <f>IF(N761="snížená",J761,0)</f>
        <v>0</v>
      </c>
      <c r="BG761" s="220">
        <f>IF(N761="zákl. přenesená",J761,0)</f>
        <v>0</v>
      </c>
      <c r="BH761" s="220">
        <f>IF(N761="sníž. přenesená",J761,0)</f>
        <v>0</v>
      </c>
      <c r="BI761" s="220">
        <f>IF(N761="nulová",J761,0)</f>
        <v>0</v>
      </c>
      <c r="BJ761" s="19" t="s">
        <v>82</v>
      </c>
      <c r="BK761" s="220">
        <f>ROUND(I761*H761,2)</f>
        <v>0</v>
      </c>
      <c r="BL761" s="19" t="s">
        <v>225</v>
      </c>
      <c r="BM761" s="219" t="s">
        <v>1988</v>
      </c>
    </row>
    <row r="762" s="2" customFormat="1">
      <c r="A762" s="40"/>
      <c r="B762" s="41"/>
      <c r="C762" s="42"/>
      <c r="D762" s="221" t="s">
        <v>215</v>
      </c>
      <c r="E762" s="42"/>
      <c r="F762" s="222" t="s">
        <v>1983</v>
      </c>
      <c r="G762" s="42"/>
      <c r="H762" s="42"/>
      <c r="I762" s="223"/>
      <c r="J762" s="42"/>
      <c r="K762" s="42"/>
      <c r="L762" s="46"/>
      <c r="M762" s="224"/>
      <c r="N762" s="225"/>
      <c r="O762" s="86"/>
      <c r="P762" s="86"/>
      <c r="Q762" s="86"/>
      <c r="R762" s="86"/>
      <c r="S762" s="86"/>
      <c r="T762" s="87"/>
      <c r="U762" s="40"/>
      <c r="V762" s="40"/>
      <c r="W762" s="40"/>
      <c r="X762" s="40"/>
      <c r="Y762" s="40"/>
      <c r="Z762" s="40"/>
      <c r="AA762" s="40"/>
      <c r="AB762" s="40"/>
      <c r="AC762" s="40"/>
      <c r="AD762" s="40"/>
      <c r="AE762" s="40"/>
      <c r="AT762" s="19" t="s">
        <v>215</v>
      </c>
      <c r="AU762" s="19" t="s">
        <v>84</v>
      </c>
    </row>
    <row r="763" s="14" customFormat="1">
      <c r="A763" s="14"/>
      <c r="B763" s="250"/>
      <c r="C763" s="251"/>
      <c r="D763" s="221" t="s">
        <v>293</v>
      </c>
      <c r="E763" s="252" t="s">
        <v>19</v>
      </c>
      <c r="F763" s="253" t="s">
        <v>1319</v>
      </c>
      <c r="G763" s="251"/>
      <c r="H763" s="252" t="s">
        <v>19</v>
      </c>
      <c r="I763" s="254"/>
      <c r="J763" s="251"/>
      <c r="K763" s="251"/>
      <c r="L763" s="255"/>
      <c r="M763" s="256"/>
      <c r="N763" s="257"/>
      <c r="O763" s="257"/>
      <c r="P763" s="257"/>
      <c r="Q763" s="257"/>
      <c r="R763" s="257"/>
      <c r="S763" s="257"/>
      <c r="T763" s="258"/>
      <c r="U763" s="14"/>
      <c r="V763" s="14"/>
      <c r="W763" s="14"/>
      <c r="X763" s="14"/>
      <c r="Y763" s="14"/>
      <c r="Z763" s="14"/>
      <c r="AA763" s="14"/>
      <c r="AB763" s="14"/>
      <c r="AC763" s="14"/>
      <c r="AD763" s="14"/>
      <c r="AE763" s="14"/>
      <c r="AT763" s="259" t="s">
        <v>293</v>
      </c>
      <c r="AU763" s="259" t="s">
        <v>84</v>
      </c>
      <c r="AV763" s="14" t="s">
        <v>82</v>
      </c>
      <c r="AW763" s="14" t="s">
        <v>37</v>
      </c>
      <c r="AX763" s="14" t="s">
        <v>75</v>
      </c>
      <c r="AY763" s="259" t="s">
        <v>207</v>
      </c>
    </row>
    <row r="764" s="13" customFormat="1">
      <c r="A764" s="13"/>
      <c r="B764" s="239"/>
      <c r="C764" s="240"/>
      <c r="D764" s="221" t="s">
        <v>293</v>
      </c>
      <c r="E764" s="241" t="s">
        <v>19</v>
      </c>
      <c r="F764" s="242" t="s">
        <v>1787</v>
      </c>
      <c r="G764" s="240"/>
      <c r="H764" s="243">
        <v>37.420000000000002</v>
      </c>
      <c r="I764" s="244"/>
      <c r="J764" s="240"/>
      <c r="K764" s="240"/>
      <c r="L764" s="245"/>
      <c r="M764" s="246"/>
      <c r="N764" s="247"/>
      <c r="O764" s="247"/>
      <c r="P764" s="247"/>
      <c r="Q764" s="247"/>
      <c r="R764" s="247"/>
      <c r="S764" s="247"/>
      <c r="T764" s="248"/>
      <c r="U764" s="13"/>
      <c r="V764" s="13"/>
      <c r="W764" s="13"/>
      <c r="X764" s="13"/>
      <c r="Y764" s="13"/>
      <c r="Z764" s="13"/>
      <c r="AA764" s="13"/>
      <c r="AB764" s="13"/>
      <c r="AC764" s="13"/>
      <c r="AD764" s="13"/>
      <c r="AE764" s="13"/>
      <c r="AT764" s="249" t="s">
        <v>293</v>
      </c>
      <c r="AU764" s="249" t="s">
        <v>84</v>
      </c>
      <c r="AV764" s="13" t="s">
        <v>84</v>
      </c>
      <c r="AW764" s="13" t="s">
        <v>37</v>
      </c>
      <c r="AX764" s="13" t="s">
        <v>75</v>
      </c>
      <c r="AY764" s="249" t="s">
        <v>207</v>
      </c>
    </row>
    <row r="765" s="13" customFormat="1">
      <c r="A765" s="13"/>
      <c r="B765" s="239"/>
      <c r="C765" s="240"/>
      <c r="D765" s="221" t="s">
        <v>293</v>
      </c>
      <c r="E765" s="241" t="s">
        <v>19</v>
      </c>
      <c r="F765" s="242" t="s">
        <v>1851</v>
      </c>
      <c r="G765" s="240"/>
      <c r="H765" s="243">
        <v>15.4</v>
      </c>
      <c r="I765" s="244"/>
      <c r="J765" s="240"/>
      <c r="K765" s="240"/>
      <c r="L765" s="245"/>
      <c r="M765" s="246"/>
      <c r="N765" s="247"/>
      <c r="O765" s="247"/>
      <c r="P765" s="247"/>
      <c r="Q765" s="247"/>
      <c r="R765" s="247"/>
      <c r="S765" s="247"/>
      <c r="T765" s="248"/>
      <c r="U765" s="13"/>
      <c r="V765" s="13"/>
      <c r="W765" s="13"/>
      <c r="X765" s="13"/>
      <c r="Y765" s="13"/>
      <c r="Z765" s="13"/>
      <c r="AA765" s="13"/>
      <c r="AB765" s="13"/>
      <c r="AC765" s="13"/>
      <c r="AD765" s="13"/>
      <c r="AE765" s="13"/>
      <c r="AT765" s="249" t="s">
        <v>293</v>
      </c>
      <c r="AU765" s="249" t="s">
        <v>84</v>
      </c>
      <c r="AV765" s="13" t="s">
        <v>84</v>
      </c>
      <c r="AW765" s="13" t="s">
        <v>37</v>
      </c>
      <c r="AX765" s="13" t="s">
        <v>75</v>
      </c>
      <c r="AY765" s="249" t="s">
        <v>207</v>
      </c>
    </row>
    <row r="766" s="13" customFormat="1">
      <c r="A766" s="13"/>
      <c r="B766" s="239"/>
      <c r="C766" s="240"/>
      <c r="D766" s="221" t="s">
        <v>293</v>
      </c>
      <c r="E766" s="241" t="s">
        <v>19</v>
      </c>
      <c r="F766" s="242" t="s">
        <v>1790</v>
      </c>
      <c r="G766" s="240"/>
      <c r="H766" s="243">
        <v>4.6200000000000001</v>
      </c>
      <c r="I766" s="244"/>
      <c r="J766" s="240"/>
      <c r="K766" s="240"/>
      <c r="L766" s="245"/>
      <c r="M766" s="246"/>
      <c r="N766" s="247"/>
      <c r="O766" s="247"/>
      <c r="P766" s="247"/>
      <c r="Q766" s="247"/>
      <c r="R766" s="247"/>
      <c r="S766" s="247"/>
      <c r="T766" s="248"/>
      <c r="U766" s="13"/>
      <c r="V766" s="13"/>
      <c r="W766" s="13"/>
      <c r="X766" s="13"/>
      <c r="Y766" s="13"/>
      <c r="Z766" s="13"/>
      <c r="AA766" s="13"/>
      <c r="AB766" s="13"/>
      <c r="AC766" s="13"/>
      <c r="AD766" s="13"/>
      <c r="AE766" s="13"/>
      <c r="AT766" s="249" t="s">
        <v>293</v>
      </c>
      <c r="AU766" s="249" t="s">
        <v>84</v>
      </c>
      <c r="AV766" s="13" t="s">
        <v>84</v>
      </c>
      <c r="AW766" s="13" t="s">
        <v>37</v>
      </c>
      <c r="AX766" s="13" t="s">
        <v>75</v>
      </c>
      <c r="AY766" s="249" t="s">
        <v>207</v>
      </c>
    </row>
    <row r="767" s="13" customFormat="1">
      <c r="A767" s="13"/>
      <c r="B767" s="239"/>
      <c r="C767" s="240"/>
      <c r="D767" s="221" t="s">
        <v>293</v>
      </c>
      <c r="E767" s="241" t="s">
        <v>19</v>
      </c>
      <c r="F767" s="242" t="s">
        <v>1795</v>
      </c>
      <c r="G767" s="240"/>
      <c r="H767" s="243">
        <v>26.969999999999999</v>
      </c>
      <c r="I767" s="244"/>
      <c r="J767" s="240"/>
      <c r="K767" s="240"/>
      <c r="L767" s="245"/>
      <c r="M767" s="246"/>
      <c r="N767" s="247"/>
      <c r="O767" s="247"/>
      <c r="P767" s="247"/>
      <c r="Q767" s="247"/>
      <c r="R767" s="247"/>
      <c r="S767" s="247"/>
      <c r="T767" s="248"/>
      <c r="U767" s="13"/>
      <c r="V767" s="13"/>
      <c r="W767" s="13"/>
      <c r="X767" s="13"/>
      <c r="Y767" s="13"/>
      <c r="Z767" s="13"/>
      <c r="AA767" s="13"/>
      <c r="AB767" s="13"/>
      <c r="AC767" s="13"/>
      <c r="AD767" s="13"/>
      <c r="AE767" s="13"/>
      <c r="AT767" s="249" t="s">
        <v>293</v>
      </c>
      <c r="AU767" s="249" t="s">
        <v>84</v>
      </c>
      <c r="AV767" s="13" t="s">
        <v>84</v>
      </c>
      <c r="AW767" s="13" t="s">
        <v>37</v>
      </c>
      <c r="AX767" s="13" t="s">
        <v>75</v>
      </c>
      <c r="AY767" s="249" t="s">
        <v>207</v>
      </c>
    </row>
    <row r="768" s="13" customFormat="1">
      <c r="A768" s="13"/>
      <c r="B768" s="239"/>
      <c r="C768" s="240"/>
      <c r="D768" s="221" t="s">
        <v>293</v>
      </c>
      <c r="E768" s="241" t="s">
        <v>19</v>
      </c>
      <c r="F768" s="242" t="s">
        <v>1796</v>
      </c>
      <c r="G768" s="240"/>
      <c r="H768" s="243">
        <v>49.530000000000001</v>
      </c>
      <c r="I768" s="244"/>
      <c r="J768" s="240"/>
      <c r="K768" s="240"/>
      <c r="L768" s="245"/>
      <c r="M768" s="246"/>
      <c r="N768" s="247"/>
      <c r="O768" s="247"/>
      <c r="P768" s="247"/>
      <c r="Q768" s="247"/>
      <c r="R768" s="247"/>
      <c r="S768" s="247"/>
      <c r="T768" s="248"/>
      <c r="U768" s="13"/>
      <c r="V768" s="13"/>
      <c r="W768" s="13"/>
      <c r="X768" s="13"/>
      <c r="Y768" s="13"/>
      <c r="Z768" s="13"/>
      <c r="AA768" s="13"/>
      <c r="AB768" s="13"/>
      <c r="AC768" s="13"/>
      <c r="AD768" s="13"/>
      <c r="AE768" s="13"/>
      <c r="AT768" s="249" t="s">
        <v>293</v>
      </c>
      <c r="AU768" s="249" t="s">
        <v>84</v>
      </c>
      <c r="AV768" s="13" t="s">
        <v>84</v>
      </c>
      <c r="AW768" s="13" t="s">
        <v>37</v>
      </c>
      <c r="AX768" s="13" t="s">
        <v>75</v>
      </c>
      <c r="AY768" s="249" t="s">
        <v>207</v>
      </c>
    </row>
    <row r="769" s="13" customFormat="1">
      <c r="A769" s="13"/>
      <c r="B769" s="239"/>
      <c r="C769" s="240"/>
      <c r="D769" s="221" t="s">
        <v>293</v>
      </c>
      <c r="E769" s="241" t="s">
        <v>19</v>
      </c>
      <c r="F769" s="242" t="s">
        <v>1854</v>
      </c>
      <c r="G769" s="240"/>
      <c r="H769" s="243">
        <v>44.909999999999997</v>
      </c>
      <c r="I769" s="244"/>
      <c r="J769" s="240"/>
      <c r="K769" s="240"/>
      <c r="L769" s="245"/>
      <c r="M769" s="246"/>
      <c r="N769" s="247"/>
      <c r="O769" s="247"/>
      <c r="P769" s="247"/>
      <c r="Q769" s="247"/>
      <c r="R769" s="247"/>
      <c r="S769" s="247"/>
      <c r="T769" s="248"/>
      <c r="U769" s="13"/>
      <c r="V769" s="13"/>
      <c r="W769" s="13"/>
      <c r="X769" s="13"/>
      <c r="Y769" s="13"/>
      <c r="Z769" s="13"/>
      <c r="AA769" s="13"/>
      <c r="AB769" s="13"/>
      <c r="AC769" s="13"/>
      <c r="AD769" s="13"/>
      <c r="AE769" s="13"/>
      <c r="AT769" s="249" t="s">
        <v>293</v>
      </c>
      <c r="AU769" s="249" t="s">
        <v>84</v>
      </c>
      <c r="AV769" s="13" t="s">
        <v>84</v>
      </c>
      <c r="AW769" s="13" t="s">
        <v>37</v>
      </c>
      <c r="AX769" s="13" t="s">
        <v>75</v>
      </c>
      <c r="AY769" s="249" t="s">
        <v>207</v>
      </c>
    </row>
    <row r="770" s="13" customFormat="1">
      <c r="A770" s="13"/>
      <c r="B770" s="239"/>
      <c r="C770" s="240"/>
      <c r="D770" s="221" t="s">
        <v>293</v>
      </c>
      <c r="E770" s="241" t="s">
        <v>19</v>
      </c>
      <c r="F770" s="242" t="s">
        <v>1855</v>
      </c>
      <c r="G770" s="240"/>
      <c r="H770" s="243">
        <v>11.300000000000001</v>
      </c>
      <c r="I770" s="244"/>
      <c r="J770" s="240"/>
      <c r="K770" s="240"/>
      <c r="L770" s="245"/>
      <c r="M770" s="246"/>
      <c r="N770" s="247"/>
      <c r="O770" s="247"/>
      <c r="P770" s="247"/>
      <c r="Q770" s="247"/>
      <c r="R770" s="247"/>
      <c r="S770" s="247"/>
      <c r="T770" s="248"/>
      <c r="U770" s="13"/>
      <c r="V770" s="13"/>
      <c r="W770" s="13"/>
      <c r="X770" s="13"/>
      <c r="Y770" s="13"/>
      <c r="Z770" s="13"/>
      <c r="AA770" s="13"/>
      <c r="AB770" s="13"/>
      <c r="AC770" s="13"/>
      <c r="AD770" s="13"/>
      <c r="AE770" s="13"/>
      <c r="AT770" s="249" t="s">
        <v>293</v>
      </c>
      <c r="AU770" s="249" t="s">
        <v>84</v>
      </c>
      <c r="AV770" s="13" t="s">
        <v>84</v>
      </c>
      <c r="AW770" s="13" t="s">
        <v>37</v>
      </c>
      <c r="AX770" s="13" t="s">
        <v>75</v>
      </c>
      <c r="AY770" s="249" t="s">
        <v>207</v>
      </c>
    </row>
    <row r="771" s="13" customFormat="1">
      <c r="A771" s="13"/>
      <c r="B771" s="239"/>
      <c r="C771" s="240"/>
      <c r="D771" s="221" t="s">
        <v>293</v>
      </c>
      <c r="E771" s="241" t="s">
        <v>19</v>
      </c>
      <c r="F771" s="242" t="s">
        <v>1856</v>
      </c>
      <c r="G771" s="240"/>
      <c r="H771" s="243">
        <v>7.0300000000000002</v>
      </c>
      <c r="I771" s="244"/>
      <c r="J771" s="240"/>
      <c r="K771" s="240"/>
      <c r="L771" s="245"/>
      <c r="M771" s="246"/>
      <c r="N771" s="247"/>
      <c r="O771" s="247"/>
      <c r="P771" s="247"/>
      <c r="Q771" s="247"/>
      <c r="R771" s="247"/>
      <c r="S771" s="247"/>
      <c r="T771" s="248"/>
      <c r="U771" s="13"/>
      <c r="V771" s="13"/>
      <c r="W771" s="13"/>
      <c r="X771" s="13"/>
      <c r="Y771" s="13"/>
      <c r="Z771" s="13"/>
      <c r="AA771" s="13"/>
      <c r="AB771" s="13"/>
      <c r="AC771" s="13"/>
      <c r="AD771" s="13"/>
      <c r="AE771" s="13"/>
      <c r="AT771" s="249" t="s">
        <v>293</v>
      </c>
      <c r="AU771" s="249" t="s">
        <v>84</v>
      </c>
      <c r="AV771" s="13" t="s">
        <v>84</v>
      </c>
      <c r="AW771" s="13" t="s">
        <v>37</v>
      </c>
      <c r="AX771" s="13" t="s">
        <v>75</v>
      </c>
      <c r="AY771" s="249" t="s">
        <v>207</v>
      </c>
    </row>
    <row r="772" s="13" customFormat="1">
      <c r="A772" s="13"/>
      <c r="B772" s="239"/>
      <c r="C772" s="240"/>
      <c r="D772" s="221" t="s">
        <v>293</v>
      </c>
      <c r="E772" s="241" t="s">
        <v>19</v>
      </c>
      <c r="F772" s="242" t="s">
        <v>1857</v>
      </c>
      <c r="G772" s="240"/>
      <c r="H772" s="243">
        <v>27.5</v>
      </c>
      <c r="I772" s="244"/>
      <c r="J772" s="240"/>
      <c r="K772" s="240"/>
      <c r="L772" s="245"/>
      <c r="M772" s="246"/>
      <c r="N772" s="247"/>
      <c r="O772" s="247"/>
      <c r="P772" s="247"/>
      <c r="Q772" s="247"/>
      <c r="R772" s="247"/>
      <c r="S772" s="247"/>
      <c r="T772" s="248"/>
      <c r="U772" s="13"/>
      <c r="V772" s="13"/>
      <c r="W772" s="13"/>
      <c r="X772" s="13"/>
      <c r="Y772" s="13"/>
      <c r="Z772" s="13"/>
      <c r="AA772" s="13"/>
      <c r="AB772" s="13"/>
      <c r="AC772" s="13"/>
      <c r="AD772" s="13"/>
      <c r="AE772" s="13"/>
      <c r="AT772" s="249" t="s">
        <v>293</v>
      </c>
      <c r="AU772" s="249" t="s">
        <v>84</v>
      </c>
      <c r="AV772" s="13" t="s">
        <v>84</v>
      </c>
      <c r="AW772" s="13" t="s">
        <v>37</v>
      </c>
      <c r="AX772" s="13" t="s">
        <v>75</v>
      </c>
      <c r="AY772" s="249" t="s">
        <v>207</v>
      </c>
    </row>
    <row r="773" s="13" customFormat="1">
      <c r="A773" s="13"/>
      <c r="B773" s="239"/>
      <c r="C773" s="240"/>
      <c r="D773" s="221" t="s">
        <v>293</v>
      </c>
      <c r="E773" s="241" t="s">
        <v>19</v>
      </c>
      <c r="F773" s="242" t="s">
        <v>1858</v>
      </c>
      <c r="G773" s="240"/>
      <c r="H773" s="243">
        <v>2.7999999999999998</v>
      </c>
      <c r="I773" s="244"/>
      <c r="J773" s="240"/>
      <c r="K773" s="240"/>
      <c r="L773" s="245"/>
      <c r="M773" s="246"/>
      <c r="N773" s="247"/>
      <c r="O773" s="247"/>
      <c r="P773" s="247"/>
      <c r="Q773" s="247"/>
      <c r="R773" s="247"/>
      <c r="S773" s="247"/>
      <c r="T773" s="248"/>
      <c r="U773" s="13"/>
      <c r="V773" s="13"/>
      <c r="W773" s="13"/>
      <c r="X773" s="13"/>
      <c r="Y773" s="13"/>
      <c r="Z773" s="13"/>
      <c r="AA773" s="13"/>
      <c r="AB773" s="13"/>
      <c r="AC773" s="13"/>
      <c r="AD773" s="13"/>
      <c r="AE773" s="13"/>
      <c r="AT773" s="249" t="s">
        <v>293</v>
      </c>
      <c r="AU773" s="249" t="s">
        <v>84</v>
      </c>
      <c r="AV773" s="13" t="s">
        <v>84</v>
      </c>
      <c r="AW773" s="13" t="s">
        <v>37</v>
      </c>
      <c r="AX773" s="13" t="s">
        <v>75</v>
      </c>
      <c r="AY773" s="249" t="s">
        <v>207</v>
      </c>
    </row>
    <row r="774" s="13" customFormat="1">
      <c r="A774" s="13"/>
      <c r="B774" s="239"/>
      <c r="C774" s="240"/>
      <c r="D774" s="221" t="s">
        <v>293</v>
      </c>
      <c r="E774" s="241" t="s">
        <v>19</v>
      </c>
      <c r="F774" s="242" t="s">
        <v>1989</v>
      </c>
      <c r="G774" s="240"/>
      <c r="H774" s="243">
        <v>6.6900000000000004</v>
      </c>
      <c r="I774" s="244"/>
      <c r="J774" s="240"/>
      <c r="K774" s="240"/>
      <c r="L774" s="245"/>
      <c r="M774" s="246"/>
      <c r="N774" s="247"/>
      <c r="O774" s="247"/>
      <c r="P774" s="247"/>
      <c r="Q774" s="247"/>
      <c r="R774" s="247"/>
      <c r="S774" s="247"/>
      <c r="T774" s="248"/>
      <c r="U774" s="13"/>
      <c r="V774" s="13"/>
      <c r="W774" s="13"/>
      <c r="X774" s="13"/>
      <c r="Y774" s="13"/>
      <c r="Z774" s="13"/>
      <c r="AA774" s="13"/>
      <c r="AB774" s="13"/>
      <c r="AC774" s="13"/>
      <c r="AD774" s="13"/>
      <c r="AE774" s="13"/>
      <c r="AT774" s="249" t="s">
        <v>293</v>
      </c>
      <c r="AU774" s="249" t="s">
        <v>84</v>
      </c>
      <c r="AV774" s="13" t="s">
        <v>84</v>
      </c>
      <c r="AW774" s="13" t="s">
        <v>37</v>
      </c>
      <c r="AX774" s="13" t="s">
        <v>75</v>
      </c>
      <c r="AY774" s="249" t="s">
        <v>207</v>
      </c>
    </row>
    <row r="775" s="13" customFormat="1">
      <c r="A775" s="13"/>
      <c r="B775" s="239"/>
      <c r="C775" s="240"/>
      <c r="D775" s="221" t="s">
        <v>293</v>
      </c>
      <c r="E775" s="241" t="s">
        <v>19</v>
      </c>
      <c r="F775" s="242" t="s">
        <v>1860</v>
      </c>
      <c r="G775" s="240"/>
      <c r="H775" s="243">
        <v>6.0499999999999998</v>
      </c>
      <c r="I775" s="244"/>
      <c r="J775" s="240"/>
      <c r="K775" s="240"/>
      <c r="L775" s="245"/>
      <c r="M775" s="246"/>
      <c r="N775" s="247"/>
      <c r="O775" s="247"/>
      <c r="P775" s="247"/>
      <c r="Q775" s="247"/>
      <c r="R775" s="247"/>
      <c r="S775" s="247"/>
      <c r="T775" s="248"/>
      <c r="U775" s="13"/>
      <c r="V775" s="13"/>
      <c r="W775" s="13"/>
      <c r="X775" s="13"/>
      <c r="Y775" s="13"/>
      <c r="Z775" s="13"/>
      <c r="AA775" s="13"/>
      <c r="AB775" s="13"/>
      <c r="AC775" s="13"/>
      <c r="AD775" s="13"/>
      <c r="AE775" s="13"/>
      <c r="AT775" s="249" t="s">
        <v>293</v>
      </c>
      <c r="AU775" s="249" t="s">
        <v>84</v>
      </c>
      <c r="AV775" s="13" t="s">
        <v>84</v>
      </c>
      <c r="AW775" s="13" t="s">
        <v>37</v>
      </c>
      <c r="AX775" s="13" t="s">
        <v>75</v>
      </c>
      <c r="AY775" s="249" t="s">
        <v>207</v>
      </c>
    </row>
    <row r="776" s="14" customFormat="1">
      <c r="A776" s="14"/>
      <c r="B776" s="250"/>
      <c r="C776" s="251"/>
      <c r="D776" s="221" t="s">
        <v>293</v>
      </c>
      <c r="E776" s="252" t="s">
        <v>19</v>
      </c>
      <c r="F776" s="253" t="s">
        <v>1372</v>
      </c>
      <c r="G776" s="251"/>
      <c r="H776" s="252" t="s">
        <v>19</v>
      </c>
      <c r="I776" s="254"/>
      <c r="J776" s="251"/>
      <c r="K776" s="251"/>
      <c r="L776" s="255"/>
      <c r="M776" s="256"/>
      <c r="N776" s="257"/>
      <c r="O776" s="257"/>
      <c r="P776" s="257"/>
      <c r="Q776" s="257"/>
      <c r="R776" s="257"/>
      <c r="S776" s="257"/>
      <c r="T776" s="258"/>
      <c r="U776" s="14"/>
      <c r="V776" s="14"/>
      <c r="W776" s="14"/>
      <c r="X776" s="14"/>
      <c r="Y776" s="14"/>
      <c r="Z776" s="14"/>
      <c r="AA776" s="14"/>
      <c r="AB776" s="14"/>
      <c r="AC776" s="14"/>
      <c r="AD776" s="14"/>
      <c r="AE776" s="14"/>
      <c r="AT776" s="259" t="s">
        <v>293</v>
      </c>
      <c r="AU776" s="259" t="s">
        <v>84</v>
      </c>
      <c r="AV776" s="14" t="s">
        <v>82</v>
      </c>
      <c r="AW776" s="14" t="s">
        <v>37</v>
      </c>
      <c r="AX776" s="14" t="s">
        <v>75</v>
      </c>
      <c r="AY776" s="259" t="s">
        <v>207</v>
      </c>
    </row>
    <row r="777" s="13" customFormat="1">
      <c r="A777" s="13"/>
      <c r="B777" s="239"/>
      <c r="C777" s="240"/>
      <c r="D777" s="221" t="s">
        <v>293</v>
      </c>
      <c r="E777" s="241" t="s">
        <v>19</v>
      </c>
      <c r="F777" s="242" t="s">
        <v>1800</v>
      </c>
      <c r="G777" s="240"/>
      <c r="H777" s="243">
        <v>13.859999999999999</v>
      </c>
      <c r="I777" s="244"/>
      <c r="J777" s="240"/>
      <c r="K777" s="240"/>
      <c r="L777" s="245"/>
      <c r="M777" s="246"/>
      <c r="N777" s="247"/>
      <c r="O777" s="247"/>
      <c r="P777" s="247"/>
      <c r="Q777" s="247"/>
      <c r="R777" s="247"/>
      <c r="S777" s="247"/>
      <c r="T777" s="248"/>
      <c r="U777" s="13"/>
      <c r="V777" s="13"/>
      <c r="W777" s="13"/>
      <c r="X777" s="13"/>
      <c r="Y777" s="13"/>
      <c r="Z777" s="13"/>
      <c r="AA777" s="13"/>
      <c r="AB777" s="13"/>
      <c r="AC777" s="13"/>
      <c r="AD777" s="13"/>
      <c r="AE777" s="13"/>
      <c r="AT777" s="249" t="s">
        <v>293</v>
      </c>
      <c r="AU777" s="249" t="s">
        <v>84</v>
      </c>
      <c r="AV777" s="13" t="s">
        <v>84</v>
      </c>
      <c r="AW777" s="13" t="s">
        <v>37</v>
      </c>
      <c r="AX777" s="13" t="s">
        <v>75</v>
      </c>
      <c r="AY777" s="249" t="s">
        <v>207</v>
      </c>
    </row>
    <row r="778" s="13" customFormat="1">
      <c r="A778" s="13"/>
      <c r="B778" s="239"/>
      <c r="C778" s="240"/>
      <c r="D778" s="221" t="s">
        <v>293</v>
      </c>
      <c r="E778" s="241" t="s">
        <v>19</v>
      </c>
      <c r="F778" s="242" t="s">
        <v>1990</v>
      </c>
      <c r="G778" s="240"/>
      <c r="H778" s="243">
        <v>7.7199999999999998</v>
      </c>
      <c r="I778" s="244"/>
      <c r="J778" s="240"/>
      <c r="K778" s="240"/>
      <c r="L778" s="245"/>
      <c r="M778" s="246"/>
      <c r="N778" s="247"/>
      <c r="O778" s="247"/>
      <c r="P778" s="247"/>
      <c r="Q778" s="247"/>
      <c r="R778" s="247"/>
      <c r="S778" s="247"/>
      <c r="T778" s="248"/>
      <c r="U778" s="13"/>
      <c r="V778" s="13"/>
      <c r="W778" s="13"/>
      <c r="X778" s="13"/>
      <c r="Y778" s="13"/>
      <c r="Z778" s="13"/>
      <c r="AA778" s="13"/>
      <c r="AB778" s="13"/>
      <c r="AC778" s="13"/>
      <c r="AD778" s="13"/>
      <c r="AE778" s="13"/>
      <c r="AT778" s="249" t="s">
        <v>293</v>
      </c>
      <c r="AU778" s="249" t="s">
        <v>84</v>
      </c>
      <c r="AV778" s="13" t="s">
        <v>84</v>
      </c>
      <c r="AW778" s="13" t="s">
        <v>37</v>
      </c>
      <c r="AX778" s="13" t="s">
        <v>75</v>
      </c>
      <c r="AY778" s="249" t="s">
        <v>207</v>
      </c>
    </row>
    <row r="779" s="13" customFormat="1">
      <c r="A779" s="13"/>
      <c r="B779" s="239"/>
      <c r="C779" s="240"/>
      <c r="D779" s="221" t="s">
        <v>293</v>
      </c>
      <c r="E779" s="241" t="s">
        <v>19</v>
      </c>
      <c r="F779" s="242" t="s">
        <v>1991</v>
      </c>
      <c r="G779" s="240"/>
      <c r="H779" s="243">
        <v>6.5599999999999996</v>
      </c>
      <c r="I779" s="244"/>
      <c r="J779" s="240"/>
      <c r="K779" s="240"/>
      <c r="L779" s="245"/>
      <c r="M779" s="246"/>
      <c r="N779" s="247"/>
      <c r="O779" s="247"/>
      <c r="P779" s="247"/>
      <c r="Q779" s="247"/>
      <c r="R779" s="247"/>
      <c r="S779" s="247"/>
      <c r="T779" s="248"/>
      <c r="U779" s="13"/>
      <c r="V779" s="13"/>
      <c r="W779" s="13"/>
      <c r="X779" s="13"/>
      <c r="Y779" s="13"/>
      <c r="Z779" s="13"/>
      <c r="AA779" s="13"/>
      <c r="AB779" s="13"/>
      <c r="AC779" s="13"/>
      <c r="AD779" s="13"/>
      <c r="AE779" s="13"/>
      <c r="AT779" s="249" t="s">
        <v>293</v>
      </c>
      <c r="AU779" s="249" t="s">
        <v>84</v>
      </c>
      <c r="AV779" s="13" t="s">
        <v>84</v>
      </c>
      <c r="AW779" s="13" t="s">
        <v>37</v>
      </c>
      <c r="AX779" s="13" t="s">
        <v>75</v>
      </c>
      <c r="AY779" s="249" t="s">
        <v>207</v>
      </c>
    </row>
    <row r="780" s="13" customFormat="1">
      <c r="A780" s="13"/>
      <c r="B780" s="239"/>
      <c r="C780" s="240"/>
      <c r="D780" s="221" t="s">
        <v>293</v>
      </c>
      <c r="E780" s="241" t="s">
        <v>19</v>
      </c>
      <c r="F780" s="242" t="s">
        <v>1992</v>
      </c>
      <c r="G780" s="240"/>
      <c r="H780" s="243">
        <v>8.6300000000000008</v>
      </c>
      <c r="I780" s="244"/>
      <c r="J780" s="240"/>
      <c r="K780" s="240"/>
      <c r="L780" s="245"/>
      <c r="M780" s="246"/>
      <c r="N780" s="247"/>
      <c r="O780" s="247"/>
      <c r="P780" s="247"/>
      <c r="Q780" s="247"/>
      <c r="R780" s="247"/>
      <c r="S780" s="247"/>
      <c r="T780" s="248"/>
      <c r="U780" s="13"/>
      <c r="V780" s="13"/>
      <c r="W780" s="13"/>
      <c r="X780" s="13"/>
      <c r="Y780" s="13"/>
      <c r="Z780" s="13"/>
      <c r="AA780" s="13"/>
      <c r="AB780" s="13"/>
      <c r="AC780" s="13"/>
      <c r="AD780" s="13"/>
      <c r="AE780" s="13"/>
      <c r="AT780" s="249" t="s">
        <v>293</v>
      </c>
      <c r="AU780" s="249" t="s">
        <v>84</v>
      </c>
      <c r="AV780" s="13" t="s">
        <v>84</v>
      </c>
      <c r="AW780" s="13" t="s">
        <v>37</v>
      </c>
      <c r="AX780" s="13" t="s">
        <v>75</v>
      </c>
      <c r="AY780" s="249" t="s">
        <v>207</v>
      </c>
    </row>
    <row r="781" s="15" customFormat="1">
      <c r="A781" s="15"/>
      <c r="B781" s="270"/>
      <c r="C781" s="271"/>
      <c r="D781" s="221" t="s">
        <v>293</v>
      </c>
      <c r="E781" s="272" t="s">
        <v>19</v>
      </c>
      <c r="F781" s="273" t="s">
        <v>344</v>
      </c>
      <c r="G781" s="271"/>
      <c r="H781" s="274">
        <v>276.99000000000001</v>
      </c>
      <c r="I781" s="275"/>
      <c r="J781" s="271"/>
      <c r="K781" s="271"/>
      <c r="L781" s="276"/>
      <c r="M781" s="277"/>
      <c r="N781" s="278"/>
      <c r="O781" s="278"/>
      <c r="P781" s="278"/>
      <c r="Q781" s="278"/>
      <c r="R781" s="278"/>
      <c r="S781" s="278"/>
      <c r="T781" s="279"/>
      <c r="U781" s="15"/>
      <c r="V781" s="15"/>
      <c r="W781" s="15"/>
      <c r="X781" s="15"/>
      <c r="Y781" s="15"/>
      <c r="Z781" s="15"/>
      <c r="AA781" s="15"/>
      <c r="AB781" s="15"/>
      <c r="AC781" s="15"/>
      <c r="AD781" s="15"/>
      <c r="AE781" s="15"/>
      <c r="AT781" s="280" t="s">
        <v>293</v>
      </c>
      <c r="AU781" s="280" t="s">
        <v>84</v>
      </c>
      <c r="AV781" s="15" t="s">
        <v>225</v>
      </c>
      <c r="AW781" s="15" t="s">
        <v>37</v>
      </c>
      <c r="AX781" s="15" t="s">
        <v>82</v>
      </c>
      <c r="AY781" s="280" t="s">
        <v>207</v>
      </c>
    </row>
    <row r="782" s="2" customFormat="1" ht="14.4" customHeight="1">
      <c r="A782" s="40"/>
      <c r="B782" s="41"/>
      <c r="C782" s="208" t="s">
        <v>1993</v>
      </c>
      <c r="D782" s="208" t="s">
        <v>208</v>
      </c>
      <c r="E782" s="209" t="s">
        <v>1994</v>
      </c>
      <c r="F782" s="210" t="s">
        <v>1995</v>
      </c>
      <c r="G782" s="211" t="s">
        <v>290</v>
      </c>
      <c r="H782" s="212">
        <v>111.14100000000001</v>
      </c>
      <c r="I782" s="213"/>
      <c r="J782" s="214">
        <f>ROUND(I782*H782,2)</f>
        <v>0</v>
      </c>
      <c r="K782" s="210" t="s">
        <v>212</v>
      </c>
      <c r="L782" s="46"/>
      <c r="M782" s="215" t="s">
        <v>19</v>
      </c>
      <c r="N782" s="216" t="s">
        <v>46</v>
      </c>
      <c r="O782" s="86"/>
      <c r="P782" s="217">
        <f>O782*H782</f>
        <v>0</v>
      </c>
      <c r="Q782" s="217">
        <v>0</v>
      </c>
      <c r="R782" s="217">
        <f>Q782*H782</f>
        <v>0</v>
      </c>
      <c r="S782" s="217">
        <v>1.3999999999999999</v>
      </c>
      <c r="T782" s="218">
        <f>S782*H782</f>
        <v>155.59739999999999</v>
      </c>
      <c r="U782" s="40"/>
      <c r="V782" s="40"/>
      <c r="W782" s="40"/>
      <c r="X782" s="40"/>
      <c r="Y782" s="40"/>
      <c r="Z782" s="40"/>
      <c r="AA782" s="40"/>
      <c r="AB782" s="40"/>
      <c r="AC782" s="40"/>
      <c r="AD782" s="40"/>
      <c r="AE782" s="40"/>
      <c r="AR782" s="219" t="s">
        <v>225</v>
      </c>
      <c r="AT782" s="219" t="s">
        <v>208</v>
      </c>
      <c r="AU782" s="219" t="s">
        <v>84</v>
      </c>
      <c r="AY782" s="19" t="s">
        <v>207</v>
      </c>
      <c r="BE782" s="220">
        <f>IF(N782="základní",J782,0)</f>
        <v>0</v>
      </c>
      <c r="BF782" s="220">
        <f>IF(N782="snížená",J782,0)</f>
        <v>0</v>
      </c>
      <c r="BG782" s="220">
        <f>IF(N782="zákl. přenesená",J782,0)</f>
        <v>0</v>
      </c>
      <c r="BH782" s="220">
        <f>IF(N782="sníž. přenesená",J782,0)</f>
        <v>0</v>
      </c>
      <c r="BI782" s="220">
        <f>IF(N782="nulová",J782,0)</f>
        <v>0</v>
      </c>
      <c r="BJ782" s="19" t="s">
        <v>82</v>
      </c>
      <c r="BK782" s="220">
        <f>ROUND(I782*H782,2)</f>
        <v>0</v>
      </c>
      <c r="BL782" s="19" t="s">
        <v>225</v>
      </c>
      <c r="BM782" s="219" t="s">
        <v>1996</v>
      </c>
    </row>
    <row r="783" s="14" customFormat="1">
      <c r="A783" s="14"/>
      <c r="B783" s="250"/>
      <c r="C783" s="251"/>
      <c r="D783" s="221" t="s">
        <v>293</v>
      </c>
      <c r="E783" s="252" t="s">
        <v>19</v>
      </c>
      <c r="F783" s="253" t="s">
        <v>1391</v>
      </c>
      <c r="G783" s="251"/>
      <c r="H783" s="252" t="s">
        <v>19</v>
      </c>
      <c r="I783" s="254"/>
      <c r="J783" s="251"/>
      <c r="K783" s="251"/>
      <c r="L783" s="255"/>
      <c r="M783" s="256"/>
      <c r="N783" s="257"/>
      <c r="O783" s="257"/>
      <c r="P783" s="257"/>
      <c r="Q783" s="257"/>
      <c r="R783" s="257"/>
      <c r="S783" s="257"/>
      <c r="T783" s="258"/>
      <c r="U783" s="14"/>
      <c r="V783" s="14"/>
      <c r="W783" s="14"/>
      <c r="X783" s="14"/>
      <c r="Y783" s="14"/>
      <c r="Z783" s="14"/>
      <c r="AA783" s="14"/>
      <c r="AB783" s="14"/>
      <c r="AC783" s="14"/>
      <c r="AD783" s="14"/>
      <c r="AE783" s="14"/>
      <c r="AT783" s="259" t="s">
        <v>293</v>
      </c>
      <c r="AU783" s="259" t="s">
        <v>84</v>
      </c>
      <c r="AV783" s="14" t="s">
        <v>82</v>
      </c>
      <c r="AW783" s="14" t="s">
        <v>37</v>
      </c>
      <c r="AX783" s="14" t="s">
        <v>75</v>
      </c>
      <c r="AY783" s="259" t="s">
        <v>207</v>
      </c>
    </row>
    <row r="784" s="14" customFormat="1">
      <c r="A784" s="14"/>
      <c r="B784" s="250"/>
      <c r="C784" s="251"/>
      <c r="D784" s="221" t="s">
        <v>293</v>
      </c>
      <c r="E784" s="252" t="s">
        <v>19</v>
      </c>
      <c r="F784" s="253" t="s">
        <v>1997</v>
      </c>
      <c r="G784" s="251"/>
      <c r="H784" s="252" t="s">
        <v>19</v>
      </c>
      <c r="I784" s="254"/>
      <c r="J784" s="251"/>
      <c r="K784" s="251"/>
      <c r="L784" s="255"/>
      <c r="M784" s="256"/>
      <c r="N784" s="257"/>
      <c r="O784" s="257"/>
      <c r="P784" s="257"/>
      <c r="Q784" s="257"/>
      <c r="R784" s="257"/>
      <c r="S784" s="257"/>
      <c r="T784" s="258"/>
      <c r="U784" s="14"/>
      <c r="V784" s="14"/>
      <c r="W784" s="14"/>
      <c r="X784" s="14"/>
      <c r="Y784" s="14"/>
      <c r="Z784" s="14"/>
      <c r="AA784" s="14"/>
      <c r="AB784" s="14"/>
      <c r="AC784" s="14"/>
      <c r="AD784" s="14"/>
      <c r="AE784" s="14"/>
      <c r="AT784" s="259" t="s">
        <v>293</v>
      </c>
      <c r="AU784" s="259" t="s">
        <v>84</v>
      </c>
      <c r="AV784" s="14" t="s">
        <v>82</v>
      </c>
      <c r="AW784" s="14" t="s">
        <v>37</v>
      </c>
      <c r="AX784" s="14" t="s">
        <v>75</v>
      </c>
      <c r="AY784" s="259" t="s">
        <v>207</v>
      </c>
    </row>
    <row r="785" s="13" customFormat="1">
      <c r="A785" s="13"/>
      <c r="B785" s="239"/>
      <c r="C785" s="240"/>
      <c r="D785" s="221" t="s">
        <v>293</v>
      </c>
      <c r="E785" s="241" t="s">
        <v>19</v>
      </c>
      <c r="F785" s="242" t="s">
        <v>1998</v>
      </c>
      <c r="G785" s="240"/>
      <c r="H785" s="243">
        <v>6.1379999999999999</v>
      </c>
      <c r="I785" s="244"/>
      <c r="J785" s="240"/>
      <c r="K785" s="240"/>
      <c r="L785" s="245"/>
      <c r="M785" s="246"/>
      <c r="N785" s="247"/>
      <c r="O785" s="247"/>
      <c r="P785" s="247"/>
      <c r="Q785" s="247"/>
      <c r="R785" s="247"/>
      <c r="S785" s="247"/>
      <c r="T785" s="248"/>
      <c r="U785" s="13"/>
      <c r="V785" s="13"/>
      <c r="W785" s="13"/>
      <c r="X785" s="13"/>
      <c r="Y785" s="13"/>
      <c r="Z785" s="13"/>
      <c r="AA785" s="13"/>
      <c r="AB785" s="13"/>
      <c r="AC785" s="13"/>
      <c r="AD785" s="13"/>
      <c r="AE785" s="13"/>
      <c r="AT785" s="249" t="s">
        <v>293</v>
      </c>
      <c r="AU785" s="249" t="s">
        <v>84</v>
      </c>
      <c r="AV785" s="13" t="s">
        <v>84</v>
      </c>
      <c r="AW785" s="13" t="s">
        <v>37</v>
      </c>
      <c r="AX785" s="13" t="s">
        <v>75</v>
      </c>
      <c r="AY785" s="249" t="s">
        <v>207</v>
      </c>
    </row>
    <row r="786" s="13" customFormat="1">
      <c r="A786" s="13"/>
      <c r="B786" s="239"/>
      <c r="C786" s="240"/>
      <c r="D786" s="221" t="s">
        <v>293</v>
      </c>
      <c r="E786" s="241" t="s">
        <v>19</v>
      </c>
      <c r="F786" s="242" t="s">
        <v>1999</v>
      </c>
      <c r="G786" s="240"/>
      <c r="H786" s="243">
        <v>6.7869999999999999</v>
      </c>
      <c r="I786" s="244"/>
      <c r="J786" s="240"/>
      <c r="K786" s="240"/>
      <c r="L786" s="245"/>
      <c r="M786" s="246"/>
      <c r="N786" s="247"/>
      <c r="O786" s="247"/>
      <c r="P786" s="247"/>
      <c r="Q786" s="247"/>
      <c r="R786" s="247"/>
      <c r="S786" s="247"/>
      <c r="T786" s="248"/>
      <c r="U786" s="13"/>
      <c r="V786" s="13"/>
      <c r="W786" s="13"/>
      <c r="X786" s="13"/>
      <c r="Y786" s="13"/>
      <c r="Z786" s="13"/>
      <c r="AA786" s="13"/>
      <c r="AB786" s="13"/>
      <c r="AC786" s="13"/>
      <c r="AD786" s="13"/>
      <c r="AE786" s="13"/>
      <c r="AT786" s="249" t="s">
        <v>293</v>
      </c>
      <c r="AU786" s="249" t="s">
        <v>84</v>
      </c>
      <c r="AV786" s="13" t="s">
        <v>84</v>
      </c>
      <c r="AW786" s="13" t="s">
        <v>37</v>
      </c>
      <c r="AX786" s="13" t="s">
        <v>75</v>
      </c>
      <c r="AY786" s="249" t="s">
        <v>207</v>
      </c>
    </row>
    <row r="787" s="13" customFormat="1">
      <c r="A787" s="13"/>
      <c r="B787" s="239"/>
      <c r="C787" s="240"/>
      <c r="D787" s="221" t="s">
        <v>293</v>
      </c>
      <c r="E787" s="241" t="s">
        <v>19</v>
      </c>
      <c r="F787" s="242" t="s">
        <v>2000</v>
      </c>
      <c r="G787" s="240"/>
      <c r="H787" s="243">
        <v>1.2809999999999999</v>
      </c>
      <c r="I787" s="244"/>
      <c r="J787" s="240"/>
      <c r="K787" s="240"/>
      <c r="L787" s="245"/>
      <c r="M787" s="246"/>
      <c r="N787" s="247"/>
      <c r="O787" s="247"/>
      <c r="P787" s="247"/>
      <c r="Q787" s="247"/>
      <c r="R787" s="247"/>
      <c r="S787" s="247"/>
      <c r="T787" s="248"/>
      <c r="U787" s="13"/>
      <c r="V787" s="13"/>
      <c r="W787" s="13"/>
      <c r="X787" s="13"/>
      <c r="Y787" s="13"/>
      <c r="Z787" s="13"/>
      <c r="AA787" s="13"/>
      <c r="AB787" s="13"/>
      <c r="AC787" s="13"/>
      <c r="AD787" s="13"/>
      <c r="AE787" s="13"/>
      <c r="AT787" s="249" t="s">
        <v>293</v>
      </c>
      <c r="AU787" s="249" t="s">
        <v>84</v>
      </c>
      <c r="AV787" s="13" t="s">
        <v>84</v>
      </c>
      <c r="AW787" s="13" t="s">
        <v>37</v>
      </c>
      <c r="AX787" s="13" t="s">
        <v>75</v>
      </c>
      <c r="AY787" s="249" t="s">
        <v>207</v>
      </c>
    </row>
    <row r="788" s="14" customFormat="1">
      <c r="A788" s="14"/>
      <c r="B788" s="250"/>
      <c r="C788" s="251"/>
      <c r="D788" s="221" t="s">
        <v>293</v>
      </c>
      <c r="E788" s="252" t="s">
        <v>19</v>
      </c>
      <c r="F788" s="253" t="s">
        <v>1319</v>
      </c>
      <c r="G788" s="251"/>
      <c r="H788" s="252" t="s">
        <v>19</v>
      </c>
      <c r="I788" s="254"/>
      <c r="J788" s="251"/>
      <c r="K788" s="251"/>
      <c r="L788" s="255"/>
      <c r="M788" s="256"/>
      <c r="N788" s="257"/>
      <c r="O788" s="257"/>
      <c r="P788" s="257"/>
      <c r="Q788" s="257"/>
      <c r="R788" s="257"/>
      <c r="S788" s="257"/>
      <c r="T788" s="258"/>
      <c r="U788" s="14"/>
      <c r="V788" s="14"/>
      <c r="W788" s="14"/>
      <c r="X788" s="14"/>
      <c r="Y788" s="14"/>
      <c r="Z788" s="14"/>
      <c r="AA788" s="14"/>
      <c r="AB788" s="14"/>
      <c r="AC788" s="14"/>
      <c r="AD788" s="14"/>
      <c r="AE788" s="14"/>
      <c r="AT788" s="259" t="s">
        <v>293</v>
      </c>
      <c r="AU788" s="259" t="s">
        <v>84</v>
      </c>
      <c r="AV788" s="14" t="s">
        <v>82</v>
      </c>
      <c r="AW788" s="14" t="s">
        <v>37</v>
      </c>
      <c r="AX788" s="14" t="s">
        <v>75</v>
      </c>
      <c r="AY788" s="259" t="s">
        <v>207</v>
      </c>
    </row>
    <row r="789" s="13" customFormat="1">
      <c r="A789" s="13"/>
      <c r="B789" s="239"/>
      <c r="C789" s="240"/>
      <c r="D789" s="221" t="s">
        <v>293</v>
      </c>
      <c r="E789" s="241" t="s">
        <v>19</v>
      </c>
      <c r="F789" s="242" t="s">
        <v>2001</v>
      </c>
      <c r="G789" s="240"/>
      <c r="H789" s="243">
        <v>3.742</v>
      </c>
      <c r="I789" s="244"/>
      <c r="J789" s="240"/>
      <c r="K789" s="240"/>
      <c r="L789" s="245"/>
      <c r="M789" s="246"/>
      <c r="N789" s="247"/>
      <c r="O789" s="247"/>
      <c r="P789" s="247"/>
      <c r="Q789" s="247"/>
      <c r="R789" s="247"/>
      <c r="S789" s="247"/>
      <c r="T789" s="248"/>
      <c r="U789" s="13"/>
      <c r="V789" s="13"/>
      <c r="W789" s="13"/>
      <c r="X789" s="13"/>
      <c r="Y789" s="13"/>
      <c r="Z789" s="13"/>
      <c r="AA789" s="13"/>
      <c r="AB789" s="13"/>
      <c r="AC789" s="13"/>
      <c r="AD789" s="13"/>
      <c r="AE789" s="13"/>
      <c r="AT789" s="249" t="s">
        <v>293</v>
      </c>
      <c r="AU789" s="249" t="s">
        <v>84</v>
      </c>
      <c r="AV789" s="13" t="s">
        <v>84</v>
      </c>
      <c r="AW789" s="13" t="s">
        <v>37</v>
      </c>
      <c r="AX789" s="13" t="s">
        <v>75</v>
      </c>
      <c r="AY789" s="249" t="s">
        <v>207</v>
      </c>
    </row>
    <row r="790" s="13" customFormat="1">
      <c r="A790" s="13"/>
      <c r="B790" s="239"/>
      <c r="C790" s="240"/>
      <c r="D790" s="221" t="s">
        <v>293</v>
      </c>
      <c r="E790" s="241" t="s">
        <v>19</v>
      </c>
      <c r="F790" s="242" t="s">
        <v>2002</v>
      </c>
      <c r="G790" s="240"/>
      <c r="H790" s="243">
        <v>1.54</v>
      </c>
      <c r="I790" s="244"/>
      <c r="J790" s="240"/>
      <c r="K790" s="240"/>
      <c r="L790" s="245"/>
      <c r="M790" s="246"/>
      <c r="N790" s="247"/>
      <c r="O790" s="247"/>
      <c r="P790" s="247"/>
      <c r="Q790" s="247"/>
      <c r="R790" s="247"/>
      <c r="S790" s="247"/>
      <c r="T790" s="248"/>
      <c r="U790" s="13"/>
      <c r="V790" s="13"/>
      <c r="W790" s="13"/>
      <c r="X790" s="13"/>
      <c r="Y790" s="13"/>
      <c r="Z790" s="13"/>
      <c r="AA790" s="13"/>
      <c r="AB790" s="13"/>
      <c r="AC790" s="13"/>
      <c r="AD790" s="13"/>
      <c r="AE790" s="13"/>
      <c r="AT790" s="249" t="s">
        <v>293</v>
      </c>
      <c r="AU790" s="249" t="s">
        <v>84</v>
      </c>
      <c r="AV790" s="13" t="s">
        <v>84</v>
      </c>
      <c r="AW790" s="13" t="s">
        <v>37</v>
      </c>
      <c r="AX790" s="13" t="s">
        <v>75</v>
      </c>
      <c r="AY790" s="249" t="s">
        <v>207</v>
      </c>
    </row>
    <row r="791" s="13" customFormat="1">
      <c r="A791" s="13"/>
      <c r="B791" s="239"/>
      <c r="C791" s="240"/>
      <c r="D791" s="221" t="s">
        <v>293</v>
      </c>
      <c r="E791" s="241" t="s">
        <v>19</v>
      </c>
      <c r="F791" s="242" t="s">
        <v>2003</v>
      </c>
      <c r="G791" s="240"/>
      <c r="H791" s="243">
        <v>1.2210000000000001</v>
      </c>
      <c r="I791" s="244"/>
      <c r="J791" s="240"/>
      <c r="K791" s="240"/>
      <c r="L791" s="245"/>
      <c r="M791" s="246"/>
      <c r="N791" s="247"/>
      <c r="O791" s="247"/>
      <c r="P791" s="247"/>
      <c r="Q791" s="247"/>
      <c r="R791" s="247"/>
      <c r="S791" s="247"/>
      <c r="T791" s="248"/>
      <c r="U791" s="13"/>
      <c r="V791" s="13"/>
      <c r="W791" s="13"/>
      <c r="X791" s="13"/>
      <c r="Y791" s="13"/>
      <c r="Z791" s="13"/>
      <c r="AA791" s="13"/>
      <c r="AB791" s="13"/>
      <c r="AC791" s="13"/>
      <c r="AD791" s="13"/>
      <c r="AE791" s="13"/>
      <c r="AT791" s="249" t="s">
        <v>293</v>
      </c>
      <c r="AU791" s="249" t="s">
        <v>84</v>
      </c>
      <c r="AV791" s="13" t="s">
        <v>84</v>
      </c>
      <c r="AW791" s="13" t="s">
        <v>37</v>
      </c>
      <c r="AX791" s="13" t="s">
        <v>75</v>
      </c>
      <c r="AY791" s="249" t="s">
        <v>207</v>
      </c>
    </row>
    <row r="792" s="13" customFormat="1">
      <c r="A792" s="13"/>
      <c r="B792" s="239"/>
      <c r="C792" s="240"/>
      <c r="D792" s="221" t="s">
        <v>293</v>
      </c>
      <c r="E792" s="241" t="s">
        <v>19</v>
      </c>
      <c r="F792" s="242" t="s">
        <v>2004</v>
      </c>
      <c r="G792" s="240"/>
      <c r="H792" s="243">
        <v>0.46200000000000002</v>
      </c>
      <c r="I792" s="244"/>
      <c r="J792" s="240"/>
      <c r="K792" s="240"/>
      <c r="L792" s="245"/>
      <c r="M792" s="246"/>
      <c r="N792" s="247"/>
      <c r="O792" s="247"/>
      <c r="P792" s="247"/>
      <c r="Q792" s="247"/>
      <c r="R792" s="247"/>
      <c r="S792" s="247"/>
      <c r="T792" s="248"/>
      <c r="U792" s="13"/>
      <c r="V792" s="13"/>
      <c r="W792" s="13"/>
      <c r="X792" s="13"/>
      <c r="Y792" s="13"/>
      <c r="Z792" s="13"/>
      <c r="AA792" s="13"/>
      <c r="AB792" s="13"/>
      <c r="AC792" s="13"/>
      <c r="AD792" s="13"/>
      <c r="AE792" s="13"/>
      <c r="AT792" s="249" t="s">
        <v>293</v>
      </c>
      <c r="AU792" s="249" t="s">
        <v>84</v>
      </c>
      <c r="AV792" s="13" t="s">
        <v>84</v>
      </c>
      <c r="AW792" s="13" t="s">
        <v>37</v>
      </c>
      <c r="AX792" s="13" t="s">
        <v>75</v>
      </c>
      <c r="AY792" s="249" t="s">
        <v>207</v>
      </c>
    </row>
    <row r="793" s="13" customFormat="1">
      <c r="A793" s="13"/>
      <c r="B793" s="239"/>
      <c r="C793" s="240"/>
      <c r="D793" s="221" t="s">
        <v>293</v>
      </c>
      <c r="E793" s="241" t="s">
        <v>19</v>
      </c>
      <c r="F793" s="242" t="s">
        <v>2005</v>
      </c>
      <c r="G793" s="240"/>
      <c r="H793" s="243">
        <v>0.34999999999999998</v>
      </c>
      <c r="I793" s="244"/>
      <c r="J793" s="240"/>
      <c r="K793" s="240"/>
      <c r="L793" s="245"/>
      <c r="M793" s="246"/>
      <c r="N793" s="247"/>
      <c r="O793" s="247"/>
      <c r="P793" s="247"/>
      <c r="Q793" s="247"/>
      <c r="R793" s="247"/>
      <c r="S793" s="247"/>
      <c r="T793" s="248"/>
      <c r="U793" s="13"/>
      <c r="V793" s="13"/>
      <c r="W793" s="13"/>
      <c r="X793" s="13"/>
      <c r="Y793" s="13"/>
      <c r="Z793" s="13"/>
      <c r="AA793" s="13"/>
      <c r="AB793" s="13"/>
      <c r="AC793" s="13"/>
      <c r="AD793" s="13"/>
      <c r="AE793" s="13"/>
      <c r="AT793" s="249" t="s">
        <v>293</v>
      </c>
      <c r="AU793" s="249" t="s">
        <v>84</v>
      </c>
      <c r="AV793" s="13" t="s">
        <v>84</v>
      </c>
      <c r="AW793" s="13" t="s">
        <v>37</v>
      </c>
      <c r="AX793" s="13" t="s">
        <v>75</v>
      </c>
      <c r="AY793" s="249" t="s">
        <v>207</v>
      </c>
    </row>
    <row r="794" s="13" customFormat="1">
      <c r="A794" s="13"/>
      <c r="B794" s="239"/>
      <c r="C794" s="240"/>
      <c r="D794" s="221" t="s">
        <v>293</v>
      </c>
      <c r="E794" s="241" t="s">
        <v>19</v>
      </c>
      <c r="F794" s="242" t="s">
        <v>2006</v>
      </c>
      <c r="G794" s="240"/>
      <c r="H794" s="243">
        <v>0.25700000000000001</v>
      </c>
      <c r="I794" s="244"/>
      <c r="J794" s="240"/>
      <c r="K794" s="240"/>
      <c r="L794" s="245"/>
      <c r="M794" s="246"/>
      <c r="N794" s="247"/>
      <c r="O794" s="247"/>
      <c r="P794" s="247"/>
      <c r="Q794" s="247"/>
      <c r="R794" s="247"/>
      <c r="S794" s="247"/>
      <c r="T794" s="248"/>
      <c r="U794" s="13"/>
      <c r="V794" s="13"/>
      <c r="W794" s="13"/>
      <c r="X794" s="13"/>
      <c r="Y794" s="13"/>
      <c r="Z794" s="13"/>
      <c r="AA794" s="13"/>
      <c r="AB794" s="13"/>
      <c r="AC794" s="13"/>
      <c r="AD794" s="13"/>
      <c r="AE794" s="13"/>
      <c r="AT794" s="249" t="s">
        <v>293</v>
      </c>
      <c r="AU794" s="249" t="s">
        <v>84</v>
      </c>
      <c r="AV794" s="13" t="s">
        <v>84</v>
      </c>
      <c r="AW794" s="13" t="s">
        <v>37</v>
      </c>
      <c r="AX794" s="13" t="s">
        <v>75</v>
      </c>
      <c r="AY794" s="249" t="s">
        <v>207</v>
      </c>
    </row>
    <row r="795" s="13" customFormat="1">
      <c r="A795" s="13"/>
      <c r="B795" s="239"/>
      <c r="C795" s="240"/>
      <c r="D795" s="221" t="s">
        <v>293</v>
      </c>
      <c r="E795" s="241" t="s">
        <v>19</v>
      </c>
      <c r="F795" s="242" t="s">
        <v>2007</v>
      </c>
      <c r="G795" s="240"/>
      <c r="H795" s="243">
        <v>2.3170000000000002</v>
      </c>
      <c r="I795" s="244"/>
      <c r="J795" s="240"/>
      <c r="K795" s="240"/>
      <c r="L795" s="245"/>
      <c r="M795" s="246"/>
      <c r="N795" s="247"/>
      <c r="O795" s="247"/>
      <c r="P795" s="247"/>
      <c r="Q795" s="247"/>
      <c r="R795" s="247"/>
      <c r="S795" s="247"/>
      <c r="T795" s="248"/>
      <c r="U795" s="13"/>
      <c r="V795" s="13"/>
      <c r="W795" s="13"/>
      <c r="X795" s="13"/>
      <c r="Y795" s="13"/>
      <c r="Z795" s="13"/>
      <c r="AA795" s="13"/>
      <c r="AB795" s="13"/>
      <c r="AC795" s="13"/>
      <c r="AD795" s="13"/>
      <c r="AE795" s="13"/>
      <c r="AT795" s="249" t="s">
        <v>293</v>
      </c>
      <c r="AU795" s="249" t="s">
        <v>84</v>
      </c>
      <c r="AV795" s="13" t="s">
        <v>84</v>
      </c>
      <c r="AW795" s="13" t="s">
        <v>37</v>
      </c>
      <c r="AX795" s="13" t="s">
        <v>75</v>
      </c>
      <c r="AY795" s="249" t="s">
        <v>207</v>
      </c>
    </row>
    <row r="796" s="13" customFormat="1">
      <c r="A796" s="13"/>
      <c r="B796" s="239"/>
      <c r="C796" s="240"/>
      <c r="D796" s="221" t="s">
        <v>293</v>
      </c>
      <c r="E796" s="241" t="s">
        <v>19</v>
      </c>
      <c r="F796" s="242" t="s">
        <v>2008</v>
      </c>
      <c r="G796" s="240"/>
      <c r="H796" s="243">
        <v>1.4219999999999999</v>
      </c>
      <c r="I796" s="244"/>
      <c r="J796" s="240"/>
      <c r="K796" s="240"/>
      <c r="L796" s="245"/>
      <c r="M796" s="246"/>
      <c r="N796" s="247"/>
      <c r="O796" s="247"/>
      <c r="P796" s="247"/>
      <c r="Q796" s="247"/>
      <c r="R796" s="247"/>
      <c r="S796" s="247"/>
      <c r="T796" s="248"/>
      <c r="U796" s="13"/>
      <c r="V796" s="13"/>
      <c r="W796" s="13"/>
      <c r="X796" s="13"/>
      <c r="Y796" s="13"/>
      <c r="Z796" s="13"/>
      <c r="AA796" s="13"/>
      <c r="AB796" s="13"/>
      <c r="AC796" s="13"/>
      <c r="AD796" s="13"/>
      <c r="AE796" s="13"/>
      <c r="AT796" s="249" t="s">
        <v>293</v>
      </c>
      <c r="AU796" s="249" t="s">
        <v>84</v>
      </c>
      <c r="AV796" s="13" t="s">
        <v>84</v>
      </c>
      <c r="AW796" s="13" t="s">
        <v>37</v>
      </c>
      <c r="AX796" s="13" t="s">
        <v>75</v>
      </c>
      <c r="AY796" s="249" t="s">
        <v>207</v>
      </c>
    </row>
    <row r="797" s="13" customFormat="1">
      <c r="A797" s="13"/>
      <c r="B797" s="239"/>
      <c r="C797" s="240"/>
      <c r="D797" s="221" t="s">
        <v>293</v>
      </c>
      <c r="E797" s="241" t="s">
        <v>19</v>
      </c>
      <c r="F797" s="242" t="s">
        <v>2009</v>
      </c>
      <c r="G797" s="240"/>
      <c r="H797" s="243">
        <v>2.6970000000000001</v>
      </c>
      <c r="I797" s="244"/>
      <c r="J797" s="240"/>
      <c r="K797" s="240"/>
      <c r="L797" s="245"/>
      <c r="M797" s="246"/>
      <c r="N797" s="247"/>
      <c r="O797" s="247"/>
      <c r="P797" s="247"/>
      <c r="Q797" s="247"/>
      <c r="R797" s="247"/>
      <c r="S797" s="247"/>
      <c r="T797" s="248"/>
      <c r="U797" s="13"/>
      <c r="V797" s="13"/>
      <c r="W797" s="13"/>
      <c r="X797" s="13"/>
      <c r="Y797" s="13"/>
      <c r="Z797" s="13"/>
      <c r="AA797" s="13"/>
      <c r="AB797" s="13"/>
      <c r="AC797" s="13"/>
      <c r="AD797" s="13"/>
      <c r="AE797" s="13"/>
      <c r="AT797" s="249" t="s">
        <v>293</v>
      </c>
      <c r="AU797" s="249" t="s">
        <v>84</v>
      </c>
      <c r="AV797" s="13" t="s">
        <v>84</v>
      </c>
      <c r="AW797" s="13" t="s">
        <v>37</v>
      </c>
      <c r="AX797" s="13" t="s">
        <v>75</v>
      </c>
      <c r="AY797" s="249" t="s">
        <v>207</v>
      </c>
    </row>
    <row r="798" s="13" customFormat="1">
      <c r="A798" s="13"/>
      <c r="B798" s="239"/>
      <c r="C798" s="240"/>
      <c r="D798" s="221" t="s">
        <v>293</v>
      </c>
      <c r="E798" s="241" t="s">
        <v>19</v>
      </c>
      <c r="F798" s="242" t="s">
        <v>2010</v>
      </c>
      <c r="G798" s="240"/>
      <c r="H798" s="243">
        <v>4.9530000000000003</v>
      </c>
      <c r="I798" s="244"/>
      <c r="J798" s="240"/>
      <c r="K798" s="240"/>
      <c r="L798" s="245"/>
      <c r="M798" s="246"/>
      <c r="N798" s="247"/>
      <c r="O798" s="247"/>
      <c r="P798" s="247"/>
      <c r="Q798" s="247"/>
      <c r="R798" s="247"/>
      <c r="S798" s="247"/>
      <c r="T798" s="248"/>
      <c r="U798" s="13"/>
      <c r="V798" s="13"/>
      <c r="W798" s="13"/>
      <c r="X798" s="13"/>
      <c r="Y798" s="13"/>
      <c r="Z798" s="13"/>
      <c r="AA798" s="13"/>
      <c r="AB798" s="13"/>
      <c r="AC798" s="13"/>
      <c r="AD798" s="13"/>
      <c r="AE798" s="13"/>
      <c r="AT798" s="249" t="s">
        <v>293</v>
      </c>
      <c r="AU798" s="249" t="s">
        <v>84</v>
      </c>
      <c r="AV798" s="13" t="s">
        <v>84</v>
      </c>
      <c r="AW798" s="13" t="s">
        <v>37</v>
      </c>
      <c r="AX798" s="13" t="s">
        <v>75</v>
      </c>
      <c r="AY798" s="249" t="s">
        <v>207</v>
      </c>
    </row>
    <row r="799" s="13" customFormat="1">
      <c r="A799" s="13"/>
      <c r="B799" s="239"/>
      <c r="C799" s="240"/>
      <c r="D799" s="221" t="s">
        <v>293</v>
      </c>
      <c r="E799" s="241" t="s">
        <v>19</v>
      </c>
      <c r="F799" s="242" t="s">
        <v>2011</v>
      </c>
      <c r="G799" s="240"/>
      <c r="H799" s="243">
        <v>1.1299999999999999</v>
      </c>
      <c r="I799" s="244"/>
      <c r="J799" s="240"/>
      <c r="K799" s="240"/>
      <c r="L799" s="245"/>
      <c r="M799" s="246"/>
      <c r="N799" s="247"/>
      <c r="O799" s="247"/>
      <c r="P799" s="247"/>
      <c r="Q799" s="247"/>
      <c r="R799" s="247"/>
      <c r="S799" s="247"/>
      <c r="T799" s="248"/>
      <c r="U799" s="13"/>
      <c r="V799" s="13"/>
      <c r="W799" s="13"/>
      <c r="X799" s="13"/>
      <c r="Y799" s="13"/>
      <c r="Z799" s="13"/>
      <c r="AA799" s="13"/>
      <c r="AB799" s="13"/>
      <c r="AC799" s="13"/>
      <c r="AD799" s="13"/>
      <c r="AE799" s="13"/>
      <c r="AT799" s="249" t="s">
        <v>293</v>
      </c>
      <c r="AU799" s="249" t="s">
        <v>84</v>
      </c>
      <c r="AV799" s="13" t="s">
        <v>84</v>
      </c>
      <c r="AW799" s="13" t="s">
        <v>37</v>
      </c>
      <c r="AX799" s="13" t="s">
        <v>75</v>
      </c>
      <c r="AY799" s="249" t="s">
        <v>207</v>
      </c>
    </row>
    <row r="800" s="13" customFormat="1">
      <c r="A800" s="13"/>
      <c r="B800" s="239"/>
      <c r="C800" s="240"/>
      <c r="D800" s="221" t="s">
        <v>293</v>
      </c>
      <c r="E800" s="241" t="s">
        <v>19</v>
      </c>
      <c r="F800" s="242" t="s">
        <v>2012</v>
      </c>
      <c r="G800" s="240"/>
      <c r="H800" s="243">
        <v>0.70299999999999996</v>
      </c>
      <c r="I800" s="244"/>
      <c r="J800" s="240"/>
      <c r="K800" s="240"/>
      <c r="L800" s="245"/>
      <c r="M800" s="246"/>
      <c r="N800" s="247"/>
      <c r="O800" s="247"/>
      <c r="P800" s="247"/>
      <c r="Q800" s="247"/>
      <c r="R800" s="247"/>
      <c r="S800" s="247"/>
      <c r="T800" s="248"/>
      <c r="U800" s="13"/>
      <c r="V800" s="13"/>
      <c r="W800" s="13"/>
      <c r="X800" s="13"/>
      <c r="Y800" s="13"/>
      <c r="Z800" s="13"/>
      <c r="AA800" s="13"/>
      <c r="AB800" s="13"/>
      <c r="AC800" s="13"/>
      <c r="AD800" s="13"/>
      <c r="AE800" s="13"/>
      <c r="AT800" s="249" t="s">
        <v>293</v>
      </c>
      <c r="AU800" s="249" t="s">
        <v>84</v>
      </c>
      <c r="AV800" s="13" t="s">
        <v>84</v>
      </c>
      <c r="AW800" s="13" t="s">
        <v>37</v>
      </c>
      <c r="AX800" s="13" t="s">
        <v>75</v>
      </c>
      <c r="AY800" s="249" t="s">
        <v>207</v>
      </c>
    </row>
    <row r="801" s="13" customFormat="1">
      <c r="A801" s="13"/>
      <c r="B801" s="239"/>
      <c r="C801" s="240"/>
      <c r="D801" s="221" t="s">
        <v>293</v>
      </c>
      <c r="E801" s="241" t="s">
        <v>19</v>
      </c>
      <c r="F801" s="242" t="s">
        <v>2013</v>
      </c>
      <c r="G801" s="240"/>
      <c r="H801" s="243">
        <v>0.98899999999999999</v>
      </c>
      <c r="I801" s="244"/>
      <c r="J801" s="240"/>
      <c r="K801" s="240"/>
      <c r="L801" s="245"/>
      <c r="M801" s="246"/>
      <c r="N801" s="247"/>
      <c r="O801" s="247"/>
      <c r="P801" s="247"/>
      <c r="Q801" s="247"/>
      <c r="R801" s="247"/>
      <c r="S801" s="247"/>
      <c r="T801" s="248"/>
      <c r="U801" s="13"/>
      <c r="V801" s="13"/>
      <c r="W801" s="13"/>
      <c r="X801" s="13"/>
      <c r="Y801" s="13"/>
      <c r="Z801" s="13"/>
      <c r="AA801" s="13"/>
      <c r="AB801" s="13"/>
      <c r="AC801" s="13"/>
      <c r="AD801" s="13"/>
      <c r="AE801" s="13"/>
      <c r="AT801" s="249" t="s">
        <v>293</v>
      </c>
      <c r="AU801" s="249" t="s">
        <v>84</v>
      </c>
      <c r="AV801" s="13" t="s">
        <v>84</v>
      </c>
      <c r="AW801" s="13" t="s">
        <v>37</v>
      </c>
      <c r="AX801" s="13" t="s">
        <v>75</v>
      </c>
      <c r="AY801" s="249" t="s">
        <v>207</v>
      </c>
    </row>
    <row r="802" s="14" customFormat="1">
      <c r="A802" s="14"/>
      <c r="B802" s="250"/>
      <c r="C802" s="251"/>
      <c r="D802" s="221" t="s">
        <v>293</v>
      </c>
      <c r="E802" s="252" t="s">
        <v>19</v>
      </c>
      <c r="F802" s="253" t="s">
        <v>2014</v>
      </c>
      <c r="G802" s="251"/>
      <c r="H802" s="252" t="s">
        <v>19</v>
      </c>
      <c r="I802" s="254"/>
      <c r="J802" s="251"/>
      <c r="K802" s="251"/>
      <c r="L802" s="255"/>
      <c r="M802" s="256"/>
      <c r="N802" s="257"/>
      <c r="O802" s="257"/>
      <c r="P802" s="257"/>
      <c r="Q802" s="257"/>
      <c r="R802" s="257"/>
      <c r="S802" s="257"/>
      <c r="T802" s="258"/>
      <c r="U802" s="14"/>
      <c r="V802" s="14"/>
      <c r="W802" s="14"/>
      <c r="X802" s="14"/>
      <c r="Y802" s="14"/>
      <c r="Z802" s="14"/>
      <c r="AA802" s="14"/>
      <c r="AB802" s="14"/>
      <c r="AC802" s="14"/>
      <c r="AD802" s="14"/>
      <c r="AE802" s="14"/>
      <c r="AT802" s="259" t="s">
        <v>293</v>
      </c>
      <c r="AU802" s="259" t="s">
        <v>84</v>
      </c>
      <c r="AV802" s="14" t="s">
        <v>82</v>
      </c>
      <c r="AW802" s="14" t="s">
        <v>37</v>
      </c>
      <c r="AX802" s="14" t="s">
        <v>75</v>
      </c>
      <c r="AY802" s="259" t="s">
        <v>207</v>
      </c>
    </row>
    <row r="803" s="13" customFormat="1">
      <c r="A803" s="13"/>
      <c r="B803" s="239"/>
      <c r="C803" s="240"/>
      <c r="D803" s="221" t="s">
        <v>293</v>
      </c>
      <c r="E803" s="241" t="s">
        <v>19</v>
      </c>
      <c r="F803" s="242" t="s">
        <v>2015</v>
      </c>
      <c r="G803" s="240"/>
      <c r="H803" s="243">
        <v>0.27700000000000002</v>
      </c>
      <c r="I803" s="244"/>
      <c r="J803" s="240"/>
      <c r="K803" s="240"/>
      <c r="L803" s="245"/>
      <c r="M803" s="246"/>
      <c r="N803" s="247"/>
      <c r="O803" s="247"/>
      <c r="P803" s="247"/>
      <c r="Q803" s="247"/>
      <c r="R803" s="247"/>
      <c r="S803" s="247"/>
      <c r="T803" s="248"/>
      <c r="U803" s="13"/>
      <c r="V803" s="13"/>
      <c r="W803" s="13"/>
      <c r="X803" s="13"/>
      <c r="Y803" s="13"/>
      <c r="Z803" s="13"/>
      <c r="AA803" s="13"/>
      <c r="AB803" s="13"/>
      <c r="AC803" s="13"/>
      <c r="AD803" s="13"/>
      <c r="AE803" s="13"/>
      <c r="AT803" s="249" t="s">
        <v>293</v>
      </c>
      <c r="AU803" s="249" t="s">
        <v>84</v>
      </c>
      <c r="AV803" s="13" t="s">
        <v>84</v>
      </c>
      <c r="AW803" s="13" t="s">
        <v>37</v>
      </c>
      <c r="AX803" s="13" t="s">
        <v>75</v>
      </c>
      <c r="AY803" s="249" t="s">
        <v>207</v>
      </c>
    </row>
    <row r="804" s="13" customFormat="1">
      <c r="A804" s="13"/>
      <c r="B804" s="239"/>
      <c r="C804" s="240"/>
      <c r="D804" s="221" t="s">
        <v>293</v>
      </c>
      <c r="E804" s="241" t="s">
        <v>19</v>
      </c>
      <c r="F804" s="242" t="s">
        <v>2016</v>
      </c>
      <c r="G804" s="240"/>
      <c r="H804" s="243">
        <v>1.087</v>
      </c>
      <c r="I804" s="244"/>
      <c r="J804" s="240"/>
      <c r="K804" s="240"/>
      <c r="L804" s="245"/>
      <c r="M804" s="246"/>
      <c r="N804" s="247"/>
      <c r="O804" s="247"/>
      <c r="P804" s="247"/>
      <c r="Q804" s="247"/>
      <c r="R804" s="247"/>
      <c r="S804" s="247"/>
      <c r="T804" s="248"/>
      <c r="U804" s="13"/>
      <c r="V804" s="13"/>
      <c r="W804" s="13"/>
      <c r="X804" s="13"/>
      <c r="Y804" s="13"/>
      <c r="Z804" s="13"/>
      <c r="AA804" s="13"/>
      <c r="AB804" s="13"/>
      <c r="AC804" s="13"/>
      <c r="AD804" s="13"/>
      <c r="AE804" s="13"/>
      <c r="AT804" s="249" t="s">
        <v>293</v>
      </c>
      <c r="AU804" s="249" t="s">
        <v>84</v>
      </c>
      <c r="AV804" s="13" t="s">
        <v>84</v>
      </c>
      <c r="AW804" s="13" t="s">
        <v>37</v>
      </c>
      <c r="AX804" s="13" t="s">
        <v>75</v>
      </c>
      <c r="AY804" s="249" t="s">
        <v>207</v>
      </c>
    </row>
    <row r="805" s="13" customFormat="1">
      <c r="A805" s="13"/>
      <c r="B805" s="239"/>
      <c r="C805" s="240"/>
      <c r="D805" s="221" t="s">
        <v>293</v>
      </c>
      <c r="E805" s="241" t="s">
        <v>19</v>
      </c>
      <c r="F805" s="242" t="s">
        <v>2017</v>
      </c>
      <c r="G805" s="240"/>
      <c r="H805" s="243">
        <v>1.639</v>
      </c>
      <c r="I805" s="244"/>
      <c r="J805" s="240"/>
      <c r="K805" s="240"/>
      <c r="L805" s="245"/>
      <c r="M805" s="246"/>
      <c r="N805" s="247"/>
      <c r="O805" s="247"/>
      <c r="P805" s="247"/>
      <c r="Q805" s="247"/>
      <c r="R805" s="247"/>
      <c r="S805" s="247"/>
      <c r="T805" s="248"/>
      <c r="U805" s="13"/>
      <c r="V805" s="13"/>
      <c r="W805" s="13"/>
      <c r="X805" s="13"/>
      <c r="Y805" s="13"/>
      <c r="Z805" s="13"/>
      <c r="AA805" s="13"/>
      <c r="AB805" s="13"/>
      <c r="AC805" s="13"/>
      <c r="AD805" s="13"/>
      <c r="AE805" s="13"/>
      <c r="AT805" s="249" t="s">
        <v>293</v>
      </c>
      <c r="AU805" s="249" t="s">
        <v>84</v>
      </c>
      <c r="AV805" s="13" t="s">
        <v>84</v>
      </c>
      <c r="AW805" s="13" t="s">
        <v>37</v>
      </c>
      <c r="AX805" s="13" t="s">
        <v>75</v>
      </c>
      <c r="AY805" s="249" t="s">
        <v>207</v>
      </c>
    </row>
    <row r="806" s="13" customFormat="1">
      <c r="A806" s="13"/>
      <c r="B806" s="239"/>
      <c r="C806" s="240"/>
      <c r="D806" s="221" t="s">
        <v>293</v>
      </c>
      <c r="E806" s="241" t="s">
        <v>19</v>
      </c>
      <c r="F806" s="242" t="s">
        <v>2018</v>
      </c>
      <c r="G806" s="240"/>
      <c r="H806" s="243">
        <v>1.115</v>
      </c>
      <c r="I806" s="244"/>
      <c r="J806" s="240"/>
      <c r="K806" s="240"/>
      <c r="L806" s="245"/>
      <c r="M806" s="246"/>
      <c r="N806" s="247"/>
      <c r="O806" s="247"/>
      <c r="P806" s="247"/>
      <c r="Q806" s="247"/>
      <c r="R806" s="247"/>
      <c r="S806" s="247"/>
      <c r="T806" s="248"/>
      <c r="U806" s="13"/>
      <c r="V806" s="13"/>
      <c r="W806" s="13"/>
      <c r="X806" s="13"/>
      <c r="Y806" s="13"/>
      <c r="Z806" s="13"/>
      <c r="AA806" s="13"/>
      <c r="AB806" s="13"/>
      <c r="AC806" s="13"/>
      <c r="AD806" s="13"/>
      <c r="AE806" s="13"/>
      <c r="AT806" s="249" t="s">
        <v>293</v>
      </c>
      <c r="AU806" s="249" t="s">
        <v>84</v>
      </c>
      <c r="AV806" s="13" t="s">
        <v>84</v>
      </c>
      <c r="AW806" s="13" t="s">
        <v>37</v>
      </c>
      <c r="AX806" s="13" t="s">
        <v>75</v>
      </c>
      <c r="AY806" s="249" t="s">
        <v>207</v>
      </c>
    </row>
    <row r="807" s="14" customFormat="1">
      <c r="A807" s="14"/>
      <c r="B807" s="250"/>
      <c r="C807" s="251"/>
      <c r="D807" s="221" t="s">
        <v>293</v>
      </c>
      <c r="E807" s="252" t="s">
        <v>19</v>
      </c>
      <c r="F807" s="253" t="s">
        <v>2019</v>
      </c>
      <c r="G807" s="251"/>
      <c r="H807" s="252" t="s">
        <v>19</v>
      </c>
      <c r="I807" s="254"/>
      <c r="J807" s="251"/>
      <c r="K807" s="251"/>
      <c r="L807" s="255"/>
      <c r="M807" s="256"/>
      <c r="N807" s="257"/>
      <c r="O807" s="257"/>
      <c r="P807" s="257"/>
      <c r="Q807" s="257"/>
      <c r="R807" s="257"/>
      <c r="S807" s="257"/>
      <c r="T807" s="258"/>
      <c r="U807" s="14"/>
      <c r="V807" s="14"/>
      <c r="W807" s="14"/>
      <c r="X807" s="14"/>
      <c r="Y807" s="14"/>
      <c r="Z807" s="14"/>
      <c r="AA807" s="14"/>
      <c r="AB807" s="14"/>
      <c r="AC807" s="14"/>
      <c r="AD807" s="14"/>
      <c r="AE807" s="14"/>
      <c r="AT807" s="259" t="s">
        <v>293</v>
      </c>
      <c r="AU807" s="259" t="s">
        <v>84</v>
      </c>
      <c r="AV807" s="14" t="s">
        <v>82</v>
      </c>
      <c r="AW807" s="14" t="s">
        <v>37</v>
      </c>
      <c r="AX807" s="14" t="s">
        <v>75</v>
      </c>
      <c r="AY807" s="259" t="s">
        <v>207</v>
      </c>
    </row>
    <row r="808" s="13" customFormat="1">
      <c r="A808" s="13"/>
      <c r="B808" s="239"/>
      <c r="C808" s="240"/>
      <c r="D808" s="221" t="s">
        <v>293</v>
      </c>
      <c r="E808" s="241" t="s">
        <v>19</v>
      </c>
      <c r="F808" s="242" t="s">
        <v>2020</v>
      </c>
      <c r="G808" s="240"/>
      <c r="H808" s="243">
        <v>71.034000000000006</v>
      </c>
      <c r="I808" s="244"/>
      <c r="J808" s="240"/>
      <c r="K808" s="240"/>
      <c r="L808" s="245"/>
      <c r="M808" s="246"/>
      <c r="N808" s="247"/>
      <c r="O808" s="247"/>
      <c r="P808" s="247"/>
      <c r="Q808" s="247"/>
      <c r="R808" s="247"/>
      <c r="S808" s="247"/>
      <c r="T808" s="248"/>
      <c r="U808" s="13"/>
      <c r="V808" s="13"/>
      <c r="W808" s="13"/>
      <c r="X808" s="13"/>
      <c r="Y808" s="13"/>
      <c r="Z808" s="13"/>
      <c r="AA808" s="13"/>
      <c r="AB808" s="13"/>
      <c r="AC808" s="13"/>
      <c r="AD808" s="13"/>
      <c r="AE808" s="13"/>
      <c r="AT808" s="249" t="s">
        <v>293</v>
      </c>
      <c r="AU808" s="249" t="s">
        <v>84</v>
      </c>
      <c r="AV808" s="13" t="s">
        <v>84</v>
      </c>
      <c r="AW808" s="13" t="s">
        <v>37</v>
      </c>
      <c r="AX808" s="13" t="s">
        <v>75</v>
      </c>
      <c r="AY808" s="249" t="s">
        <v>207</v>
      </c>
    </row>
    <row r="809" s="15" customFormat="1">
      <c r="A809" s="15"/>
      <c r="B809" s="270"/>
      <c r="C809" s="271"/>
      <c r="D809" s="221" t="s">
        <v>293</v>
      </c>
      <c r="E809" s="272" t="s">
        <v>19</v>
      </c>
      <c r="F809" s="273" t="s">
        <v>344</v>
      </c>
      <c r="G809" s="271"/>
      <c r="H809" s="274">
        <v>111.14100000000001</v>
      </c>
      <c r="I809" s="275"/>
      <c r="J809" s="271"/>
      <c r="K809" s="271"/>
      <c r="L809" s="276"/>
      <c r="M809" s="277"/>
      <c r="N809" s="278"/>
      <c r="O809" s="278"/>
      <c r="P809" s="278"/>
      <c r="Q809" s="278"/>
      <c r="R809" s="278"/>
      <c r="S809" s="278"/>
      <c r="T809" s="279"/>
      <c r="U809" s="15"/>
      <c r="V809" s="15"/>
      <c r="W809" s="15"/>
      <c r="X809" s="15"/>
      <c r="Y809" s="15"/>
      <c r="Z809" s="15"/>
      <c r="AA809" s="15"/>
      <c r="AB809" s="15"/>
      <c r="AC809" s="15"/>
      <c r="AD809" s="15"/>
      <c r="AE809" s="15"/>
      <c r="AT809" s="280" t="s">
        <v>293</v>
      </c>
      <c r="AU809" s="280" t="s">
        <v>84</v>
      </c>
      <c r="AV809" s="15" t="s">
        <v>225</v>
      </c>
      <c r="AW809" s="15" t="s">
        <v>37</v>
      </c>
      <c r="AX809" s="15" t="s">
        <v>82</v>
      </c>
      <c r="AY809" s="280" t="s">
        <v>207</v>
      </c>
    </row>
    <row r="810" s="2" customFormat="1" ht="24.15" customHeight="1">
      <c r="A810" s="40"/>
      <c r="B810" s="41"/>
      <c r="C810" s="208" t="s">
        <v>2021</v>
      </c>
      <c r="D810" s="208" t="s">
        <v>208</v>
      </c>
      <c r="E810" s="209" t="s">
        <v>2022</v>
      </c>
      <c r="F810" s="210" t="s">
        <v>2023</v>
      </c>
      <c r="G810" s="211" t="s">
        <v>281</v>
      </c>
      <c r="H810" s="212">
        <v>50.439999999999998</v>
      </c>
      <c r="I810" s="213"/>
      <c r="J810" s="214">
        <f>ROUND(I810*H810,2)</f>
        <v>0</v>
      </c>
      <c r="K810" s="210" t="s">
        <v>212</v>
      </c>
      <c r="L810" s="46"/>
      <c r="M810" s="215" t="s">
        <v>19</v>
      </c>
      <c r="N810" s="216" t="s">
        <v>46</v>
      </c>
      <c r="O810" s="86"/>
      <c r="P810" s="217">
        <f>O810*H810</f>
        <v>0</v>
      </c>
      <c r="Q810" s="217">
        <v>0</v>
      </c>
      <c r="R810" s="217">
        <f>Q810*H810</f>
        <v>0</v>
      </c>
      <c r="S810" s="217">
        <v>0.062</v>
      </c>
      <c r="T810" s="218">
        <f>S810*H810</f>
        <v>3.1272799999999998</v>
      </c>
      <c r="U810" s="40"/>
      <c r="V810" s="40"/>
      <c r="W810" s="40"/>
      <c r="X810" s="40"/>
      <c r="Y810" s="40"/>
      <c r="Z810" s="40"/>
      <c r="AA810" s="40"/>
      <c r="AB810" s="40"/>
      <c r="AC810" s="40"/>
      <c r="AD810" s="40"/>
      <c r="AE810" s="40"/>
      <c r="AR810" s="219" t="s">
        <v>225</v>
      </c>
      <c r="AT810" s="219" t="s">
        <v>208</v>
      </c>
      <c r="AU810" s="219" t="s">
        <v>84</v>
      </c>
      <c r="AY810" s="19" t="s">
        <v>207</v>
      </c>
      <c r="BE810" s="220">
        <f>IF(N810="základní",J810,0)</f>
        <v>0</v>
      </c>
      <c r="BF810" s="220">
        <f>IF(N810="snížená",J810,0)</f>
        <v>0</v>
      </c>
      <c r="BG810" s="220">
        <f>IF(N810="zákl. přenesená",J810,0)</f>
        <v>0</v>
      </c>
      <c r="BH810" s="220">
        <f>IF(N810="sníž. přenesená",J810,0)</f>
        <v>0</v>
      </c>
      <c r="BI810" s="220">
        <f>IF(N810="nulová",J810,0)</f>
        <v>0</v>
      </c>
      <c r="BJ810" s="19" t="s">
        <v>82</v>
      </c>
      <c r="BK810" s="220">
        <f>ROUND(I810*H810,2)</f>
        <v>0</v>
      </c>
      <c r="BL810" s="19" t="s">
        <v>225</v>
      </c>
      <c r="BM810" s="219" t="s">
        <v>2024</v>
      </c>
    </row>
    <row r="811" s="2" customFormat="1">
      <c r="A811" s="40"/>
      <c r="B811" s="41"/>
      <c r="C811" s="42"/>
      <c r="D811" s="221" t="s">
        <v>215</v>
      </c>
      <c r="E811" s="42"/>
      <c r="F811" s="222" t="s">
        <v>2025</v>
      </c>
      <c r="G811" s="42"/>
      <c r="H811" s="42"/>
      <c r="I811" s="223"/>
      <c r="J811" s="42"/>
      <c r="K811" s="42"/>
      <c r="L811" s="46"/>
      <c r="M811" s="224"/>
      <c r="N811" s="225"/>
      <c r="O811" s="86"/>
      <c r="P811" s="86"/>
      <c r="Q811" s="86"/>
      <c r="R811" s="86"/>
      <c r="S811" s="86"/>
      <c r="T811" s="87"/>
      <c r="U811" s="40"/>
      <c r="V811" s="40"/>
      <c r="W811" s="40"/>
      <c r="X811" s="40"/>
      <c r="Y811" s="40"/>
      <c r="Z811" s="40"/>
      <c r="AA811" s="40"/>
      <c r="AB811" s="40"/>
      <c r="AC811" s="40"/>
      <c r="AD811" s="40"/>
      <c r="AE811" s="40"/>
      <c r="AT811" s="19" t="s">
        <v>215</v>
      </c>
      <c r="AU811" s="19" t="s">
        <v>84</v>
      </c>
    </row>
    <row r="812" s="13" customFormat="1">
      <c r="A812" s="13"/>
      <c r="B812" s="239"/>
      <c r="C812" s="240"/>
      <c r="D812" s="221" t="s">
        <v>293</v>
      </c>
      <c r="E812" s="241" t="s">
        <v>19</v>
      </c>
      <c r="F812" s="242" t="s">
        <v>2026</v>
      </c>
      <c r="G812" s="240"/>
      <c r="H812" s="243">
        <v>1.2</v>
      </c>
      <c r="I812" s="244"/>
      <c r="J812" s="240"/>
      <c r="K812" s="240"/>
      <c r="L812" s="245"/>
      <c r="M812" s="246"/>
      <c r="N812" s="247"/>
      <c r="O812" s="247"/>
      <c r="P812" s="247"/>
      <c r="Q812" s="247"/>
      <c r="R812" s="247"/>
      <c r="S812" s="247"/>
      <c r="T812" s="248"/>
      <c r="U812" s="13"/>
      <c r="V812" s="13"/>
      <c r="W812" s="13"/>
      <c r="X812" s="13"/>
      <c r="Y812" s="13"/>
      <c r="Z812" s="13"/>
      <c r="AA812" s="13"/>
      <c r="AB812" s="13"/>
      <c r="AC812" s="13"/>
      <c r="AD812" s="13"/>
      <c r="AE812" s="13"/>
      <c r="AT812" s="249" t="s">
        <v>293</v>
      </c>
      <c r="AU812" s="249" t="s">
        <v>84</v>
      </c>
      <c r="AV812" s="13" t="s">
        <v>84</v>
      </c>
      <c r="AW812" s="13" t="s">
        <v>37</v>
      </c>
      <c r="AX812" s="13" t="s">
        <v>75</v>
      </c>
      <c r="AY812" s="249" t="s">
        <v>207</v>
      </c>
    </row>
    <row r="813" s="13" customFormat="1">
      <c r="A813" s="13"/>
      <c r="B813" s="239"/>
      <c r="C813" s="240"/>
      <c r="D813" s="221" t="s">
        <v>293</v>
      </c>
      <c r="E813" s="241" t="s">
        <v>19</v>
      </c>
      <c r="F813" s="242" t="s">
        <v>2027</v>
      </c>
      <c r="G813" s="240"/>
      <c r="H813" s="243">
        <v>1.6000000000000001</v>
      </c>
      <c r="I813" s="244"/>
      <c r="J813" s="240"/>
      <c r="K813" s="240"/>
      <c r="L813" s="245"/>
      <c r="M813" s="246"/>
      <c r="N813" s="247"/>
      <c r="O813" s="247"/>
      <c r="P813" s="247"/>
      <c r="Q813" s="247"/>
      <c r="R813" s="247"/>
      <c r="S813" s="247"/>
      <c r="T813" s="248"/>
      <c r="U813" s="13"/>
      <c r="V813" s="13"/>
      <c r="W813" s="13"/>
      <c r="X813" s="13"/>
      <c r="Y813" s="13"/>
      <c r="Z813" s="13"/>
      <c r="AA813" s="13"/>
      <c r="AB813" s="13"/>
      <c r="AC813" s="13"/>
      <c r="AD813" s="13"/>
      <c r="AE813" s="13"/>
      <c r="AT813" s="249" t="s">
        <v>293</v>
      </c>
      <c r="AU813" s="249" t="s">
        <v>84</v>
      </c>
      <c r="AV813" s="13" t="s">
        <v>84</v>
      </c>
      <c r="AW813" s="13" t="s">
        <v>37</v>
      </c>
      <c r="AX813" s="13" t="s">
        <v>75</v>
      </c>
      <c r="AY813" s="249" t="s">
        <v>207</v>
      </c>
    </row>
    <row r="814" s="13" customFormat="1">
      <c r="A814" s="13"/>
      <c r="B814" s="239"/>
      <c r="C814" s="240"/>
      <c r="D814" s="221" t="s">
        <v>293</v>
      </c>
      <c r="E814" s="241" t="s">
        <v>19</v>
      </c>
      <c r="F814" s="242" t="s">
        <v>2028</v>
      </c>
      <c r="G814" s="240"/>
      <c r="H814" s="243">
        <v>1.44</v>
      </c>
      <c r="I814" s="244"/>
      <c r="J814" s="240"/>
      <c r="K814" s="240"/>
      <c r="L814" s="245"/>
      <c r="M814" s="246"/>
      <c r="N814" s="247"/>
      <c r="O814" s="247"/>
      <c r="P814" s="247"/>
      <c r="Q814" s="247"/>
      <c r="R814" s="247"/>
      <c r="S814" s="247"/>
      <c r="T814" s="248"/>
      <c r="U814" s="13"/>
      <c r="V814" s="13"/>
      <c r="W814" s="13"/>
      <c r="X814" s="13"/>
      <c r="Y814" s="13"/>
      <c r="Z814" s="13"/>
      <c r="AA814" s="13"/>
      <c r="AB814" s="13"/>
      <c r="AC814" s="13"/>
      <c r="AD814" s="13"/>
      <c r="AE814" s="13"/>
      <c r="AT814" s="249" t="s">
        <v>293</v>
      </c>
      <c r="AU814" s="249" t="s">
        <v>84</v>
      </c>
      <c r="AV814" s="13" t="s">
        <v>84</v>
      </c>
      <c r="AW814" s="13" t="s">
        <v>37</v>
      </c>
      <c r="AX814" s="13" t="s">
        <v>75</v>
      </c>
      <c r="AY814" s="249" t="s">
        <v>207</v>
      </c>
    </row>
    <row r="815" s="13" customFormat="1">
      <c r="A815" s="13"/>
      <c r="B815" s="239"/>
      <c r="C815" s="240"/>
      <c r="D815" s="221" t="s">
        <v>293</v>
      </c>
      <c r="E815" s="241" t="s">
        <v>19</v>
      </c>
      <c r="F815" s="242" t="s">
        <v>2029</v>
      </c>
      <c r="G815" s="240"/>
      <c r="H815" s="243">
        <v>6.4000000000000004</v>
      </c>
      <c r="I815" s="244"/>
      <c r="J815" s="240"/>
      <c r="K815" s="240"/>
      <c r="L815" s="245"/>
      <c r="M815" s="246"/>
      <c r="N815" s="247"/>
      <c r="O815" s="247"/>
      <c r="P815" s="247"/>
      <c r="Q815" s="247"/>
      <c r="R815" s="247"/>
      <c r="S815" s="247"/>
      <c r="T815" s="248"/>
      <c r="U815" s="13"/>
      <c r="V815" s="13"/>
      <c r="W815" s="13"/>
      <c r="X815" s="13"/>
      <c r="Y815" s="13"/>
      <c r="Z815" s="13"/>
      <c r="AA815" s="13"/>
      <c r="AB815" s="13"/>
      <c r="AC815" s="13"/>
      <c r="AD815" s="13"/>
      <c r="AE815" s="13"/>
      <c r="AT815" s="249" t="s">
        <v>293</v>
      </c>
      <c r="AU815" s="249" t="s">
        <v>84</v>
      </c>
      <c r="AV815" s="13" t="s">
        <v>84</v>
      </c>
      <c r="AW815" s="13" t="s">
        <v>37</v>
      </c>
      <c r="AX815" s="13" t="s">
        <v>75</v>
      </c>
      <c r="AY815" s="249" t="s">
        <v>207</v>
      </c>
    </row>
    <row r="816" s="13" customFormat="1">
      <c r="A816" s="13"/>
      <c r="B816" s="239"/>
      <c r="C816" s="240"/>
      <c r="D816" s="221" t="s">
        <v>293</v>
      </c>
      <c r="E816" s="241" t="s">
        <v>19</v>
      </c>
      <c r="F816" s="242" t="s">
        <v>2030</v>
      </c>
      <c r="G816" s="240"/>
      <c r="H816" s="243">
        <v>3.6000000000000001</v>
      </c>
      <c r="I816" s="244"/>
      <c r="J816" s="240"/>
      <c r="K816" s="240"/>
      <c r="L816" s="245"/>
      <c r="M816" s="246"/>
      <c r="N816" s="247"/>
      <c r="O816" s="247"/>
      <c r="P816" s="247"/>
      <c r="Q816" s="247"/>
      <c r="R816" s="247"/>
      <c r="S816" s="247"/>
      <c r="T816" s="248"/>
      <c r="U816" s="13"/>
      <c r="V816" s="13"/>
      <c r="W816" s="13"/>
      <c r="X816" s="13"/>
      <c r="Y816" s="13"/>
      <c r="Z816" s="13"/>
      <c r="AA816" s="13"/>
      <c r="AB816" s="13"/>
      <c r="AC816" s="13"/>
      <c r="AD816" s="13"/>
      <c r="AE816" s="13"/>
      <c r="AT816" s="249" t="s">
        <v>293</v>
      </c>
      <c r="AU816" s="249" t="s">
        <v>84</v>
      </c>
      <c r="AV816" s="13" t="s">
        <v>84</v>
      </c>
      <c r="AW816" s="13" t="s">
        <v>37</v>
      </c>
      <c r="AX816" s="13" t="s">
        <v>75</v>
      </c>
      <c r="AY816" s="249" t="s">
        <v>207</v>
      </c>
    </row>
    <row r="817" s="13" customFormat="1">
      <c r="A817" s="13"/>
      <c r="B817" s="239"/>
      <c r="C817" s="240"/>
      <c r="D817" s="221" t="s">
        <v>293</v>
      </c>
      <c r="E817" s="241" t="s">
        <v>19</v>
      </c>
      <c r="F817" s="242" t="s">
        <v>2031</v>
      </c>
      <c r="G817" s="240"/>
      <c r="H817" s="243">
        <v>4.2000000000000002</v>
      </c>
      <c r="I817" s="244"/>
      <c r="J817" s="240"/>
      <c r="K817" s="240"/>
      <c r="L817" s="245"/>
      <c r="M817" s="246"/>
      <c r="N817" s="247"/>
      <c r="O817" s="247"/>
      <c r="P817" s="247"/>
      <c r="Q817" s="247"/>
      <c r="R817" s="247"/>
      <c r="S817" s="247"/>
      <c r="T817" s="248"/>
      <c r="U817" s="13"/>
      <c r="V817" s="13"/>
      <c r="W817" s="13"/>
      <c r="X817" s="13"/>
      <c r="Y817" s="13"/>
      <c r="Z817" s="13"/>
      <c r="AA817" s="13"/>
      <c r="AB817" s="13"/>
      <c r="AC817" s="13"/>
      <c r="AD817" s="13"/>
      <c r="AE817" s="13"/>
      <c r="AT817" s="249" t="s">
        <v>293</v>
      </c>
      <c r="AU817" s="249" t="s">
        <v>84</v>
      </c>
      <c r="AV817" s="13" t="s">
        <v>84</v>
      </c>
      <c r="AW817" s="13" t="s">
        <v>37</v>
      </c>
      <c r="AX817" s="13" t="s">
        <v>75</v>
      </c>
      <c r="AY817" s="249" t="s">
        <v>207</v>
      </c>
    </row>
    <row r="818" s="13" customFormat="1">
      <c r="A818" s="13"/>
      <c r="B818" s="239"/>
      <c r="C818" s="240"/>
      <c r="D818" s="221" t="s">
        <v>293</v>
      </c>
      <c r="E818" s="241" t="s">
        <v>19</v>
      </c>
      <c r="F818" s="242" t="s">
        <v>2032</v>
      </c>
      <c r="G818" s="240"/>
      <c r="H818" s="243">
        <v>27.199999999999999</v>
      </c>
      <c r="I818" s="244"/>
      <c r="J818" s="240"/>
      <c r="K818" s="240"/>
      <c r="L818" s="245"/>
      <c r="M818" s="246"/>
      <c r="N818" s="247"/>
      <c r="O818" s="247"/>
      <c r="P818" s="247"/>
      <c r="Q818" s="247"/>
      <c r="R818" s="247"/>
      <c r="S818" s="247"/>
      <c r="T818" s="248"/>
      <c r="U818" s="13"/>
      <c r="V818" s="13"/>
      <c r="W818" s="13"/>
      <c r="X818" s="13"/>
      <c r="Y818" s="13"/>
      <c r="Z818" s="13"/>
      <c r="AA818" s="13"/>
      <c r="AB818" s="13"/>
      <c r="AC818" s="13"/>
      <c r="AD818" s="13"/>
      <c r="AE818" s="13"/>
      <c r="AT818" s="249" t="s">
        <v>293</v>
      </c>
      <c r="AU818" s="249" t="s">
        <v>84</v>
      </c>
      <c r="AV818" s="13" t="s">
        <v>84</v>
      </c>
      <c r="AW818" s="13" t="s">
        <v>37</v>
      </c>
      <c r="AX818" s="13" t="s">
        <v>75</v>
      </c>
      <c r="AY818" s="249" t="s">
        <v>207</v>
      </c>
    </row>
    <row r="819" s="13" customFormat="1">
      <c r="A819" s="13"/>
      <c r="B819" s="239"/>
      <c r="C819" s="240"/>
      <c r="D819" s="221" t="s">
        <v>293</v>
      </c>
      <c r="E819" s="241" t="s">
        <v>19</v>
      </c>
      <c r="F819" s="242" t="s">
        <v>2033</v>
      </c>
      <c r="G819" s="240"/>
      <c r="H819" s="243">
        <v>4.7999999999999998</v>
      </c>
      <c r="I819" s="244"/>
      <c r="J819" s="240"/>
      <c r="K819" s="240"/>
      <c r="L819" s="245"/>
      <c r="M819" s="246"/>
      <c r="N819" s="247"/>
      <c r="O819" s="247"/>
      <c r="P819" s="247"/>
      <c r="Q819" s="247"/>
      <c r="R819" s="247"/>
      <c r="S819" s="247"/>
      <c r="T819" s="248"/>
      <c r="U819" s="13"/>
      <c r="V819" s="13"/>
      <c r="W819" s="13"/>
      <c r="X819" s="13"/>
      <c r="Y819" s="13"/>
      <c r="Z819" s="13"/>
      <c r="AA819" s="13"/>
      <c r="AB819" s="13"/>
      <c r="AC819" s="13"/>
      <c r="AD819" s="13"/>
      <c r="AE819" s="13"/>
      <c r="AT819" s="249" t="s">
        <v>293</v>
      </c>
      <c r="AU819" s="249" t="s">
        <v>84</v>
      </c>
      <c r="AV819" s="13" t="s">
        <v>84</v>
      </c>
      <c r="AW819" s="13" t="s">
        <v>37</v>
      </c>
      <c r="AX819" s="13" t="s">
        <v>75</v>
      </c>
      <c r="AY819" s="249" t="s">
        <v>207</v>
      </c>
    </row>
    <row r="820" s="15" customFormat="1">
      <c r="A820" s="15"/>
      <c r="B820" s="270"/>
      <c r="C820" s="271"/>
      <c r="D820" s="221" t="s">
        <v>293</v>
      </c>
      <c r="E820" s="272" t="s">
        <v>19</v>
      </c>
      <c r="F820" s="273" t="s">
        <v>344</v>
      </c>
      <c r="G820" s="271"/>
      <c r="H820" s="274">
        <v>50.439999999999998</v>
      </c>
      <c r="I820" s="275"/>
      <c r="J820" s="271"/>
      <c r="K820" s="271"/>
      <c r="L820" s="276"/>
      <c r="M820" s="277"/>
      <c r="N820" s="278"/>
      <c r="O820" s="278"/>
      <c r="P820" s="278"/>
      <c r="Q820" s="278"/>
      <c r="R820" s="278"/>
      <c r="S820" s="278"/>
      <c r="T820" s="279"/>
      <c r="U820" s="15"/>
      <c r="V820" s="15"/>
      <c r="W820" s="15"/>
      <c r="X820" s="15"/>
      <c r="Y820" s="15"/>
      <c r="Z820" s="15"/>
      <c r="AA820" s="15"/>
      <c r="AB820" s="15"/>
      <c r="AC820" s="15"/>
      <c r="AD820" s="15"/>
      <c r="AE820" s="15"/>
      <c r="AT820" s="280" t="s">
        <v>293</v>
      </c>
      <c r="AU820" s="280" t="s">
        <v>84</v>
      </c>
      <c r="AV820" s="15" t="s">
        <v>225</v>
      </c>
      <c r="AW820" s="15" t="s">
        <v>37</v>
      </c>
      <c r="AX820" s="15" t="s">
        <v>82</v>
      </c>
      <c r="AY820" s="280" t="s">
        <v>207</v>
      </c>
    </row>
    <row r="821" s="2" customFormat="1" ht="24.15" customHeight="1">
      <c r="A821" s="40"/>
      <c r="B821" s="41"/>
      <c r="C821" s="208" t="s">
        <v>2034</v>
      </c>
      <c r="D821" s="208" t="s">
        <v>208</v>
      </c>
      <c r="E821" s="209" t="s">
        <v>2035</v>
      </c>
      <c r="F821" s="210" t="s">
        <v>2036</v>
      </c>
      <c r="G821" s="211" t="s">
        <v>281</v>
      </c>
      <c r="H821" s="212">
        <v>3.48</v>
      </c>
      <c r="I821" s="213"/>
      <c r="J821" s="214">
        <f>ROUND(I821*H821,2)</f>
        <v>0</v>
      </c>
      <c r="K821" s="210" t="s">
        <v>212</v>
      </c>
      <c r="L821" s="46"/>
      <c r="M821" s="215" t="s">
        <v>19</v>
      </c>
      <c r="N821" s="216" t="s">
        <v>46</v>
      </c>
      <c r="O821" s="86"/>
      <c r="P821" s="217">
        <f>O821*H821</f>
        <v>0</v>
      </c>
      <c r="Q821" s="217">
        <v>0</v>
      </c>
      <c r="R821" s="217">
        <f>Q821*H821</f>
        <v>0</v>
      </c>
      <c r="S821" s="217">
        <v>0.063</v>
      </c>
      <c r="T821" s="218">
        <f>S821*H821</f>
        <v>0.21923999999999999</v>
      </c>
      <c r="U821" s="40"/>
      <c r="V821" s="40"/>
      <c r="W821" s="40"/>
      <c r="X821" s="40"/>
      <c r="Y821" s="40"/>
      <c r="Z821" s="40"/>
      <c r="AA821" s="40"/>
      <c r="AB821" s="40"/>
      <c r="AC821" s="40"/>
      <c r="AD821" s="40"/>
      <c r="AE821" s="40"/>
      <c r="AR821" s="219" t="s">
        <v>225</v>
      </c>
      <c r="AT821" s="219" t="s">
        <v>208</v>
      </c>
      <c r="AU821" s="219" t="s">
        <v>84</v>
      </c>
      <c r="AY821" s="19" t="s">
        <v>207</v>
      </c>
      <c r="BE821" s="220">
        <f>IF(N821="základní",J821,0)</f>
        <v>0</v>
      </c>
      <c r="BF821" s="220">
        <f>IF(N821="snížená",J821,0)</f>
        <v>0</v>
      </c>
      <c r="BG821" s="220">
        <f>IF(N821="zákl. přenesená",J821,0)</f>
        <v>0</v>
      </c>
      <c r="BH821" s="220">
        <f>IF(N821="sníž. přenesená",J821,0)</f>
        <v>0</v>
      </c>
      <c r="BI821" s="220">
        <f>IF(N821="nulová",J821,0)</f>
        <v>0</v>
      </c>
      <c r="BJ821" s="19" t="s">
        <v>82</v>
      </c>
      <c r="BK821" s="220">
        <f>ROUND(I821*H821,2)</f>
        <v>0</v>
      </c>
      <c r="BL821" s="19" t="s">
        <v>225</v>
      </c>
      <c r="BM821" s="219" t="s">
        <v>2037</v>
      </c>
    </row>
    <row r="822" s="2" customFormat="1">
      <c r="A822" s="40"/>
      <c r="B822" s="41"/>
      <c r="C822" s="42"/>
      <c r="D822" s="221" t="s">
        <v>215</v>
      </c>
      <c r="E822" s="42"/>
      <c r="F822" s="222" t="s">
        <v>2038</v>
      </c>
      <c r="G822" s="42"/>
      <c r="H822" s="42"/>
      <c r="I822" s="223"/>
      <c r="J822" s="42"/>
      <c r="K822" s="42"/>
      <c r="L822" s="46"/>
      <c r="M822" s="224"/>
      <c r="N822" s="225"/>
      <c r="O822" s="86"/>
      <c r="P822" s="86"/>
      <c r="Q822" s="86"/>
      <c r="R822" s="86"/>
      <c r="S822" s="86"/>
      <c r="T822" s="87"/>
      <c r="U822" s="40"/>
      <c r="V822" s="40"/>
      <c r="W822" s="40"/>
      <c r="X822" s="40"/>
      <c r="Y822" s="40"/>
      <c r="Z822" s="40"/>
      <c r="AA822" s="40"/>
      <c r="AB822" s="40"/>
      <c r="AC822" s="40"/>
      <c r="AD822" s="40"/>
      <c r="AE822" s="40"/>
      <c r="AT822" s="19" t="s">
        <v>215</v>
      </c>
      <c r="AU822" s="19" t="s">
        <v>84</v>
      </c>
    </row>
    <row r="823" s="13" customFormat="1">
      <c r="A823" s="13"/>
      <c r="B823" s="239"/>
      <c r="C823" s="240"/>
      <c r="D823" s="221" t="s">
        <v>293</v>
      </c>
      <c r="E823" s="241" t="s">
        <v>19</v>
      </c>
      <c r="F823" s="242" t="s">
        <v>2039</v>
      </c>
      <c r="G823" s="240"/>
      <c r="H823" s="243">
        <v>3.48</v>
      </c>
      <c r="I823" s="244"/>
      <c r="J823" s="240"/>
      <c r="K823" s="240"/>
      <c r="L823" s="245"/>
      <c r="M823" s="246"/>
      <c r="N823" s="247"/>
      <c r="O823" s="247"/>
      <c r="P823" s="247"/>
      <c r="Q823" s="247"/>
      <c r="R823" s="247"/>
      <c r="S823" s="247"/>
      <c r="T823" s="248"/>
      <c r="U823" s="13"/>
      <c r="V823" s="13"/>
      <c r="W823" s="13"/>
      <c r="X823" s="13"/>
      <c r="Y823" s="13"/>
      <c r="Z823" s="13"/>
      <c r="AA823" s="13"/>
      <c r="AB823" s="13"/>
      <c r="AC823" s="13"/>
      <c r="AD823" s="13"/>
      <c r="AE823" s="13"/>
      <c r="AT823" s="249" t="s">
        <v>293</v>
      </c>
      <c r="AU823" s="249" t="s">
        <v>84</v>
      </c>
      <c r="AV823" s="13" t="s">
        <v>84</v>
      </c>
      <c r="AW823" s="13" t="s">
        <v>37</v>
      </c>
      <c r="AX823" s="13" t="s">
        <v>82</v>
      </c>
      <c r="AY823" s="249" t="s">
        <v>207</v>
      </c>
    </row>
    <row r="824" s="2" customFormat="1" ht="24.15" customHeight="1">
      <c r="A824" s="40"/>
      <c r="B824" s="41"/>
      <c r="C824" s="208" t="s">
        <v>2040</v>
      </c>
      <c r="D824" s="208" t="s">
        <v>208</v>
      </c>
      <c r="E824" s="209" t="s">
        <v>2041</v>
      </c>
      <c r="F824" s="210" t="s">
        <v>2042</v>
      </c>
      <c r="G824" s="211" t="s">
        <v>281</v>
      </c>
      <c r="H824" s="212">
        <v>6.0899999999999999</v>
      </c>
      <c r="I824" s="213"/>
      <c r="J824" s="214">
        <f>ROUND(I824*H824,2)</f>
        <v>0</v>
      </c>
      <c r="K824" s="210" t="s">
        <v>212</v>
      </c>
      <c r="L824" s="46"/>
      <c r="M824" s="215" t="s">
        <v>19</v>
      </c>
      <c r="N824" s="216" t="s">
        <v>46</v>
      </c>
      <c r="O824" s="86"/>
      <c r="P824" s="217">
        <f>O824*H824</f>
        <v>0</v>
      </c>
      <c r="Q824" s="217">
        <v>0</v>
      </c>
      <c r="R824" s="217">
        <f>Q824*H824</f>
        <v>0</v>
      </c>
      <c r="S824" s="217">
        <v>0.27000000000000002</v>
      </c>
      <c r="T824" s="218">
        <f>S824*H824</f>
        <v>1.6443000000000001</v>
      </c>
      <c r="U824" s="40"/>
      <c r="V824" s="40"/>
      <c r="W824" s="40"/>
      <c r="X824" s="40"/>
      <c r="Y824" s="40"/>
      <c r="Z824" s="40"/>
      <c r="AA824" s="40"/>
      <c r="AB824" s="40"/>
      <c r="AC824" s="40"/>
      <c r="AD824" s="40"/>
      <c r="AE824" s="40"/>
      <c r="AR824" s="219" t="s">
        <v>225</v>
      </c>
      <c r="AT824" s="219" t="s">
        <v>208</v>
      </c>
      <c r="AU824" s="219" t="s">
        <v>84</v>
      </c>
      <c r="AY824" s="19" t="s">
        <v>207</v>
      </c>
      <c r="BE824" s="220">
        <f>IF(N824="základní",J824,0)</f>
        <v>0</v>
      </c>
      <c r="BF824" s="220">
        <f>IF(N824="snížená",J824,0)</f>
        <v>0</v>
      </c>
      <c r="BG824" s="220">
        <f>IF(N824="zákl. přenesená",J824,0)</f>
        <v>0</v>
      </c>
      <c r="BH824" s="220">
        <f>IF(N824="sníž. přenesená",J824,0)</f>
        <v>0</v>
      </c>
      <c r="BI824" s="220">
        <f>IF(N824="nulová",J824,0)</f>
        <v>0</v>
      </c>
      <c r="BJ824" s="19" t="s">
        <v>82</v>
      </c>
      <c r="BK824" s="220">
        <f>ROUND(I824*H824,2)</f>
        <v>0</v>
      </c>
      <c r="BL824" s="19" t="s">
        <v>225</v>
      </c>
      <c r="BM824" s="219" t="s">
        <v>2043</v>
      </c>
    </row>
    <row r="825" s="14" customFormat="1">
      <c r="A825" s="14"/>
      <c r="B825" s="250"/>
      <c r="C825" s="251"/>
      <c r="D825" s="221" t="s">
        <v>293</v>
      </c>
      <c r="E825" s="252" t="s">
        <v>19</v>
      </c>
      <c r="F825" s="253" t="s">
        <v>1355</v>
      </c>
      <c r="G825" s="251"/>
      <c r="H825" s="252" t="s">
        <v>19</v>
      </c>
      <c r="I825" s="254"/>
      <c r="J825" s="251"/>
      <c r="K825" s="251"/>
      <c r="L825" s="255"/>
      <c r="M825" s="256"/>
      <c r="N825" s="257"/>
      <c r="O825" s="257"/>
      <c r="P825" s="257"/>
      <c r="Q825" s="257"/>
      <c r="R825" s="257"/>
      <c r="S825" s="257"/>
      <c r="T825" s="258"/>
      <c r="U825" s="14"/>
      <c r="V825" s="14"/>
      <c r="W825" s="14"/>
      <c r="X825" s="14"/>
      <c r="Y825" s="14"/>
      <c r="Z825" s="14"/>
      <c r="AA825" s="14"/>
      <c r="AB825" s="14"/>
      <c r="AC825" s="14"/>
      <c r="AD825" s="14"/>
      <c r="AE825" s="14"/>
      <c r="AT825" s="259" t="s">
        <v>293</v>
      </c>
      <c r="AU825" s="259" t="s">
        <v>84</v>
      </c>
      <c r="AV825" s="14" t="s">
        <v>82</v>
      </c>
      <c r="AW825" s="14" t="s">
        <v>37</v>
      </c>
      <c r="AX825" s="14" t="s">
        <v>75</v>
      </c>
      <c r="AY825" s="259" t="s">
        <v>207</v>
      </c>
    </row>
    <row r="826" s="13" customFormat="1">
      <c r="A826" s="13"/>
      <c r="B826" s="239"/>
      <c r="C826" s="240"/>
      <c r="D826" s="221" t="s">
        <v>293</v>
      </c>
      <c r="E826" s="241" t="s">
        <v>19</v>
      </c>
      <c r="F826" s="242" t="s">
        <v>2044</v>
      </c>
      <c r="G826" s="240"/>
      <c r="H826" s="243">
        <v>4.2000000000000002</v>
      </c>
      <c r="I826" s="244"/>
      <c r="J826" s="240"/>
      <c r="K826" s="240"/>
      <c r="L826" s="245"/>
      <c r="M826" s="246"/>
      <c r="N826" s="247"/>
      <c r="O826" s="247"/>
      <c r="P826" s="247"/>
      <c r="Q826" s="247"/>
      <c r="R826" s="247"/>
      <c r="S826" s="247"/>
      <c r="T826" s="248"/>
      <c r="U826" s="13"/>
      <c r="V826" s="13"/>
      <c r="W826" s="13"/>
      <c r="X826" s="13"/>
      <c r="Y826" s="13"/>
      <c r="Z826" s="13"/>
      <c r="AA826" s="13"/>
      <c r="AB826" s="13"/>
      <c r="AC826" s="13"/>
      <c r="AD826" s="13"/>
      <c r="AE826" s="13"/>
      <c r="AT826" s="249" t="s">
        <v>293</v>
      </c>
      <c r="AU826" s="249" t="s">
        <v>84</v>
      </c>
      <c r="AV826" s="13" t="s">
        <v>84</v>
      </c>
      <c r="AW826" s="13" t="s">
        <v>37</v>
      </c>
      <c r="AX826" s="13" t="s">
        <v>75</v>
      </c>
      <c r="AY826" s="249" t="s">
        <v>207</v>
      </c>
    </row>
    <row r="827" s="13" customFormat="1">
      <c r="A827" s="13"/>
      <c r="B827" s="239"/>
      <c r="C827" s="240"/>
      <c r="D827" s="221" t="s">
        <v>293</v>
      </c>
      <c r="E827" s="241" t="s">
        <v>19</v>
      </c>
      <c r="F827" s="242" t="s">
        <v>2045</v>
      </c>
      <c r="G827" s="240"/>
      <c r="H827" s="243">
        <v>1.8899999999999999</v>
      </c>
      <c r="I827" s="244"/>
      <c r="J827" s="240"/>
      <c r="K827" s="240"/>
      <c r="L827" s="245"/>
      <c r="M827" s="246"/>
      <c r="N827" s="247"/>
      <c r="O827" s="247"/>
      <c r="P827" s="247"/>
      <c r="Q827" s="247"/>
      <c r="R827" s="247"/>
      <c r="S827" s="247"/>
      <c r="T827" s="248"/>
      <c r="U827" s="13"/>
      <c r="V827" s="13"/>
      <c r="W827" s="13"/>
      <c r="X827" s="13"/>
      <c r="Y827" s="13"/>
      <c r="Z827" s="13"/>
      <c r="AA827" s="13"/>
      <c r="AB827" s="13"/>
      <c r="AC827" s="13"/>
      <c r="AD827" s="13"/>
      <c r="AE827" s="13"/>
      <c r="AT827" s="249" t="s">
        <v>293</v>
      </c>
      <c r="AU827" s="249" t="s">
        <v>84</v>
      </c>
      <c r="AV827" s="13" t="s">
        <v>84</v>
      </c>
      <c r="AW827" s="13" t="s">
        <v>37</v>
      </c>
      <c r="AX827" s="13" t="s">
        <v>75</v>
      </c>
      <c r="AY827" s="249" t="s">
        <v>207</v>
      </c>
    </row>
    <row r="828" s="15" customFormat="1">
      <c r="A828" s="15"/>
      <c r="B828" s="270"/>
      <c r="C828" s="271"/>
      <c r="D828" s="221" t="s">
        <v>293</v>
      </c>
      <c r="E828" s="272" t="s">
        <v>19</v>
      </c>
      <c r="F828" s="273" t="s">
        <v>344</v>
      </c>
      <c r="G828" s="271"/>
      <c r="H828" s="274">
        <v>6.0899999999999999</v>
      </c>
      <c r="I828" s="275"/>
      <c r="J828" s="271"/>
      <c r="K828" s="271"/>
      <c r="L828" s="276"/>
      <c r="M828" s="277"/>
      <c r="N828" s="278"/>
      <c r="O828" s="278"/>
      <c r="P828" s="278"/>
      <c r="Q828" s="278"/>
      <c r="R828" s="278"/>
      <c r="S828" s="278"/>
      <c r="T828" s="279"/>
      <c r="U828" s="15"/>
      <c r="V828" s="15"/>
      <c r="W828" s="15"/>
      <c r="X828" s="15"/>
      <c r="Y828" s="15"/>
      <c r="Z828" s="15"/>
      <c r="AA828" s="15"/>
      <c r="AB828" s="15"/>
      <c r="AC828" s="15"/>
      <c r="AD828" s="15"/>
      <c r="AE828" s="15"/>
      <c r="AT828" s="280" t="s">
        <v>293</v>
      </c>
      <c r="AU828" s="280" t="s">
        <v>84</v>
      </c>
      <c r="AV828" s="15" t="s">
        <v>225</v>
      </c>
      <c r="AW828" s="15" t="s">
        <v>37</v>
      </c>
      <c r="AX828" s="15" t="s">
        <v>82</v>
      </c>
      <c r="AY828" s="280" t="s">
        <v>207</v>
      </c>
    </row>
    <row r="829" s="2" customFormat="1" ht="24.15" customHeight="1">
      <c r="A829" s="40"/>
      <c r="B829" s="41"/>
      <c r="C829" s="208" t="s">
        <v>2046</v>
      </c>
      <c r="D829" s="208" t="s">
        <v>208</v>
      </c>
      <c r="E829" s="209" t="s">
        <v>2047</v>
      </c>
      <c r="F829" s="210" t="s">
        <v>2048</v>
      </c>
      <c r="G829" s="211" t="s">
        <v>290</v>
      </c>
      <c r="H829" s="212">
        <v>2.1800000000000002</v>
      </c>
      <c r="I829" s="213"/>
      <c r="J829" s="214">
        <f>ROUND(I829*H829,2)</f>
        <v>0</v>
      </c>
      <c r="K829" s="210" t="s">
        <v>212</v>
      </c>
      <c r="L829" s="46"/>
      <c r="M829" s="215" t="s">
        <v>19</v>
      </c>
      <c r="N829" s="216" t="s">
        <v>46</v>
      </c>
      <c r="O829" s="86"/>
      <c r="P829" s="217">
        <f>O829*H829</f>
        <v>0</v>
      </c>
      <c r="Q829" s="217">
        <v>0</v>
      </c>
      <c r="R829" s="217">
        <f>Q829*H829</f>
        <v>0</v>
      </c>
      <c r="S829" s="217">
        <v>1.8</v>
      </c>
      <c r="T829" s="218">
        <f>S829*H829</f>
        <v>3.9240000000000004</v>
      </c>
      <c r="U829" s="40"/>
      <c r="V829" s="40"/>
      <c r="W829" s="40"/>
      <c r="X829" s="40"/>
      <c r="Y829" s="40"/>
      <c r="Z829" s="40"/>
      <c r="AA829" s="40"/>
      <c r="AB829" s="40"/>
      <c r="AC829" s="40"/>
      <c r="AD829" s="40"/>
      <c r="AE829" s="40"/>
      <c r="AR829" s="219" t="s">
        <v>225</v>
      </c>
      <c r="AT829" s="219" t="s">
        <v>208</v>
      </c>
      <c r="AU829" s="219" t="s">
        <v>84</v>
      </c>
      <c r="AY829" s="19" t="s">
        <v>207</v>
      </c>
      <c r="BE829" s="220">
        <f>IF(N829="základní",J829,0)</f>
        <v>0</v>
      </c>
      <c r="BF829" s="220">
        <f>IF(N829="snížená",J829,0)</f>
        <v>0</v>
      </c>
      <c r="BG829" s="220">
        <f>IF(N829="zákl. přenesená",J829,0)</f>
        <v>0</v>
      </c>
      <c r="BH829" s="220">
        <f>IF(N829="sníž. přenesená",J829,0)</f>
        <v>0</v>
      </c>
      <c r="BI829" s="220">
        <f>IF(N829="nulová",J829,0)</f>
        <v>0</v>
      </c>
      <c r="BJ829" s="19" t="s">
        <v>82</v>
      </c>
      <c r="BK829" s="220">
        <f>ROUND(I829*H829,2)</f>
        <v>0</v>
      </c>
      <c r="BL829" s="19" t="s">
        <v>225</v>
      </c>
      <c r="BM829" s="219" t="s">
        <v>2049</v>
      </c>
    </row>
    <row r="830" s="14" customFormat="1">
      <c r="A830" s="14"/>
      <c r="B830" s="250"/>
      <c r="C830" s="251"/>
      <c r="D830" s="221" t="s">
        <v>293</v>
      </c>
      <c r="E830" s="252" t="s">
        <v>19</v>
      </c>
      <c r="F830" s="253" t="s">
        <v>1318</v>
      </c>
      <c r="G830" s="251"/>
      <c r="H830" s="252" t="s">
        <v>19</v>
      </c>
      <c r="I830" s="254"/>
      <c r="J830" s="251"/>
      <c r="K830" s="251"/>
      <c r="L830" s="255"/>
      <c r="M830" s="256"/>
      <c r="N830" s="257"/>
      <c r="O830" s="257"/>
      <c r="P830" s="257"/>
      <c r="Q830" s="257"/>
      <c r="R830" s="257"/>
      <c r="S830" s="257"/>
      <c r="T830" s="258"/>
      <c r="U830" s="14"/>
      <c r="V830" s="14"/>
      <c r="W830" s="14"/>
      <c r="X830" s="14"/>
      <c r="Y830" s="14"/>
      <c r="Z830" s="14"/>
      <c r="AA830" s="14"/>
      <c r="AB830" s="14"/>
      <c r="AC830" s="14"/>
      <c r="AD830" s="14"/>
      <c r="AE830" s="14"/>
      <c r="AT830" s="259" t="s">
        <v>293</v>
      </c>
      <c r="AU830" s="259" t="s">
        <v>84</v>
      </c>
      <c r="AV830" s="14" t="s">
        <v>82</v>
      </c>
      <c r="AW830" s="14" t="s">
        <v>37</v>
      </c>
      <c r="AX830" s="14" t="s">
        <v>75</v>
      </c>
      <c r="AY830" s="259" t="s">
        <v>207</v>
      </c>
    </row>
    <row r="831" s="14" customFormat="1">
      <c r="A831" s="14"/>
      <c r="B831" s="250"/>
      <c r="C831" s="251"/>
      <c r="D831" s="221" t="s">
        <v>293</v>
      </c>
      <c r="E831" s="252" t="s">
        <v>19</v>
      </c>
      <c r="F831" s="253" t="s">
        <v>1319</v>
      </c>
      <c r="G831" s="251"/>
      <c r="H831" s="252" t="s">
        <v>19</v>
      </c>
      <c r="I831" s="254"/>
      <c r="J831" s="251"/>
      <c r="K831" s="251"/>
      <c r="L831" s="255"/>
      <c r="M831" s="256"/>
      <c r="N831" s="257"/>
      <c r="O831" s="257"/>
      <c r="P831" s="257"/>
      <c r="Q831" s="257"/>
      <c r="R831" s="257"/>
      <c r="S831" s="257"/>
      <c r="T831" s="258"/>
      <c r="U831" s="14"/>
      <c r="V831" s="14"/>
      <c r="W831" s="14"/>
      <c r="X831" s="14"/>
      <c r="Y831" s="14"/>
      <c r="Z831" s="14"/>
      <c r="AA831" s="14"/>
      <c r="AB831" s="14"/>
      <c r="AC831" s="14"/>
      <c r="AD831" s="14"/>
      <c r="AE831" s="14"/>
      <c r="AT831" s="259" t="s">
        <v>293</v>
      </c>
      <c r="AU831" s="259" t="s">
        <v>84</v>
      </c>
      <c r="AV831" s="14" t="s">
        <v>82</v>
      </c>
      <c r="AW831" s="14" t="s">
        <v>37</v>
      </c>
      <c r="AX831" s="14" t="s">
        <v>75</v>
      </c>
      <c r="AY831" s="259" t="s">
        <v>207</v>
      </c>
    </row>
    <row r="832" s="13" customFormat="1">
      <c r="A832" s="13"/>
      <c r="B832" s="239"/>
      <c r="C832" s="240"/>
      <c r="D832" s="221" t="s">
        <v>293</v>
      </c>
      <c r="E832" s="241" t="s">
        <v>19</v>
      </c>
      <c r="F832" s="242" t="s">
        <v>2050</v>
      </c>
      <c r="G832" s="240"/>
      <c r="H832" s="243">
        <v>0.38500000000000001</v>
      </c>
      <c r="I832" s="244"/>
      <c r="J832" s="240"/>
      <c r="K832" s="240"/>
      <c r="L832" s="245"/>
      <c r="M832" s="246"/>
      <c r="N832" s="247"/>
      <c r="O832" s="247"/>
      <c r="P832" s="247"/>
      <c r="Q832" s="247"/>
      <c r="R832" s="247"/>
      <c r="S832" s="247"/>
      <c r="T832" s="248"/>
      <c r="U832" s="13"/>
      <c r="V832" s="13"/>
      <c r="W832" s="13"/>
      <c r="X832" s="13"/>
      <c r="Y832" s="13"/>
      <c r="Z832" s="13"/>
      <c r="AA832" s="13"/>
      <c r="AB832" s="13"/>
      <c r="AC832" s="13"/>
      <c r="AD832" s="13"/>
      <c r="AE832" s="13"/>
      <c r="AT832" s="249" t="s">
        <v>293</v>
      </c>
      <c r="AU832" s="249" t="s">
        <v>84</v>
      </c>
      <c r="AV832" s="13" t="s">
        <v>84</v>
      </c>
      <c r="AW832" s="13" t="s">
        <v>37</v>
      </c>
      <c r="AX832" s="13" t="s">
        <v>75</v>
      </c>
      <c r="AY832" s="249" t="s">
        <v>207</v>
      </c>
    </row>
    <row r="833" s="13" customFormat="1">
      <c r="A833" s="13"/>
      <c r="B833" s="239"/>
      <c r="C833" s="240"/>
      <c r="D833" s="221" t="s">
        <v>293</v>
      </c>
      <c r="E833" s="241" t="s">
        <v>19</v>
      </c>
      <c r="F833" s="242" t="s">
        <v>2051</v>
      </c>
      <c r="G833" s="240"/>
      <c r="H833" s="243">
        <v>0.091999999999999998</v>
      </c>
      <c r="I833" s="244"/>
      <c r="J833" s="240"/>
      <c r="K833" s="240"/>
      <c r="L833" s="245"/>
      <c r="M833" s="246"/>
      <c r="N833" s="247"/>
      <c r="O833" s="247"/>
      <c r="P833" s="247"/>
      <c r="Q833" s="247"/>
      <c r="R833" s="247"/>
      <c r="S833" s="247"/>
      <c r="T833" s="248"/>
      <c r="U833" s="13"/>
      <c r="V833" s="13"/>
      <c r="W833" s="13"/>
      <c r="X833" s="13"/>
      <c r="Y833" s="13"/>
      <c r="Z833" s="13"/>
      <c r="AA833" s="13"/>
      <c r="AB833" s="13"/>
      <c r="AC833" s="13"/>
      <c r="AD833" s="13"/>
      <c r="AE833" s="13"/>
      <c r="AT833" s="249" t="s">
        <v>293</v>
      </c>
      <c r="AU833" s="249" t="s">
        <v>84</v>
      </c>
      <c r="AV833" s="13" t="s">
        <v>84</v>
      </c>
      <c r="AW833" s="13" t="s">
        <v>37</v>
      </c>
      <c r="AX833" s="13" t="s">
        <v>75</v>
      </c>
      <c r="AY833" s="249" t="s">
        <v>207</v>
      </c>
    </row>
    <row r="834" s="13" customFormat="1">
      <c r="A834" s="13"/>
      <c r="B834" s="239"/>
      <c r="C834" s="240"/>
      <c r="D834" s="221" t="s">
        <v>293</v>
      </c>
      <c r="E834" s="241" t="s">
        <v>19</v>
      </c>
      <c r="F834" s="242" t="s">
        <v>2052</v>
      </c>
      <c r="G834" s="240"/>
      <c r="H834" s="243">
        <v>0.32100000000000001</v>
      </c>
      <c r="I834" s="244"/>
      <c r="J834" s="240"/>
      <c r="K834" s="240"/>
      <c r="L834" s="245"/>
      <c r="M834" s="246"/>
      <c r="N834" s="247"/>
      <c r="O834" s="247"/>
      <c r="P834" s="247"/>
      <c r="Q834" s="247"/>
      <c r="R834" s="247"/>
      <c r="S834" s="247"/>
      <c r="T834" s="248"/>
      <c r="U834" s="13"/>
      <c r="V834" s="13"/>
      <c r="W834" s="13"/>
      <c r="X834" s="13"/>
      <c r="Y834" s="13"/>
      <c r="Z834" s="13"/>
      <c r="AA834" s="13"/>
      <c r="AB834" s="13"/>
      <c r="AC834" s="13"/>
      <c r="AD834" s="13"/>
      <c r="AE834" s="13"/>
      <c r="AT834" s="249" t="s">
        <v>293</v>
      </c>
      <c r="AU834" s="249" t="s">
        <v>84</v>
      </c>
      <c r="AV834" s="13" t="s">
        <v>84</v>
      </c>
      <c r="AW834" s="13" t="s">
        <v>37</v>
      </c>
      <c r="AX834" s="13" t="s">
        <v>75</v>
      </c>
      <c r="AY834" s="249" t="s">
        <v>207</v>
      </c>
    </row>
    <row r="835" s="13" customFormat="1">
      <c r="A835" s="13"/>
      <c r="B835" s="239"/>
      <c r="C835" s="240"/>
      <c r="D835" s="221" t="s">
        <v>293</v>
      </c>
      <c r="E835" s="241" t="s">
        <v>19</v>
      </c>
      <c r="F835" s="242" t="s">
        <v>2053</v>
      </c>
      <c r="G835" s="240"/>
      <c r="H835" s="243">
        <v>0.35299999999999998</v>
      </c>
      <c r="I835" s="244"/>
      <c r="J835" s="240"/>
      <c r="K835" s="240"/>
      <c r="L835" s="245"/>
      <c r="M835" s="246"/>
      <c r="N835" s="247"/>
      <c r="O835" s="247"/>
      <c r="P835" s="247"/>
      <c r="Q835" s="247"/>
      <c r="R835" s="247"/>
      <c r="S835" s="247"/>
      <c r="T835" s="248"/>
      <c r="U835" s="13"/>
      <c r="V835" s="13"/>
      <c r="W835" s="13"/>
      <c r="X835" s="13"/>
      <c r="Y835" s="13"/>
      <c r="Z835" s="13"/>
      <c r="AA835" s="13"/>
      <c r="AB835" s="13"/>
      <c r="AC835" s="13"/>
      <c r="AD835" s="13"/>
      <c r="AE835" s="13"/>
      <c r="AT835" s="249" t="s">
        <v>293</v>
      </c>
      <c r="AU835" s="249" t="s">
        <v>84</v>
      </c>
      <c r="AV835" s="13" t="s">
        <v>84</v>
      </c>
      <c r="AW835" s="13" t="s">
        <v>37</v>
      </c>
      <c r="AX835" s="13" t="s">
        <v>75</v>
      </c>
      <c r="AY835" s="249" t="s">
        <v>207</v>
      </c>
    </row>
    <row r="836" s="13" customFormat="1">
      <c r="A836" s="13"/>
      <c r="B836" s="239"/>
      <c r="C836" s="240"/>
      <c r="D836" s="221" t="s">
        <v>293</v>
      </c>
      <c r="E836" s="241" t="s">
        <v>19</v>
      </c>
      <c r="F836" s="242" t="s">
        <v>2054</v>
      </c>
      <c r="G836" s="240"/>
      <c r="H836" s="243">
        <v>0.378</v>
      </c>
      <c r="I836" s="244"/>
      <c r="J836" s="240"/>
      <c r="K836" s="240"/>
      <c r="L836" s="245"/>
      <c r="M836" s="246"/>
      <c r="N836" s="247"/>
      <c r="O836" s="247"/>
      <c r="P836" s="247"/>
      <c r="Q836" s="247"/>
      <c r="R836" s="247"/>
      <c r="S836" s="247"/>
      <c r="T836" s="248"/>
      <c r="U836" s="13"/>
      <c r="V836" s="13"/>
      <c r="W836" s="13"/>
      <c r="X836" s="13"/>
      <c r="Y836" s="13"/>
      <c r="Z836" s="13"/>
      <c r="AA836" s="13"/>
      <c r="AB836" s="13"/>
      <c r="AC836" s="13"/>
      <c r="AD836" s="13"/>
      <c r="AE836" s="13"/>
      <c r="AT836" s="249" t="s">
        <v>293</v>
      </c>
      <c r="AU836" s="249" t="s">
        <v>84</v>
      </c>
      <c r="AV836" s="13" t="s">
        <v>84</v>
      </c>
      <c r="AW836" s="13" t="s">
        <v>37</v>
      </c>
      <c r="AX836" s="13" t="s">
        <v>75</v>
      </c>
      <c r="AY836" s="249" t="s">
        <v>207</v>
      </c>
    </row>
    <row r="837" s="13" customFormat="1">
      <c r="A837" s="13"/>
      <c r="B837" s="239"/>
      <c r="C837" s="240"/>
      <c r="D837" s="221" t="s">
        <v>293</v>
      </c>
      <c r="E837" s="241" t="s">
        <v>19</v>
      </c>
      <c r="F837" s="242" t="s">
        <v>2055</v>
      </c>
      <c r="G837" s="240"/>
      <c r="H837" s="243">
        <v>0.65100000000000002</v>
      </c>
      <c r="I837" s="244"/>
      <c r="J837" s="240"/>
      <c r="K837" s="240"/>
      <c r="L837" s="245"/>
      <c r="M837" s="246"/>
      <c r="N837" s="247"/>
      <c r="O837" s="247"/>
      <c r="P837" s="247"/>
      <c r="Q837" s="247"/>
      <c r="R837" s="247"/>
      <c r="S837" s="247"/>
      <c r="T837" s="248"/>
      <c r="U837" s="13"/>
      <c r="V837" s="13"/>
      <c r="W837" s="13"/>
      <c r="X837" s="13"/>
      <c r="Y837" s="13"/>
      <c r="Z837" s="13"/>
      <c r="AA837" s="13"/>
      <c r="AB837" s="13"/>
      <c r="AC837" s="13"/>
      <c r="AD837" s="13"/>
      <c r="AE837" s="13"/>
      <c r="AT837" s="249" t="s">
        <v>293</v>
      </c>
      <c r="AU837" s="249" t="s">
        <v>84</v>
      </c>
      <c r="AV837" s="13" t="s">
        <v>84</v>
      </c>
      <c r="AW837" s="13" t="s">
        <v>37</v>
      </c>
      <c r="AX837" s="13" t="s">
        <v>75</v>
      </c>
      <c r="AY837" s="249" t="s">
        <v>207</v>
      </c>
    </row>
    <row r="838" s="15" customFormat="1">
      <c r="A838" s="15"/>
      <c r="B838" s="270"/>
      <c r="C838" s="271"/>
      <c r="D838" s="221" t="s">
        <v>293</v>
      </c>
      <c r="E838" s="272" t="s">
        <v>19</v>
      </c>
      <c r="F838" s="273" t="s">
        <v>344</v>
      </c>
      <c r="G838" s="271"/>
      <c r="H838" s="274">
        <v>2.1800000000000002</v>
      </c>
      <c r="I838" s="275"/>
      <c r="J838" s="271"/>
      <c r="K838" s="271"/>
      <c r="L838" s="276"/>
      <c r="M838" s="277"/>
      <c r="N838" s="278"/>
      <c r="O838" s="278"/>
      <c r="P838" s="278"/>
      <c r="Q838" s="278"/>
      <c r="R838" s="278"/>
      <c r="S838" s="278"/>
      <c r="T838" s="279"/>
      <c r="U838" s="15"/>
      <c r="V838" s="15"/>
      <c r="W838" s="15"/>
      <c r="X838" s="15"/>
      <c r="Y838" s="15"/>
      <c r="Z838" s="15"/>
      <c r="AA838" s="15"/>
      <c r="AB838" s="15"/>
      <c r="AC838" s="15"/>
      <c r="AD838" s="15"/>
      <c r="AE838" s="15"/>
      <c r="AT838" s="280" t="s">
        <v>293</v>
      </c>
      <c r="AU838" s="280" t="s">
        <v>84</v>
      </c>
      <c r="AV838" s="15" t="s">
        <v>225</v>
      </c>
      <c r="AW838" s="15" t="s">
        <v>37</v>
      </c>
      <c r="AX838" s="15" t="s">
        <v>82</v>
      </c>
      <c r="AY838" s="280" t="s">
        <v>207</v>
      </c>
    </row>
    <row r="839" s="2" customFormat="1" ht="24.15" customHeight="1">
      <c r="A839" s="40"/>
      <c r="B839" s="41"/>
      <c r="C839" s="208" t="s">
        <v>2056</v>
      </c>
      <c r="D839" s="208" t="s">
        <v>208</v>
      </c>
      <c r="E839" s="209" t="s">
        <v>2057</v>
      </c>
      <c r="F839" s="210" t="s">
        <v>2058</v>
      </c>
      <c r="G839" s="211" t="s">
        <v>290</v>
      </c>
      <c r="H839" s="212">
        <v>8.0359999999999996</v>
      </c>
      <c r="I839" s="213"/>
      <c r="J839" s="214">
        <f>ROUND(I839*H839,2)</f>
        <v>0</v>
      </c>
      <c r="K839" s="210" t="s">
        <v>212</v>
      </c>
      <c r="L839" s="46"/>
      <c r="M839" s="215" t="s">
        <v>19</v>
      </c>
      <c r="N839" s="216" t="s">
        <v>46</v>
      </c>
      <c r="O839" s="86"/>
      <c r="P839" s="217">
        <f>O839*H839</f>
        <v>0</v>
      </c>
      <c r="Q839" s="217">
        <v>0</v>
      </c>
      <c r="R839" s="217">
        <f>Q839*H839</f>
        <v>0</v>
      </c>
      <c r="S839" s="217">
        <v>1.8</v>
      </c>
      <c r="T839" s="218">
        <f>S839*H839</f>
        <v>14.4648</v>
      </c>
      <c r="U839" s="40"/>
      <c r="V839" s="40"/>
      <c r="W839" s="40"/>
      <c r="X839" s="40"/>
      <c r="Y839" s="40"/>
      <c r="Z839" s="40"/>
      <c r="AA839" s="40"/>
      <c r="AB839" s="40"/>
      <c r="AC839" s="40"/>
      <c r="AD839" s="40"/>
      <c r="AE839" s="40"/>
      <c r="AR839" s="219" t="s">
        <v>225</v>
      </c>
      <c r="AT839" s="219" t="s">
        <v>208</v>
      </c>
      <c r="AU839" s="219" t="s">
        <v>84</v>
      </c>
      <c r="AY839" s="19" t="s">
        <v>207</v>
      </c>
      <c r="BE839" s="220">
        <f>IF(N839="základní",J839,0)</f>
        <v>0</v>
      </c>
      <c r="BF839" s="220">
        <f>IF(N839="snížená",J839,0)</f>
        <v>0</v>
      </c>
      <c r="BG839" s="220">
        <f>IF(N839="zákl. přenesená",J839,0)</f>
        <v>0</v>
      </c>
      <c r="BH839" s="220">
        <f>IF(N839="sníž. přenesená",J839,0)</f>
        <v>0</v>
      </c>
      <c r="BI839" s="220">
        <f>IF(N839="nulová",J839,0)</f>
        <v>0</v>
      </c>
      <c r="BJ839" s="19" t="s">
        <v>82</v>
      </c>
      <c r="BK839" s="220">
        <f>ROUND(I839*H839,2)</f>
        <v>0</v>
      </c>
      <c r="BL839" s="19" t="s">
        <v>225</v>
      </c>
      <c r="BM839" s="219" t="s">
        <v>2059</v>
      </c>
    </row>
    <row r="840" s="14" customFormat="1">
      <c r="A840" s="14"/>
      <c r="B840" s="250"/>
      <c r="C840" s="251"/>
      <c r="D840" s="221" t="s">
        <v>293</v>
      </c>
      <c r="E840" s="252" t="s">
        <v>19</v>
      </c>
      <c r="F840" s="253" t="s">
        <v>1318</v>
      </c>
      <c r="G840" s="251"/>
      <c r="H840" s="252" t="s">
        <v>19</v>
      </c>
      <c r="I840" s="254"/>
      <c r="J840" s="251"/>
      <c r="K840" s="251"/>
      <c r="L840" s="255"/>
      <c r="M840" s="256"/>
      <c r="N840" s="257"/>
      <c r="O840" s="257"/>
      <c r="P840" s="257"/>
      <c r="Q840" s="257"/>
      <c r="R840" s="257"/>
      <c r="S840" s="257"/>
      <c r="T840" s="258"/>
      <c r="U840" s="14"/>
      <c r="V840" s="14"/>
      <c r="W840" s="14"/>
      <c r="X840" s="14"/>
      <c r="Y840" s="14"/>
      <c r="Z840" s="14"/>
      <c r="AA840" s="14"/>
      <c r="AB840" s="14"/>
      <c r="AC840" s="14"/>
      <c r="AD840" s="14"/>
      <c r="AE840" s="14"/>
      <c r="AT840" s="259" t="s">
        <v>293</v>
      </c>
      <c r="AU840" s="259" t="s">
        <v>84</v>
      </c>
      <c r="AV840" s="14" t="s">
        <v>82</v>
      </c>
      <c r="AW840" s="14" t="s">
        <v>37</v>
      </c>
      <c r="AX840" s="14" t="s">
        <v>75</v>
      </c>
      <c r="AY840" s="259" t="s">
        <v>207</v>
      </c>
    </row>
    <row r="841" s="14" customFormat="1">
      <c r="A841" s="14"/>
      <c r="B841" s="250"/>
      <c r="C841" s="251"/>
      <c r="D841" s="221" t="s">
        <v>293</v>
      </c>
      <c r="E841" s="252" t="s">
        <v>19</v>
      </c>
      <c r="F841" s="253" t="s">
        <v>1319</v>
      </c>
      <c r="G841" s="251"/>
      <c r="H841" s="252" t="s">
        <v>19</v>
      </c>
      <c r="I841" s="254"/>
      <c r="J841" s="251"/>
      <c r="K841" s="251"/>
      <c r="L841" s="255"/>
      <c r="M841" s="256"/>
      <c r="N841" s="257"/>
      <c r="O841" s="257"/>
      <c r="P841" s="257"/>
      <c r="Q841" s="257"/>
      <c r="R841" s="257"/>
      <c r="S841" s="257"/>
      <c r="T841" s="258"/>
      <c r="U841" s="14"/>
      <c r="V841" s="14"/>
      <c r="W841" s="14"/>
      <c r="X841" s="14"/>
      <c r="Y841" s="14"/>
      <c r="Z841" s="14"/>
      <c r="AA841" s="14"/>
      <c r="AB841" s="14"/>
      <c r="AC841" s="14"/>
      <c r="AD841" s="14"/>
      <c r="AE841" s="14"/>
      <c r="AT841" s="259" t="s">
        <v>293</v>
      </c>
      <c r="AU841" s="259" t="s">
        <v>84</v>
      </c>
      <c r="AV841" s="14" t="s">
        <v>82</v>
      </c>
      <c r="AW841" s="14" t="s">
        <v>37</v>
      </c>
      <c r="AX841" s="14" t="s">
        <v>75</v>
      </c>
      <c r="AY841" s="259" t="s">
        <v>207</v>
      </c>
    </row>
    <row r="842" s="13" customFormat="1">
      <c r="A842" s="13"/>
      <c r="B842" s="239"/>
      <c r="C842" s="240"/>
      <c r="D842" s="221" t="s">
        <v>293</v>
      </c>
      <c r="E842" s="241" t="s">
        <v>19</v>
      </c>
      <c r="F842" s="242" t="s">
        <v>2060</v>
      </c>
      <c r="G842" s="240"/>
      <c r="H842" s="243">
        <v>1.841</v>
      </c>
      <c r="I842" s="244"/>
      <c r="J842" s="240"/>
      <c r="K842" s="240"/>
      <c r="L842" s="245"/>
      <c r="M842" s="246"/>
      <c r="N842" s="247"/>
      <c r="O842" s="247"/>
      <c r="P842" s="247"/>
      <c r="Q842" s="247"/>
      <c r="R842" s="247"/>
      <c r="S842" s="247"/>
      <c r="T842" s="248"/>
      <c r="U842" s="13"/>
      <c r="V842" s="13"/>
      <c r="W842" s="13"/>
      <c r="X842" s="13"/>
      <c r="Y842" s="13"/>
      <c r="Z842" s="13"/>
      <c r="AA842" s="13"/>
      <c r="AB842" s="13"/>
      <c r="AC842" s="13"/>
      <c r="AD842" s="13"/>
      <c r="AE842" s="13"/>
      <c r="AT842" s="249" t="s">
        <v>293</v>
      </c>
      <c r="AU842" s="249" t="s">
        <v>84</v>
      </c>
      <c r="AV842" s="13" t="s">
        <v>84</v>
      </c>
      <c r="AW842" s="13" t="s">
        <v>37</v>
      </c>
      <c r="AX842" s="13" t="s">
        <v>75</v>
      </c>
      <c r="AY842" s="249" t="s">
        <v>207</v>
      </c>
    </row>
    <row r="843" s="13" customFormat="1">
      <c r="A843" s="13"/>
      <c r="B843" s="239"/>
      <c r="C843" s="240"/>
      <c r="D843" s="221" t="s">
        <v>293</v>
      </c>
      <c r="E843" s="241" t="s">
        <v>19</v>
      </c>
      <c r="F843" s="242" t="s">
        <v>2061</v>
      </c>
      <c r="G843" s="240"/>
      <c r="H843" s="243">
        <v>0.29399999999999998</v>
      </c>
      <c r="I843" s="244"/>
      <c r="J843" s="240"/>
      <c r="K843" s="240"/>
      <c r="L843" s="245"/>
      <c r="M843" s="246"/>
      <c r="N843" s="247"/>
      <c r="O843" s="247"/>
      <c r="P843" s="247"/>
      <c r="Q843" s="247"/>
      <c r="R843" s="247"/>
      <c r="S843" s="247"/>
      <c r="T843" s="248"/>
      <c r="U843" s="13"/>
      <c r="V843" s="13"/>
      <c r="W843" s="13"/>
      <c r="X843" s="13"/>
      <c r="Y843" s="13"/>
      <c r="Z843" s="13"/>
      <c r="AA843" s="13"/>
      <c r="AB843" s="13"/>
      <c r="AC843" s="13"/>
      <c r="AD843" s="13"/>
      <c r="AE843" s="13"/>
      <c r="AT843" s="249" t="s">
        <v>293</v>
      </c>
      <c r="AU843" s="249" t="s">
        <v>84</v>
      </c>
      <c r="AV843" s="13" t="s">
        <v>84</v>
      </c>
      <c r="AW843" s="13" t="s">
        <v>37</v>
      </c>
      <c r="AX843" s="13" t="s">
        <v>75</v>
      </c>
      <c r="AY843" s="249" t="s">
        <v>207</v>
      </c>
    </row>
    <row r="844" s="13" customFormat="1">
      <c r="A844" s="13"/>
      <c r="B844" s="239"/>
      <c r="C844" s="240"/>
      <c r="D844" s="221" t="s">
        <v>293</v>
      </c>
      <c r="E844" s="241" t="s">
        <v>19</v>
      </c>
      <c r="F844" s="242" t="s">
        <v>2062</v>
      </c>
      <c r="G844" s="240"/>
      <c r="H844" s="243">
        <v>1.347</v>
      </c>
      <c r="I844" s="244"/>
      <c r="J844" s="240"/>
      <c r="K844" s="240"/>
      <c r="L844" s="245"/>
      <c r="M844" s="246"/>
      <c r="N844" s="247"/>
      <c r="O844" s="247"/>
      <c r="P844" s="247"/>
      <c r="Q844" s="247"/>
      <c r="R844" s="247"/>
      <c r="S844" s="247"/>
      <c r="T844" s="248"/>
      <c r="U844" s="13"/>
      <c r="V844" s="13"/>
      <c r="W844" s="13"/>
      <c r="X844" s="13"/>
      <c r="Y844" s="13"/>
      <c r="Z844" s="13"/>
      <c r="AA844" s="13"/>
      <c r="AB844" s="13"/>
      <c r="AC844" s="13"/>
      <c r="AD844" s="13"/>
      <c r="AE844" s="13"/>
      <c r="AT844" s="249" t="s">
        <v>293</v>
      </c>
      <c r="AU844" s="249" t="s">
        <v>84</v>
      </c>
      <c r="AV844" s="13" t="s">
        <v>84</v>
      </c>
      <c r="AW844" s="13" t="s">
        <v>37</v>
      </c>
      <c r="AX844" s="13" t="s">
        <v>75</v>
      </c>
      <c r="AY844" s="249" t="s">
        <v>207</v>
      </c>
    </row>
    <row r="845" s="13" customFormat="1">
      <c r="A845" s="13"/>
      <c r="B845" s="239"/>
      <c r="C845" s="240"/>
      <c r="D845" s="221" t="s">
        <v>293</v>
      </c>
      <c r="E845" s="241" t="s">
        <v>19</v>
      </c>
      <c r="F845" s="242" t="s">
        <v>2063</v>
      </c>
      <c r="G845" s="240"/>
      <c r="H845" s="243">
        <v>2.9369999999999998</v>
      </c>
      <c r="I845" s="244"/>
      <c r="J845" s="240"/>
      <c r="K845" s="240"/>
      <c r="L845" s="245"/>
      <c r="M845" s="246"/>
      <c r="N845" s="247"/>
      <c r="O845" s="247"/>
      <c r="P845" s="247"/>
      <c r="Q845" s="247"/>
      <c r="R845" s="247"/>
      <c r="S845" s="247"/>
      <c r="T845" s="248"/>
      <c r="U845" s="13"/>
      <c r="V845" s="13"/>
      <c r="W845" s="13"/>
      <c r="X845" s="13"/>
      <c r="Y845" s="13"/>
      <c r="Z845" s="13"/>
      <c r="AA845" s="13"/>
      <c r="AB845" s="13"/>
      <c r="AC845" s="13"/>
      <c r="AD845" s="13"/>
      <c r="AE845" s="13"/>
      <c r="AT845" s="249" t="s">
        <v>293</v>
      </c>
      <c r="AU845" s="249" t="s">
        <v>84</v>
      </c>
      <c r="AV845" s="13" t="s">
        <v>84</v>
      </c>
      <c r="AW845" s="13" t="s">
        <v>37</v>
      </c>
      <c r="AX845" s="13" t="s">
        <v>75</v>
      </c>
      <c r="AY845" s="249" t="s">
        <v>207</v>
      </c>
    </row>
    <row r="846" s="13" customFormat="1">
      <c r="A846" s="13"/>
      <c r="B846" s="239"/>
      <c r="C846" s="240"/>
      <c r="D846" s="221" t="s">
        <v>293</v>
      </c>
      <c r="E846" s="241" t="s">
        <v>19</v>
      </c>
      <c r="F846" s="242" t="s">
        <v>2064</v>
      </c>
      <c r="G846" s="240"/>
      <c r="H846" s="243">
        <v>0.67200000000000004</v>
      </c>
      <c r="I846" s="244"/>
      <c r="J846" s="240"/>
      <c r="K846" s="240"/>
      <c r="L846" s="245"/>
      <c r="M846" s="246"/>
      <c r="N846" s="247"/>
      <c r="O846" s="247"/>
      <c r="P846" s="247"/>
      <c r="Q846" s="247"/>
      <c r="R846" s="247"/>
      <c r="S846" s="247"/>
      <c r="T846" s="248"/>
      <c r="U846" s="13"/>
      <c r="V846" s="13"/>
      <c r="W846" s="13"/>
      <c r="X846" s="13"/>
      <c r="Y846" s="13"/>
      <c r="Z846" s="13"/>
      <c r="AA846" s="13"/>
      <c r="AB846" s="13"/>
      <c r="AC846" s="13"/>
      <c r="AD846" s="13"/>
      <c r="AE846" s="13"/>
      <c r="AT846" s="249" t="s">
        <v>293</v>
      </c>
      <c r="AU846" s="249" t="s">
        <v>84</v>
      </c>
      <c r="AV846" s="13" t="s">
        <v>84</v>
      </c>
      <c r="AW846" s="13" t="s">
        <v>37</v>
      </c>
      <c r="AX846" s="13" t="s">
        <v>75</v>
      </c>
      <c r="AY846" s="249" t="s">
        <v>207</v>
      </c>
    </row>
    <row r="847" s="14" customFormat="1">
      <c r="A847" s="14"/>
      <c r="B847" s="250"/>
      <c r="C847" s="251"/>
      <c r="D847" s="221" t="s">
        <v>293</v>
      </c>
      <c r="E847" s="252" t="s">
        <v>19</v>
      </c>
      <c r="F847" s="253" t="s">
        <v>1372</v>
      </c>
      <c r="G847" s="251"/>
      <c r="H847" s="252" t="s">
        <v>19</v>
      </c>
      <c r="I847" s="254"/>
      <c r="J847" s="251"/>
      <c r="K847" s="251"/>
      <c r="L847" s="255"/>
      <c r="M847" s="256"/>
      <c r="N847" s="257"/>
      <c r="O847" s="257"/>
      <c r="P847" s="257"/>
      <c r="Q847" s="257"/>
      <c r="R847" s="257"/>
      <c r="S847" s="257"/>
      <c r="T847" s="258"/>
      <c r="U847" s="14"/>
      <c r="V847" s="14"/>
      <c r="W847" s="14"/>
      <c r="X847" s="14"/>
      <c r="Y847" s="14"/>
      <c r="Z847" s="14"/>
      <c r="AA847" s="14"/>
      <c r="AB847" s="14"/>
      <c r="AC847" s="14"/>
      <c r="AD847" s="14"/>
      <c r="AE847" s="14"/>
      <c r="AT847" s="259" t="s">
        <v>293</v>
      </c>
      <c r="AU847" s="259" t="s">
        <v>84</v>
      </c>
      <c r="AV847" s="14" t="s">
        <v>82</v>
      </c>
      <c r="AW847" s="14" t="s">
        <v>37</v>
      </c>
      <c r="AX847" s="14" t="s">
        <v>75</v>
      </c>
      <c r="AY847" s="259" t="s">
        <v>207</v>
      </c>
    </row>
    <row r="848" s="13" customFormat="1">
      <c r="A848" s="13"/>
      <c r="B848" s="239"/>
      <c r="C848" s="240"/>
      <c r="D848" s="221" t="s">
        <v>293</v>
      </c>
      <c r="E848" s="241" t="s">
        <v>19</v>
      </c>
      <c r="F848" s="242" t="s">
        <v>2065</v>
      </c>
      <c r="G848" s="240"/>
      <c r="H848" s="243">
        <v>0.94499999999999995</v>
      </c>
      <c r="I848" s="244"/>
      <c r="J848" s="240"/>
      <c r="K848" s="240"/>
      <c r="L848" s="245"/>
      <c r="M848" s="246"/>
      <c r="N848" s="247"/>
      <c r="O848" s="247"/>
      <c r="P848" s="247"/>
      <c r="Q848" s="247"/>
      <c r="R848" s="247"/>
      <c r="S848" s="247"/>
      <c r="T848" s="248"/>
      <c r="U848" s="13"/>
      <c r="V848" s="13"/>
      <c r="W848" s="13"/>
      <c r="X848" s="13"/>
      <c r="Y848" s="13"/>
      <c r="Z848" s="13"/>
      <c r="AA848" s="13"/>
      <c r="AB848" s="13"/>
      <c r="AC848" s="13"/>
      <c r="AD848" s="13"/>
      <c r="AE848" s="13"/>
      <c r="AT848" s="249" t="s">
        <v>293</v>
      </c>
      <c r="AU848" s="249" t="s">
        <v>84</v>
      </c>
      <c r="AV848" s="13" t="s">
        <v>84</v>
      </c>
      <c r="AW848" s="13" t="s">
        <v>37</v>
      </c>
      <c r="AX848" s="13" t="s">
        <v>75</v>
      </c>
      <c r="AY848" s="249" t="s">
        <v>207</v>
      </c>
    </row>
    <row r="849" s="15" customFormat="1">
      <c r="A849" s="15"/>
      <c r="B849" s="270"/>
      <c r="C849" s="271"/>
      <c r="D849" s="221" t="s">
        <v>293</v>
      </c>
      <c r="E849" s="272" t="s">
        <v>19</v>
      </c>
      <c r="F849" s="273" t="s">
        <v>344</v>
      </c>
      <c r="G849" s="271"/>
      <c r="H849" s="274">
        <v>8.0359999999999996</v>
      </c>
      <c r="I849" s="275"/>
      <c r="J849" s="271"/>
      <c r="K849" s="271"/>
      <c r="L849" s="276"/>
      <c r="M849" s="277"/>
      <c r="N849" s="278"/>
      <c r="O849" s="278"/>
      <c r="P849" s="278"/>
      <c r="Q849" s="278"/>
      <c r="R849" s="278"/>
      <c r="S849" s="278"/>
      <c r="T849" s="279"/>
      <c r="U849" s="15"/>
      <c r="V849" s="15"/>
      <c r="W849" s="15"/>
      <c r="X849" s="15"/>
      <c r="Y849" s="15"/>
      <c r="Z849" s="15"/>
      <c r="AA849" s="15"/>
      <c r="AB849" s="15"/>
      <c r="AC849" s="15"/>
      <c r="AD849" s="15"/>
      <c r="AE849" s="15"/>
      <c r="AT849" s="280" t="s">
        <v>293</v>
      </c>
      <c r="AU849" s="280" t="s">
        <v>84</v>
      </c>
      <c r="AV849" s="15" t="s">
        <v>225</v>
      </c>
      <c r="AW849" s="15" t="s">
        <v>37</v>
      </c>
      <c r="AX849" s="15" t="s">
        <v>82</v>
      </c>
      <c r="AY849" s="280" t="s">
        <v>207</v>
      </c>
    </row>
    <row r="850" s="2" customFormat="1" ht="24.15" customHeight="1">
      <c r="A850" s="40"/>
      <c r="B850" s="41"/>
      <c r="C850" s="208" t="s">
        <v>2066</v>
      </c>
      <c r="D850" s="208" t="s">
        <v>208</v>
      </c>
      <c r="E850" s="209" t="s">
        <v>2067</v>
      </c>
      <c r="F850" s="210" t="s">
        <v>2068</v>
      </c>
      <c r="G850" s="211" t="s">
        <v>290</v>
      </c>
      <c r="H850" s="212">
        <v>0.10299999999999999</v>
      </c>
      <c r="I850" s="213"/>
      <c r="J850" s="214">
        <f>ROUND(I850*H850,2)</f>
        <v>0</v>
      </c>
      <c r="K850" s="210" t="s">
        <v>212</v>
      </c>
      <c r="L850" s="46"/>
      <c r="M850" s="215" t="s">
        <v>19</v>
      </c>
      <c r="N850" s="216" t="s">
        <v>46</v>
      </c>
      <c r="O850" s="86"/>
      <c r="P850" s="217">
        <f>O850*H850</f>
        <v>0</v>
      </c>
      <c r="Q850" s="217">
        <v>0</v>
      </c>
      <c r="R850" s="217">
        <f>Q850*H850</f>
        <v>0</v>
      </c>
      <c r="S850" s="217">
        <v>1.8</v>
      </c>
      <c r="T850" s="218">
        <f>S850*H850</f>
        <v>0.18539999999999998</v>
      </c>
      <c r="U850" s="40"/>
      <c r="V850" s="40"/>
      <c r="W850" s="40"/>
      <c r="X850" s="40"/>
      <c r="Y850" s="40"/>
      <c r="Z850" s="40"/>
      <c r="AA850" s="40"/>
      <c r="AB850" s="40"/>
      <c r="AC850" s="40"/>
      <c r="AD850" s="40"/>
      <c r="AE850" s="40"/>
      <c r="AR850" s="219" t="s">
        <v>225</v>
      </c>
      <c r="AT850" s="219" t="s">
        <v>208</v>
      </c>
      <c r="AU850" s="219" t="s">
        <v>84</v>
      </c>
      <c r="AY850" s="19" t="s">
        <v>207</v>
      </c>
      <c r="BE850" s="220">
        <f>IF(N850="základní",J850,0)</f>
        <v>0</v>
      </c>
      <c r="BF850" s="220">
        <f>IF(N850="snížená",J850,0)</f>
        <v>0</v>
      </c>
      <c r="BG850" s="220">
        <f>IF(N850="zákl. přenesená",J850,0)</f>
        <v>0</v>
      </c>
      <c r="BH850" s="220">
        <f>IF(N850="sníž. přenesená",J850,0)</f>
        <v>0</v>
      </c>
      <c r="BI850" s="220">
        <f>IF(N850="nulová",J850,0)</f>
        <v>0</v>
      </c>
      <c r="BJ850" s="19" t="s">
        <v>82</v>
      </c>
      <c r="BK850" s="220">
        <f>ROUND(I850*H850,2)</f>
        <v>0</v>
      </c>
      <c r="BL850" s="19" t="s">
        <v>225</v>
      </c>
      <c r="BM850" s="219" t="s">
        <v>2069</v>
      </c>
    </row>
    <row r="851" s="14" customFormat="1">
      <c r="A851" s="14"/>
      <c r="B851" s="250"/>
      <c r="C851" s="251"/>
      <c r="D851" s="221" t="s">
        <v>293</v>
      </c>
      <c r="E851" s="252" t="s">
        <v>19</v>
      </c>
      <c r="F851" s="253" t="s">
        <v>1319</v>
      </c>
      <c r="G851" s="251"/>
      <c r="H851" s="252" t="s">
        <v>19</v>
      </c>
      <c r="I851" s="254"/>
      <c r="J851" s="251"/>
      <c r="K851" s="251"/>
      <c r="L851" s="255"/>
      <c r="M851" s="256"/>
      <c r="N851" s="257"/>
      <c r="O851" s="257"/>
      <c r="P851" s="257"/>
      <c r="Q851" s="257"/>
      <c r="R851" s="257"/>
      <c r="S851" s="257"/>
      <c r="T851" s="258"/>
      <c r="U851" s="14"/>
      <c r="V851" s="14"/>
      <c r="W851" s="14"/>
      <c r="X851" s="14"/>
      <c r="Y851" s="14"/>
      <c r="Z851" s="14"/>
      <c r="AA851" s="14"/>
      <c r="AB851" s="14"/>
      <c r="AC851" s="14"/>
      <c r="AD851" s="14"/>
      <c r="AE851" s="14"/>
      <c r="AT851" s="259" t="s">
        <v>293</v>
      </c>
      <c r="AU851" s="259" t="s">
        <v>84</v>
      </c>
      <c r="AV851" s="14" t="s">
        <v>82</v>
      </c>
      <c r="AW851" s="14" t="s">
        <v>37</v>
      </c>
      <c r="AX851" s="14" t="s">
        <v>75</v>
      </c>
      <c r="AY851" s="259" t="s">
        <v>207</v>
      </c>
    </row>
    <row r="852" s="13" customFormat="1">
      <c r="A852" s="13"/>
      <c r="B852" s="239"/>
      <c r="C852" s="240"/>
      <c r="D852" s="221" t="s">
        <v>293</v>
      </c>
      <c r="E852" s="241" t="s">
        <v>19</v>
      </c>
      <c r="F852" s="242" t="s">
        <v>2070</v>
      </c>
      <c r="G852" s="240"/>
      <c r="H852" s="243">
        <v>0.10299999999999999</v>
      </c>
      <c r="I852" s="244"/>
      <c r="J852" s="240"/>
      <c r="K852" s="240"/>
      <c r="L852" s="245"/>
      <c r="M852" s="246"/>
      <c r="N852" s="247"/>
      <c r="O852" s="247"/>
      <c r="P852" s="247"/>
      <c r="Q852" s="247"/>
      <c r="R852" s="247"/>
      <c r="S852" s="247"/>
      <c r="T852" s="248"/>
      <c r="U852" s="13"/>
      <c r="V852" s="13"/>
      <c r="W852" s="13"/>
      <c r="X852" s="13"/>
      <c r="Y852" s="13"/>
      <c r="Z852" s="13"/>
      <c r="AA852" s="13"/>
      <c r="AB852" s="13"/>
      <c r="AC852" s="13"/>
      <c r="AD852" s="13"/>
      <c r="AE852" s="13"/>
      <c r="AT852" s="249" t="s">
        <v>293</v>
      </c>
      <c r="AU852" s="249" t="s">
        <v>84</v>
      </c>
      <c r="AV852" s="13" t="s">
        <v>84</v>
      </c>
      <c r="AW852" s="13" t="s">
        <v>37</v>
      </c>
      <c r="AX852" s="13" t="s">
        <v>82</v>
      </c>
      <c r="AY852" s="249" t="s">
        <v>207</v>
      </c>
    </row>
    <row r="853" s="2" customFormat="1" ht="24.15" customHeight="1">
      <c r="A853" s="40"/>
      <c r="B853" s="41"/>
      <c r="C853" s="208" t="s">
        <v>2071</v>
      </c>
      <c r="D853" s="208" t="s">
        <v>208</v>
      </c>
      <c r="E853" s="209" t="s">
        <v>2072</v>
      </c>
      <c r="F853" s="210" t="s">
        <v>2073</v>
      </c>
      <c r="G853" s="211" t="s">
        <v>317</v>
      </c>
      <c r="H853" s="212">
        <v>2</v>
      </c>
      <c r="I853" s="213"/>
      <c r="J853" s="214">
        <f>ROUND(I853*H853,2)</f>
        <v>0</v>
      </c>
      <c r="K853" s="210" t="s">
        <v>212</v>
      </c>
      <c r="L853" s="46"/>
      <c r="M853" s="215" t="s">
        <v>19</v>
      </c>
      <c r="N853" s="216" t="s">
        <v>46</v>
      </c>
      <c r="O853" s="86"/>
      <c r="P853" s="217">
        <f>O853*H853</f>
        <v>0</v>
      </c>
      <c r="Q853" s="217">
        <v>0</v>
      </c>
      <c r="R853" s="217">
        <f>Q853*H853</f>
        <v>0</v>
      </c>
      <c r="S853" s="217">
        <v>0.031</v>
      </c>
      <c r="T853" s="218">
        <f>S853*H853</f>
        <v>0.062</v>
      </c>
      <c r="U853" s="40"/>
      <c r="V853" s="40"/>
      <c r="W853" s="40"/>
      <c r="X853" s="40"/>
      <c r="Y853" s="40"/>
      <c r="Z853" s="40"/>
      <c r="AA853" s="40"/>
      <c r="AB853" s="40"/>
      <c r="AC853" s="40"/>
      <c r="AD853" s="40"/>
      <c r="AE853" s="40"/>
      <c r="AR853" s="219" t="s">
        <v>225</v>
      </c>
      <c r="AT853" s="219" t="s">
        <v>208</v>
      </c>
      <c r="AU853" s="219" t="s">
        <v>84</v>
      </c>
      <c r="AY853" s="19" t="s">
        <v>207</v>
      </c>
      <c r="BE853" s="220">
        <f>IF(N853="základní",J853,0)</f>
        <v>0</v>
      </c>
      <c r="BF853" s="220">
        <f>IF(N853="snížená",J853,0)</f>
        <v>0</v>
      </c>
      <c r="BG853" s="220">
        <f>IF(N853="zákl. přenesená",J853,0)</f>
        <v>0</v>
      </c>
      <c r="BH853" s="220">
        <f>IF(N853="sníž. přenesená",J853,0)</f>
        <v>0</v>
      </c>
      <c r="BI853" s="220">
        <f>IF(N853="nulová",J853,0)</f>
        <v>0</v>
      </c>
      <c r="BJ853" s="19" t="s">
        <v>82</v>
      </c>
      <c r="BK853" s="220">
        <f>ROUND(I853*H853,2)</f>
        <v>0</v>
      </c>
      <c r="BL853" s="19" t="s">
        <v>225</v>
      </c>
      <c r="BM853" s="219" t="s">
        <v>2074</v>
      </c>
    </row>
    <row r="854" s="14" customFormat="1">
      <c r="A854" s="14"/>
      <c r="B854" s="250"/>
      <c r="C854" s="251"/>
      <c r="D854" s="221" t="s">
        <v>293</v>
      </c>
      <c r="E854" s="252" t="s">
        <v>19</v>
      </c>
      <c r="F854" s="253" t="s">
        <v>1295</v>
      </c>
      <c r="G854" s="251"/>
      <c r="H854" s="252" t="s">
        <v>19</v>
      </c>
      <c r="I854" s="254"/>
      <c r="J854" s="251"/>
      <c r="K854" s="251"/>
      <c r="L854" s="255"/>
      <c r="M854" s="256"/>
      <c r="N854" s="257"/>
      <c r="O854" s="257"/>
      <c r="P854" s="257"/>
      <c r="Q854" s="257"/>
      <c r="R854" s="257"/>
      <c r="S854" s="257"/>
      <c r="T854" s="258"/>
      <c r="U854" s="14"/>
      <c r="V854" s="14"/>
      <c r="W854" s="14"/>
      <c r="X854" s="14"/>
      <c r="Y854" s="14"/>
      <c r="Z854" s="14"/>
      <c r="AA854" s="14"/>
      <c r="AB854" s="14"/>
      <c r="AC854" s="14"/>
      <c r="AD854" s="14"/>
      <c r="AE854" s="14"/>
      <c r="AT854" s="259" t="s">
        <v>293</v>
      </c>
      <c r="AU854" s="259" t="s">
        <v>84</v>
      </c>
      <c r="AV854" s="14" t="s">
        <v>82</v>
      </c>
      <c r="AW854" s="14" t="s">
        <v>37</v>
      </c>
      <c r="AX854" s="14" t="s">
        <v>75</v>
      </c>
      <c r="AY854" s="259" t="s">
        <v>207</v>
      </c>
    </row>
    <row r="855" s="13" customFormat="1">
      <c r="A855" s="13"/>
      <c r="B855" s="239"/>
      <c r="C855" s="240"/>
      <c r="D855" s="221" t="s">
        <v>293</v>
      </c>
      <c r="E855" s="241" t="s">
        <v>19</v>
      </c>
      <c r="F855" s="242" t="s">
        <v>1398</v>
      </c>
      <c r="G855" s="240"/>
      <c r="H855" s="243">
        <v>2</v>
      </c>
      <c r="I855" s="244"/>
      <c r="J855" s="240"/>
      <c r="K855" s="240"/>
      <c r="L855" s="245"/>
      <c r="M855" s="246"/>
      <c r="N855" s="247"/>
      <c r="O855" s="247"/>
      <c r="P855" s="247"/>
      <c r="Q855" s="247"/>
      <c r="R855" s="247"/>
      <c r="S855" s="247"/>
      <c r="T855" s="248"/>
      <c r="U855" s="13"/>
      <c r="V855" s="13"/>
      <c r="W855" s="13"/>
      <c r="X855" s="13"/>
      <c r="Y855" s="13"/>
      <c r="Z855" s="13"/>
      <c r="AA855" s="13"/>
      <c r="AB855" s="13"/>
      <c r="AC855" s="13"/>
      <c r="AD855" s="13"/>
      <c r="AE855" s="13"/>
      <c r="AT855" s="249" t="s">
        <v>293</v>
      </c>
      <c r="AU855" s="249" t="s">
        <v>84</v>
      </c>
      <c r="AV855" s="13" t="s">
        <v>84</v>
      </c>
      <c r="AW855" s="13" t="s">
        <v>37</v>
      </c>
      <c r="AX855" s="13" t="s">
        <v>82</v>
      </c>
      <c r="AY855" s="249" t="s">
        <v>207</v>
      </c>
    </row>
    <row r="856" s="2" customFormat="1" ht="24.15" customHeight="1">
      <c r="A856" s="40"/>
      <c r="B856" s="41"/>
      <c r="C856" s="208" t="s">
        <v>2075</v>
      </c>
      <c r="D856" s="208" t="s">
        <v>208</v>
      </c>
      <c r="E856" s="209" t="s">
        <v>2076</v>
      </c>
      <c r="F856" s="210" t="s">
        <v>2077</v>
      </c>
      <c r="G856" s="211" t="s">
        <v>353</v>
      </c>
      <c r="H856" s="212">
        <v>5.75</v>
      </c>
      <c r="I856" s="213"/>
      <c r="J856" s="214">
        <f>ROUND(I856*H856,2)</f>
        <v>0</v>
      </c>
      <c r="K856" s="210" t="s">
        <v>19</v>
      </c>
      <c r="L856" s="46"/>
      <c r="M856" s="215" t="s">
        <v>19</v>
      </c>
      <c r="N856" s="216" t="s">
        <v>46</v>
      </c>
      <c r="O856" s="86"/>
      <c r="P856" s="217">
        <f>O856*H856</f>
        <v>0</v>
      </c>
      <c r="Q856" s="217">
        <v>0</v>
      </c>
      <c r="R856" s="217">
        <f>Q856*H856</f>
        <v>0</v>
      </c>
      <c r="S856" s="217">
        <v>0.097000000000000003</v>
      </c>
      <c r="T856" s="218">
        <f>S856*H856</f>
        <v>0.55774999999999997</v>
      </c>
      <c r="U856" s="40"/>
      <c r="V856" s="40"/>
      <c r="W856" s="40"/>
      <c r="X856" s="40"/>
      <c r="Y856" s="40"/>
      <c r="Z856" s="40"/>
      <c r="AA856" s="40"/>
      <c r="AB856" s="40"/>
      <c r="AC856" s="40"/>
      <c r="AD856" s="40"/>
      <c r="AE856" s="40"/>
      <c r="AR856" s="219" t="s">
        <v>225</v>
      </c>
      <c r="AT856" s="219" t="s">
        <v>208</v>
      </c>
      <c r="AU856" s="219" t="s">
        <v>84</v>
      </c>
      <c r="AY856" s="19" t="s">
        <v>207</v>
      </c>
      <c r="BE856" s="220">
        <f>IF(N856="základní",J856,0)</f>
        <v>0</v>
      </c>
      <c r="BF856" s="220">
        <f>IF(N856="snížená",J856,0)</f>
        <v>0</v>
      </c>
      <c r="BG856" s="220">
        <f>IF(N856="zákl. přenesená",J856,0)</f>
        <v>0</v>
      </c>
      <c r="BH856" s="220">
        <f>IF(N856="sníž. přenesená",J856,0)</f>
        <v>0</v>
      </c>
      <c r="BI856" s="220">
        <f>IF(N856="nulová",J856,0)</f>
        <v>0</v>
      </c>
      <c r="BJ856" s="19" t="s">
        <v>82</v>
      </c>
      <c r="BK856" s="220">
        <f>ROUND(I856*H856,2)</f>
        <v>0</v>
      </c>
      <c r="BL856" s="19" t="s">
        <v>225</v>
      </c>
      <c r="BM856" s="219" t="s">
        <v>2078</v>
      </c>
    </row>
    <row r="857" s="14" customFormat="1">
      <c r="A857" s="14"/>
      <c r="B857" s="250"/>
      <c r="C857" s="251"/>
      <c r="D857" s="221" t="s">
        <v>293</v>
      </c>
      <c r="E857" s="252" t="s">
        <v>19</v>
      </c>
      <c r="F857" s="253" t="s">
        <v>1351</v>
      </c>
      <c r="G857" s="251"/>
      <c r="H857" s="252" t="s">
        <v>19</v>
      </c>
      <c r="I857" s="254"/>
      <c r="J857" s="251"/>
      <c r="K857" s="251"/>
      <c r="L857" s="255"/>
      <c r="M857" s="256"/>
      <c r="N857" s="257"/>
      <c r="O857" s="257"/>
      <c r="P857" s="257"/>
      <c r="Q857" s="257"/>
      <c r="R857" s="257"/>
      <c r="S857" s="257"/>
      <c r="T857" s="258"/>
      <c r="U857" s="14"/>
      <c r="V857" s="14"/>
      <c r="W857" s="14"/>
      <c r="X857" s="14"/>
      <c r="Y857" s="14"/>
      <c r="Z857" s="14"/>
      <c r="AA857" s="14"/>
      <c r="AB857" s="14"/>
      <c r="AC857" s="14"/>
      <c r="AD857" s="14"/>
      <c r="AE857" s="14"/>
      <c r="AT857" s="259" t="s">
        <v>293</v>
      </c>
      <c r="AU857" s="259" t="s">
        <v>84</v>
      </c>
      <c r="AV857" s="14" t="s">
        <v>82</v>
      </c>
      <c r="AW857" s="14" t="s">
        <v>37</v>
      </c>
      <c r="AX857" s="14" t="s">
        <v>75</v>
      </c>
      <c r="AY857" s="259" t="s">
        <v>207</v>
      </c>
    </row>
    <row r="858" s="13" customFormat="1">
      <c r="A858" s="13"/>
      <c r="B858" s="239"/>
      <c r="C858" s="240"/>
      <c r="D858" s="221" t="s">
        <v>293</v>
      </c>
      <c r="E858" s="241" t="s">
        <v>19</v>
      </c>
      <c r="F858" s="242" t="s">
        <v>2079</v>
      </c>
      <c r="G858" s="240"/>
      <c r="H858" s="243">
        <v>3.25</v>
      </c>
      <c r="I858" s="244"/>
      <c r="J858" s="240"/>
      <c r="K858" s="240"/>
      <c r="L858" s="245"/>
      <c r="M858" s="246"/>
      <c r="N858" s="247"/>
      <c r="O858" s="247"/>
      <c r="P858" s="247"/>
      <c r="Q858" s="247"/>
      <c r="R858" s="247"/>
      <c r="S858" s="247"/>
      <c r="T858" s="248"/>
      <c r="U858" s="13"/>
      <c r="V858" s="13"/>
      <c r="W858" s="13"/>
      <c r="X858" s="13"/>
      <c r="Y858" s="13"/>
      <c r="Z858" s="13"/>
      <c r="AA858" s="13"/>
      <c r="AB858" s="13"/>
      <c r="AC858" s="13"/>
      <c r="AD858" s="13"/>
      <c r="AE858" s="13"/>
      <c r="AT858" s="249" t="s">
        <v>293</v>
      </c>
      <c r="AU858" s="249" t="s">
        <v>84</v>
      </c>
      <c r="AV858" s="13" t="s">
        <v>84</v>
      </c>
      <c r="AW858" s="13" t="s">
        <v>37</v>
      </c>
      <c r="AX858" s="13" t="s">
        <v>75</v>
      </c>
      <c r="AY858" s="249" t="s">
        <v>207</v>
      </c>
    </row>
    <row r="859" s="13" customFormat="1">
      <c r="A859" s="13"/>
      <c r="B859" s="239"/>
      <c r="C859" s="240"/>
      <c r="D859" s="221" t="s">
        <v>293</v>
      </c>
      <c r="E859" s="241" t="s">
        <v>19</v>
      </c>
      <c r="F859" s="242" t="s">
        <v>2080</v>
      </c>
      <c r="G859" s="240"/>
      <c r="H859" s="243">
        <v>2.5</v>
      </c>
      <c r="I859" s="244"/>
      <c r="J859" s="240"/>
      <c r="K859" s="240"/>
      <c r="L859" s="245"/>
      <c r="M859" s="246"/>
      <c r="N859" s="247"/>
      <c r="O859" s="247"/>
      <c r="P859" s="247"/>
      <c r="Q859" s="247"/>
      <c r="R859" s="247"/>
      <c r="S859" s="247"/>
      <c r="T859" s="248"/>
      <c r="U859" s="13"/>
      <c r="V859" s="13"/>
      <c r="W859" s="13"/>
      <c r="X859" s="13"/>
      <c r="Y859" s="13"/>
      <c r="Z859" s="13"/>
      <c r="AA859" s="13"/>
      <c r="AB859" s="13"/>
      <c r="AC859" s="13"/>
      <c r="AD859" s="13"/>
      <c r="AE859" s="13"/>
      <c r="AT859" s="249" t="s">
        <v>293</v>
      </c>
      <c r="AU859" s="249" t="s">
        <v>84</v>
      </c>
      <c r="AV859" s="13" t="s">
        <v>84</v>
      </c>
      <c r="AW859" s="13" t="s">
        <v>37</v>
      </c>
      <c r="AX859" s="13" t="s">
        <v>75</v>
      </c>
      <c r="AY859" s="249" t="s">
        <v>207</v>
      </c>
    </row>
    <row r="860" s="15" customFormat="1">
      <c r="A860" s="15"/>
      <c r="B860" s="270"/>
      <c r="C860" s="271"/>
      <c r="D860" s="221" t="s">
        <v>293</v>
      </c>
      <c r="E860" s="272" t="s">
        <v>19</v>
      </c>
      <c r="F860" s="273" t="s">
        <v>344</v>
      </c>
      <c r="G860" s="271"/>
      <c r="H860" s="274">
        <v>5.75</v>
      </c>
      <c r="I860" s="275"/>
      <c r="J860" s="271"/>
      <c r="K860" s="271"/>
      <c r="L860" s="276"/>
      <c r="M860" s="277"/>
      <c r="N860" s="278"/>
      <c r="O860" s="278"/>
      <c r="P860" s="278"/>
      <c r="Q860" s="278"/>
      <c r="R860" s="278"/>
      <c r="S860" s="278"/>
      <c r="T860" s="279"/>
      <c r="U860" s="15"/>
      <c r="V860" s="15"/>
      <c r="W860" s="15"/>
      <c r="X860" s="15"/>
      <c r="Y860" s="15"/>
      <c r="Z860" s="15"/>
      <c r="AA860" s="15"/>
      <c r="AB860" s="15"/>
      <c r="AC860" s="15"/>
      <c r="AD860" s="15"/>
      <c r="AE860" s="15"/>
      <c r="AT860" s="280" t="s">
        <v>293</v>
      </c>
      <c r="AU860" s="280" t="s">
        <v>84</v>
      </c>
      <c r="AV860" s="15" t="s">
        <v>225</v>
      </c>
      <c r="AW860" s="15" t="s">
        <v>37</v>
      </c>
      <c r="AX860" s="15" t="s">
        <v>82</v>
      </c>
      <c r="AY860" s="280" t="s">
        <v>207</v>
      </c>
    </row>
    <row r="861" s="2" customFormat="1" ht="24.15" customHeight="1">
      <c r="A861" s="40"/>
      <c r="B861" s="41"/>
      <c r="C861" s="208" t="s">
        <v>2081</v>
      </c>
      <c r="D861" s="208" t="s">
        <v>208</v>
      </c>
      <c r="E861" s="209" t="s">
        <v>2082</v>
      </c>
      <c r="F861" s="210" t="s">
        <v>2083</v>
      </c>
      <c r="G861" s="211" t="s">
        <v>353</v>
      </c>
      <c r="H861" s="212">
        <v>1.6000000000000001</v>
      </c>
      <c r="I861" s="213"/>
      <c r="J861" s="214">
        <f>ROUND(I861*H861,2)</f>
        <v>0</v>
      </c>
      <c r="K861" s="210" t="s">
        <v>212</v>
      </c>
      <c r="L861" s="46"/>
      <c r="M861" s="215" t="s">
        <v>19</v>
      </c>
      <c r="N861" s="216" t="s">
        <v>46</v>
      </c>
      <c r="O861" s="86"/>
      <c r="P861" s="217">
        <f>O861*H861</f>
        <v>0</v>
      </c>
      <c r="Q861" s="217">
        <v>0</v>
      </c>
      <c r="R861" s="217">
        <f>Q861*H861</f>
        <v>0</v>
      </c>
      <c r="S861" s="217">
        <v>0.042000000000000003</v>
      </c>
      <c r="T861" s="218">
        <f>S861*H861</f>
        <v>0.06720000000000001</v>
      </c>
      <c r="U861" s="40"/>
      <c r="V861" s="40"/>
      <c r="W861" s="40"/>
      <c r="X861" s="40"/>
      <c r="Y861" s="40"/>
      <c r="Z861" s="40"/>
      <c r="AA861" s="40"/>
      <c r="AB861" s="40"/>
      <c r="AC861" s="40"/>
      <c r="AD861" s="40"/>
      <c r="AE861" s="40"/>
      <c r="AR861" s="219" t="s">
        <v>225</v>
      </c>
      <c r="AT861" s="219" t="s">
        <v>208</v>
      </c>
      <c r="AU861" s="219" t="s">
        <v>84</v>
      </c>
      <c r="AY861" s="19" t="s">
        <v>207</v>
      </c>
      <c r="BE861" s="220">
        <f>IF(N861="základní",J861,0)</f>
        <v>0</v>
      </c>
      <c r="BF861" s="220">
        <f>IF(N861="snížená",J861,0)</f>
        <v>0</v>
      </c>
      <c r="BG861" s="220">
        <f>IF(N861="zákl. přenesená",J861,0)</f>
        <v>0</v>
      </c>
      <c r="BH861" s="220">
        <f>IF(N861="sníž. přenesená",J861,0)</f>
        <v>0</v>
      </c>
      <c r="BI861" s="220">
        <f>IF(N861="nulová",J861,0)</f>
        <v>0</v>
      </c>
      <c r="BJ861" s="19" t="s">
        <v>82</v>
      </c>
      <c r="BK861" s="220">
        <f>ROUND(I861*H861,2)</f>
        <v>0</v>
      </c>
      <c r="BL861" s="19" t="s">
        <v>225</v>
      </c>
      <c r="BM861" s="219" t="s">
        <v>2084</v>
      </c>
    </row>
    <row r="862" s="14" customFormat="1">
      <c r="A862" s="14"/>
      <c r="B862" s="250"/>
      <c r="C862" s="251"/>
      <c r="D862" s="221" t="s">
        <v>293</v>
      </c>
      <c r="E862" s="252" t="s">
        <v>19</v>
      </c>
      <c r="F862" s="253" t="s">
        <v>1351</v>
      </c>
      <c r="G862" s="251"/>
      <c r="H862" s="252" t="s">
        <v>19</v>
      </c>
      <c r="I862" s="254"/>
      <c r="J862" s="251"/>
      <c r="K862" s="251"/>
      <c r="L862" s="255"/>
      <c r="M862" s="256"/>
      <c r="N862" s="257"/>
      <c r="O862" s="257"/>
      <c r="P862" s="257"/>
      <c r="Q862" s="257"/>
      <c r="R862" s="257"/>
      <c r="S862" s="257"/>
      <c r="T862" s="258"/>
      <c r="U862" s="14"/>
      <c r="V862" s="14"/>
      <c r="W862" s="14"/>
      <c r="X862" s="14"/>
      <c r="Y862" s="14"/>
      <c r="Z862" s="14"/>
      <c r="AA862" s="14"/>
      <c r="AB862" s="14"/>
      <c r="AC862" s="14"/>
      <c r="AD862" s="14"/>
      <c r="AE862" s="14"/>
      <c r="AT862" s="259" t="s">
        <v>293</v>
      </c>
      <c r="AU862" s="259" t="s">
        <v>84</v>
      </c>
      <c r="AV862" s="14" t="s">
        <v>82</v>
      </c>
      <c r="AW862" s="14" t="s">
        <v>37</v>
      </c>
      <c r="AX862" s="14" t="s">
        <v>75</v>
      </c>
      <c r="AY862" s="259" t="s">
        <v>207</v>
      </c>
    </row>
    <row r="863" s="13" customFormat="1">
      <c r="A863" s="13"/>
      <c r="B863" s="239"/>
      <c r="C863" s="240"/>
      <c r="D863" s="221" t="s">
        <v>293</v>
      </c>
      <c r="E863" s="241" t="s">
        <v>19</v>
      </c>
      <c r="F863" s="242" t="s">
        <v>2085</v>
      </c>
      <c r="G863" s="240"/>
      <c r="H863" s="243">
        <v>1.6000000000000001</v>
      </c>
      <c r="I863" s="244"/>
      <c r="J863" s="240"/>
      <c r="K863" s="240"/>
      <c r="L863" s="245"/>
      <c r="M863" s="246"/>
      <c r="N863" s="247"/>
      <c r="O863" s="247"/>
      <c r="P863" s="247"/>
      <c r="Q863" s="247"/>
      <c r="R863" s="247"/>
      <c r="S863" s="247"/>
      <c r="T863" s="248"/>
      <c r="U863" s="13"/>
      <c r="V863" s="13"/>
      <c r="W863" s="13"/>
      <c r="X863" s="13"/>
      <c r="Y863" s="13"/>
      <c r="Z863" s="13"/>
      <c r="AA863" s="13"/>
      <c r="AB863" s="13"/>
      <c r="AC863" s="13"/>
      <c r="AD863" s="13"/>
      <c r="AE863" s="13"/>
      <c r="AT863" s="249" t="s">
        <v>293</v>
      </c>
      <c r="AU863" s="249" t="s">
        <v>84</v>
      </c>
      <c r="AV863" s="13" t="s">
        <v>84</v>
      </c>
      <c r="AW863" s="13" t="s">
        <v>37</v>
      </c>
      <c r="AX863" s="13" t="s">
        <v>82</v>
      </c>
      <c r="AY863" s="249" t="s">
        <v>207</v>
      </c>
    </row>
    <row r="864" s="2" customFormat="1" ht="24.15" customHeight="1">
      <c r="A864" s="40"/>
      <c r="B864" s="41"/>
      <c r="C864" s="208" t="s">
        <v>2086</v>
      </c>
      <c r="D864" s="208" t="s">
        <v>208</v>
      </c>
      <c r="E864" s="209" t="s">
        <v>2087</v>
      </c>
      <c r="F864" s="210" t="s">
        <v>2077</v>
      </c>
      <c r="G864" s="211" t="s">
        <v>353</v>
      </c>
      <c r="H864" s="212">
        <v>15.300000000000001</v>
      </c>
      <c r="I864" s="213"/>
      <c r="J864" s="214">
        <f>ROUND(I864*H864,2)</f>
        <v>0</v>
      </c>
      <c r="K864" s="210" t="s">
        <v>212</v>
      </c>
      <c r="L864" s="46"/>
      <c r="M864" s="215" t="s">
        <v>19</v>
      </c>
      <c r="N864" s="216" t="s">
        <v>46</v>
      </c>
      <c r="O864" s="86"/>
      <c r="P864" s="217">
        <f>O864*H864</f>
        <v>0</v>
      </c>
      <c r="Q864" s="217">
        <v>0</v>
      </c>
      <c r="R864" s="217">
        <f>Q864*H864</f>
        <v>0</v>
      </c>
      <c r="S864" s="217">
        <v>0.097000000000000003</v>
      </c>
      <c r="T864" s="218">
        <f>S864*H864</f>
        <v>1.4841000000000002</v>
      </c>
      <c r="U864" s="40"/>
      <c r="V864" s="40"/>
      <c r="W864" s="40"/>
      <c r="X864" s="40"/>
      <c r="Y864" s="40"/>
      <c r="Z864" s="40"/>
      <c r="AA864" s="40"/>
      <c r="AB864" s="40"/>
      <c r="AC864" s="40"/>
      <c r="AD864" s="40"/>
      <c r="AE864" s="40"/>
      <c r="AR864" s="219" t="s">
        <v>225</v>
      </c>
      <c r="AT864" s="219" t="s">
        <v>208</v>
      </c>
      <c r="AU864" s="219" t="s">
        <v>84</v>
      </c>
      <c r="AY864" s="19" t="s">
        <v>207</v>
      </c>
      <c r="BE864" s="220">
        <f>IF(N864="základní",J864,0)</f>
        <v>0</v>
      </c>
      <c r="BF864" s="220">
        <f>IF(N864="snížená",J864,0)</f>
        <v>0</v>
      </c>
      <c r="BG864" s="220">
        <f>IF(N864="zákl. přenesená",J864,0)</f>
        <v>0</v>
      </c>
      <c r="BH864" s="220">
        <f>IF(N864="sníž. přenesená",J864,0)</f>
        <v>0</v>
      </c>
      <c r="BI864" s="220">
        <f>IF(N864="nulová",J864,0)</f>
        <v>0</v>
      </c>
      <c r="BJ864" s="19" t="s">
        <v>82</v>
      </c>
      <c r="BK864" s="220">
        <f>ROUND(I864*H864,2)</f>
        <v>0</v>
      </c>
      <c r="BL864" s="19" t="s">
        <v>225</v>
      </c>
      <c r="BM864" s="219" t="s">
        <v>2088</v>
      </c>
    </row>
    <row r="865" s="14" customFormat="1">
      <c r="A865" s="14"/>
      <c r="B865" s="250"/>
      <c r="C865" s="251"/>
      <c r="D865" s="221" t="s">
        <v>293</v>
      </c>
      <c r="E865" s="252" t="s">
        <v>19</v>
      </c>
      <c r="F865" s="253" t="s">
        <v>1351</v>
      </c>
      <c r="G865" s="251"/>
      <c r="H865" s="252" t="s">
        <v>19</v>
      </c>
      <c r="I865" s="254"/>
      <c r="J865" s="251"/>
      <c r="K865" s="251"/>
      <c r="L865" s="255"/>
      <c r="M865" s="256"/>
      <c r="N865" s="257"/>
      <c r="O865" s="257"/>
      <c r="P865" s="257"/>
      <c r="Q865" s="257"/>
      <c r="R865" s="257"/>
      <c r="S865" s="257"/>
      <c r="T865" s="258"/>
      <c r="U865" s="14"/>
      <c r="V865" s="14"/>
      <c r="W865" s="14"/>
      <c r="X865" s="14"/>
      <c r="Y865" s="14"/>
      <c r="Z865" s="14"/>
      <c r="AA865" s="14"/>
      <c r="AB865" s="14"/>
      <c r="AC865" s="14"/>
      <c r="AD865" s="14"/>
      <c r="AE865" s="14"/>
      <c r="AT865" s="259" t="s">
        <v>293</v>
      </c>
      <c r="AU865" s="259" t="s">
        <v>84</v>
      </c>
      <c r="AV865" s="14" t="s">
        <v>82</v>
      </c>
      <c r="AW865" s="14" t="s">
        <v>37</v>
      </c>
      <c r="AX865" s="14" t="s">
        <v>75</v>
      </c>
      <c r="AY865" s="259" t="s">
        <v>207</v>
      </c>
    </row>
    <row r="866" s="13" customFormat="1">
      <c r="A866" s="13"/>
      <c r="B866" s="239"/>
      <c r="C866" s="240"/>
      <c r="D866" s="221" t="s">
        <v>293</v>
      </c>
      <c r="E866" s="241" t="s">
        <v>19</v>
      </c>
      <c r="F866" s="242" t="s">
        <v>2089</v>
      </c>
      <c r="G866" s="240"/>
      <c r="H866" s="243">
        <v>6.4000000000000004</v>
      </c>
      <c r="I866" s="244"/>
      <c r="J866" s="240"/>
      <c r="K866" s="240"/>
      <c r="L866" s="245"/>
      <c r="M866" s="246"/>
      <c r="N866" s="247"/>
      <c r="O866" s="247"/>
      <c r="P866" s="247"/>
      <c r="Q866" s="247"/>
      <c r="R866" s="247"/>
      <c r="S866" s="247"/>
      <c r="T866" s="248"/>
      <c r="U866" s="13"/>
      <c r="V866" s="13"/>
      <c r="W866" s="13"/>
      <c r="X866" s="13"/>
      <c r="Y866" s="13"/>
      <c r="Z866" s="13"/>
      <c r="AA866" s="13"/>
      <c r="AB866" s="13"/>
      <c r="AC866" s="13"/>
      <c r="AD866" s="13"/>
      <c r="AE866" s="13"/>
      <c r="AT866" s="249" t="s">
        <v>293</v>
      </c>
      <c r="AU866" s="249" t="s">
        <v>84</v>
      </c>
      <c r="AV866" s="13" t="s">
        <v>84</v>
      </c>
      <c r="AW866" s="13" t="s">
        <v>37</v>
      </c>
      <c r="AX866" s="13" t="s">
        <v>75</v>
      </c>
      <c r="AY866" s="249" t="s">
        <v>207</v>
      </c>
    </row>
    <row r="867" s="13" customFormat="1">
      <c r="A867" s="13"/>
      <c r="B867" s="239"/>
      <c r="C867" s="240"/>
      <c r="D867" s="221" t="s">
        <v>293</v>
      </c>
      <c r="E867" s="241" t="s">
        <v>19</v>
      </c>
      <c r="F867" s="242" t="s">
        <v>2090</v>
      </c>
      <c r="G867" s="240"/>
      <c r="H867" s="243">
        <v>6.4000000000000004</v>
      </c>
      <c r="I867" s="244"/>
      <c r="J867" s="240"/>
      <c r="K867" s="240"/>
      <c r="L867" s="245"/>
      <c r="M867" s="246"/>
      <c r="N867" s="247"/>
      <c r="O867" s="247"/>
      <c r="P867" s="247"/>
      <c r="Q867" s="247"/>
      <c r="R867" s="247"/>
      <c r="S867" s="247"/>
      <c r="T867" s="248"/>
      <c r="U867" s="13"/>
      <c r="V867" s="13"/>
      <c r="W867" s="13"/>
      <c r="X867" s="13"/>
      <c r="Y867" s="13"/>
      <c r="Z867" s="13"/>
      <c r="AA867" s="13"/>
      <c r="AB867" s="13"/>
      <c r="AC867" s="13"/>
      <c r="AD867" s="13"/>
      <c r="AE867" s="13"/>
      <c r="AT867" s="249" t="s">
        <v>293</v>
      </c>
      <c r="AU867" s="249" t="s">
        <v>84</v>
      </c>
      <c r="AV867" s="13" t="s">
        <v>84</v>
      </c>
      <c r="AW867" s="13" t="s">
        <v>37</v>
      </c>
      <c r="AX867" s="13" t="s">
        <v>75</v>
      </c>
      <c r="AY867" s="249" t="s">
        <v>207</v>
      </c>
    </row>
    <row r="868" s="13" customFormat="1">
      <c r="A868" s="13"/>
      <c r="B868" s="239"/>
      <c r="C868" s="240"/>
      <c r="D868" s="221" t="s">
        <v>293</v>
      </c>
      <c r="E868" s="241" t="s">
        <v>19</v>
      </c>
      <c r="F868" s="242" t="s">
        <v>2091</v>
      </c>
      <c r="G868" s="240"/>
      <c r="H868" s="243">
        <v>2.5</v>
      </c>
      <c r="I868" s="244"/>
      <c r="J868" s="240"/>
      <c r="K868" s="240"/>
      <c r="L868" s="245"/>
      <c r="M868" s="246"/>
      <c r="N868" s="247"/>
      <c r="O868" s="247"/>
      <c r="P868" s="247"/>
      <c r="Q868" s="247"/>
      <c r="R868" s="247"/>
      <c r="S868" s="247"/>
      <c r="T868" s="248"/>
      <c r="U868" s="13"/>
      <c r="V868" s="13"/>
      <c r="W868" s="13"/>
      <c r="X868" s="13"/>
      <c r="Y868" s="13"/>
      <c r="Z868" s="13"/>
      <c r="AA868" s="13"/>
      <c r="AB868" s="13"/>
      <c r="AC868" s="13"/>
      <c r="AD868" s="13"/>
      <c r="AE868" s="13"/>
      <c r="AT868" s="249" t="s">
        <v>293</v>
      </c>
      <c r="AU868" s="249" t="s">
        <v>84</v>
      </c>
      <c r="AV868" s="13" t="s">
        <v>84</v>
      </c>
      <c r="AW868" s="13" t="s">
        <v>37</v>
      </c>
      <c r="AX868" s="13" t="s">
        <v>75</v>
      </c>
      <c r="AY868" s="249" t="s">
        <v>207</v>
      </c>
    </row>
    <row r="869" s="15" customFormat="1">
      <c r="A869" s="15"/>
      <c r="B869" s="270"/>
      <c r="C869" s="271"/>
      <c r="D869" s="221" t="s">
        <v>293</v>
      </c>
      <c r="E869" s="272" t="s">
        <v>19</v>
      </c>
      <c r="F869" s="273" t="s">
        <v>344</v>
      </c>
      <c r="G869" s="271"/>
      <c r="H869" s="274">
        <v>15.300000000000001</v>
      </c>
      <c r="I869" s="275"/>
      <c r="J869" s="271"/>
      <c r="K869" s="271"/>
      <c r="L869" s="276"/>
      <c r="M869" s="277"/>
      <c r="N869" s="278"/>
      <c r="O869" s="278"/>
      <c r="P869" s="278"/>
      <c r="Q869" s="278"/>
      <c r="R869" s="278"/>
      <c r="S869" s="278"/>
      <c r="T869" s="279"/>
      <c r="U869" s="15"/>
      <c r="V869" s="15"/>
      <c r="W869" s="15"/>
      <c r="X869" s="15"/>
      <c r="Y869" s="15"/>
      <c r="Z869" s="15"/>
      <c r="AA869" s="15"/>
      <c r="AB869" s="15"/>
      <c r="AC869" s="15"/>
      <c r="AD869" s="15"/>
      <c r="AE869" s="15"/>
      <c r="AT869" s="280" t="s">
        <v>293</v>
      </c>
      <c r="AU869" s="280" t="s">
        <v>84</v>
      </c>
      <c r="AV869" s="15" t="s">
        <v>225</v>
      </c>
      <c r="AW869" s="15" t="s">
        <v>37</v>
      </c>
      <c r="AX869" s="15" t="s">
        <v>82</v>
      </c>
      <c r="AY869" s="280" t="s">
        <v>207</v>
      </c>
    </row>
    <row r="870" s="2" customFormat="1" ht="24.15" customHeight="1">
      <c r="A870" s="40"/>
      <c r="B870" s="41"/>
      <c r="C870" s="208" t="s">
        <v>2092</v>
      </c>
      <c r="D870" s="208" t="s">
        <v>208</v>
      </c>
      <c r="E870" s="209" t="s">
        <v>2093</v>
      </c>
      <c r="F870" s="210" t="s">
        <v>2094</v>
      </c>
      <c r="G870" s="211" t="s">
        <v>353</v>
      </c>
      <c r="H870" s="212">
        <v>1.6000000000000001</v>
      </c>
      <c r="I870" s="213"/>
      <c r="J870" s="214">
        <f>ROUND(I870*H870,2)</f>
        <v>0</v>
      </c>
      <c r="K870" s="210" t="s">
        <v>212</v>
      </c>
      <c r="L870" s="46"/>
      <c r="M870" s="215" t="s">
        <v>19</v>
      </c>
      <c r="N870" s="216" t="s">
        <v>46</v>
      </c>
      <c r="O870" s="86"/>
      <c r="P870" s="217">
        <f>O870*H870</f>
        <v>0</v>
      </c>
      <c r="Q870" s="217">
        <v>0</v>
      </c>
      <c r="R870" s="217">
        <f>Q870*H870</f>
        <v>0</v>
      </c>
      <c r="S870" s="217">
        <v>0.129</v>
      </c>
      <c r="T870" s="218">
        <f>S870*H870</f>
        <v>0.20640000000000003</v>
      </c>
      <c r="U870" s="40"/>
      <c r="V870" s="40"/>
      <c r="W870" s="40"/>
      <c r="X870" s="40"/>
      <c r="Y870" s="40"/>
      <c r="Z870" s="40"/>
      <c r="AA870" s="40"/>
      <c r="AB870" s="40"/>
      <c r="AC870" s="40"/>
      <c r="AD870" s="40"/>
      <c r="AE870" s="40"/>
      <c r="AR870" s="219" t="s">
        <v>225</v>
      </c>
      <c r="AT870" s="219" t="s">
        <v>208</v>
      </c>
      <c r="AU870" s="219" t="s">
        <v>84</v>
      </c>
      <c r="AY870" s="19" t="s">
        <v>207</v>
      </c>
      <c r="BE870" s="220">
        <f>IF(N870="základní",J870,0)</f>
        <v>0</v>
      </c>
      <c r="BF870" s="220">
        <f>IF(N870="snížená",J870,0)</f>
        <v>0</v>
      </c>
      <c r="BG870" s="220">
        <f>IF(N870="zákl. přenesená",J870,0)</f>
        <v>0</v>
      </c>
      <c r="BH870" s="220">
        <f>IF(N870="sníž. přenesená",J870,0)</f>
        <v>0</v>
      </c>
      <c r="BI870" s="220">
        <f>IF(N870="nulová",J870,0)</f>
        <v>0</v>
      </c>
      <c r="BJ870" s="19" t="s">
        <v>82</v>
      </c>
      <c r="BK870" s="220">
        <f>ROUND(I870*H870,2)</f>
        <v>0</v>
      </c>
      <c r="BL870" s="19" t="s">
        <v>225</v>
      </c>
      <c r="BM870" s="219" t="s">
        <v>2095</v>
      </c>
    </row>
    <row r="871" s="14" customFormat="1">
      <c r="A871" s="14"/>
      <c r="B871" s="250"/>
      <c r="C871" s="251"/>
      <c r="D871" s="221" t="s">
        <v>293</v>
      </c>
      <c r="E871" s="252" t="s">
        <v>19</v>
      </c>
      <c r="F871" s="253" t="s">
        <v>1351</v>
      </c>
      <c r="G871" s="251"/>
      <c r="H871" s="252" t="s">
        <v>19</v>
      </c>
      <c r="I871" s="254"/>
      <c r="J871" s="251"/>
      <c r="K871" s="251"/>
      <c r="L871" s="255"/>
      <c r="M871" s="256"/>
      <c r="N871" s="257"/>
      <c r="O871" s="257"/>
      <c r="P871" s="257"/>
      <c r="Q871" s="257"/>
      <c r="R871" s="257"/>
      <c r="S871" s="257"/>
      <c r="T871" s="258"/>
      <c r="U871" s="14"/>
      <c r="V871" s="14"/>
      <c r="W871" s="14"/>
      <c r="X871" s="14"/>
      <c r="Y871" s="14"/>
      <c r="Z871" s="14"/>
      <c r="AA871" s="14"/>
      <c r="AB871" s="14"/>
      <c r="AC871" s="14"/>
      <c r="AD871" s="14"/>
      <c r="AE871" s="14"/>
      <c r="AT871" s="259" t="s">
        <v>293</v>
      </c>
      <c r="AU871" s="259" t="s">
        <v>84</v>
      </c>
      <c r="AV871" s="14" t="s">
        <v>82</v>
      </c>
      <c r="AW871" s="14" t="s">
        <v>37</v>
      </c>
      <c r="AX871" s="14" t="s">
        <v>75</v>
      </c>
      <c r="AY871" s="259" t="s">
        <v>207</v>
      </c>
    </row>
    <row r="872" s="13" customFormat="1">
      <c r="A872" s="13"/>
      <c r="B872" s="239"/>
      <c r="C872" s="240"/>
      <c r="D872" s="221" t="s">
        <v>293</v>
      </c>
      <c r="E872" s="241" t="s">
        <v>19</v>
      </c>
      <c r="F872" s="242" t="s">
        <v>2096</v>
      </c>
      <c r="G872" s="240"/>
      <c r="H872" s="243">
        <v>1.6000000000000001</v>
      </c>
      <c r="I872" s="244"/>
      <c r="J872" s="240"/>
      <c r="K872" s="240"/>
      <c r="L872" s="245"/>
      <c r="M872" s="246"/>
      <c r="N872" s="247"/>
      <c r="O872" s="247"/>
      <c r="P872" s="247"/>
      <c r="Q872" s="247"/>
      <c r="R872" s="247"/>
      <c r="S872" s="247"/>
      <c r="T872" s="248"/>
      <c r="U872" s="13"/>
      <c r="V872" s="13"/>
      <c r="W872" s="13"/>
      <c r="X872" s="13"/>
      <c r="Y872" s="13"/>
      <c r="Z872" s="13"/>
      <c r="AA872" s="13"/>
      <c r="AB872" s="13"/>
      <c r="AC872" s="13"/>
      <c r="AD872" s="13"/>
      <c r="AE872" s="13"/>
      <c r="AT872" s="249" t="s">
        <v>293</v>
      </c>
      <c r="AU872" s="249" t="s">
        <v>84</v>
      </c>
      <c r="AV872" s="13" t="s">
        <v>84</v>
      </c>
      <c r="AW872" s="13" t="s">
        <v>37</v>
      </c>
      <c r="AX872" s="13" t="s">
        <v>82</v>
      </c>
      <c r="AY872" s="249" t="s">
        <v>207</v>
      </c>
    </row>
    <row r="873" s="2" customFormat="1" ht="14.4" customHeight="1">
      <c r="A873" s="40"/>
      <c r="B873" s="41"/>
      <c r="C873" s="208" t="s">
        <v>2097</v>
      </c>
      <c r="D873" s="208" t="s">
        <v>208</v>
      </c>
      <c r="E873" s="209" t="s">
        <v>2098</v>
      </c>
      <c r="F873" s="210" t="s">
        <v>2099</v>
      </c>
      <c r="G873" s="211" t="s">
        <v>281</v>
      </c>
      <c r="H873" s="212">
        <v>226.86000000000001</v>
      </c>
      <c r="I873" s="213"/>
      <c r="J873" s="214">
        <f>ROUND(I873*H873,2)</f>
        <v>0</v>
      </c>
      <c r="K873" s="210" t="s">
        <v>212</v>
      </c>
      <c r="L873" s="46"/>
      <c r="M873" s="215" t="s">
        <v>19</v>
      </c>
      <c r="N873" s="216" t="s">
        <v>46</v>
      </c>
      <c r="O873" s="86"/>
      <c r="P873" s="217">
        <f>O873*H873</f>
        <v>0</v>
      </c>
      <c r="Q873" s="217">
        <v>0</v>
      </c>
      <c r="R873" s="217">
        <f>Q873*H873</f>
        <v>0</v>
      </c>
      <c r="S873" s="217">
        <v>0.050000000000000003</v>
      </c>
      <c r="T873" s="218">
        <f>S873*H873</f>
        <v>11.343000000000002</v>
      </c>
      <c r="U873" s="40"/>
      <c r="V873" s="40"/>
      <c r="W873" s="40"/>
      <c r="X873" s="40"/>
      <c r="Y873" s="40"/>
      <c r="Z873" s="40"/>
      <c r="AA873" s="40"/>
      <c r="AB873" s="40"/>
      <c r="AC873" s="40"/>
      <c r="AD873" s="40"/>
      <c r="AE873" s="40"/>
      <c r="AR873" s="219" t="s">
        <v>225</v>
      </c>
      <c r="AT873" s="219" t="s">
        <v>208</v>
      </c>
      <c r="AU873" s="219" t="s">
        <v>84</v>
      </c>
      <c r="AY873" s="19" t="s">
        <v>207</v>
      </c>
      <c r="BE873" s="220">
        <f>IF(N873="základní",J873,0)</f>
        <v>0</v>
      </c>
      <c r="BF873" s="220">
        <f>IF(N873="snížená",J873,0)</f>
        <v>0</v>
      </c>
      <c r="BG873" s="220">
        <f>IF(N873="zákl. přenesená",J873,0)</f>
        <v>0</v>
      </c>
      <c r="BH873" s="220">
        <f>IF(N873="sníž. přenesená",J873,0)</f>
        <v>0</v>
      </c>
      <c r="BI873" s="220">
        <f>IF(N873="nulová",J873,0)</f>
        <v>0</v>
      </c>
      <c r="BJ873" s="19" t="s">
        <v>82</v>
      </c>
      <c r="BK873" s="220">
        <f>ROUND(I873*H873,2)</f>
        <v>0</v>
      </c>
      <c r="BL873" s="19" t="s">
        <v>225</v>
      </c>
      <c r="BM873" s="219" t="s">
        <v>2100</v>
      </c>
    </row>
    <row r="874" s="2" customFormat="1">
      <c r="A874" s="40"/>
      <c r="B874" s="41"/>
      <c r="C874" s="42"/>
      <c r="D874" s="221" t="s">
        <v>215</v>
      </c>
      <c r="E874" s="42"/>
      <c r="F874" s="222" t="s">
        <v>2101</v>
      </c>
      <c r="G874" s="42"/>
      <c r="H874" s="42"/>
      <c r="I874" s="223"/>
      <c r="J874" s="42"/>
      <c r="K874" s="42"/>
      <c r="L874" s="46"/>
      <c r="M874" s="224"/>
      <c r="N874" s="225"/>
      <c r="O874" s="86"/>
      <c r="P874" s="86"/>
      <c r="Q874" s="86"/>
      <c r="R874" s="86"/>
      <c r="S874" s="86"/>
      <c r="T874" s="87"/>
      <c r="U874" s="40"/>
      <c r="V874" s="40"/>
      <c r="W874" s="40"/>
      <c r="X874" s="40"/>
      <c r="Y874" s="40"/>
      <c r="Z874" s="40"/>
      <c r="AA874" s="40"/>
      <c r="AB874" s="40"/>
      <c r="AC874" s="40"/>
      <c r="AD874" s="40"/>
      <c r="AE874" s="40"/>
      <c r="AT874" s="19" t="s">
        <v>215</v>
      </c>
      <c r="AU874" s="19" t="s">
        <v>84</v>
      </c>
    </row>
    <row r="875" s="14" customFormat="1">
      <c r="A875" s="14"/>
      <c r="B875" s="250"/>
      <c r="C875" s="251"/>
      <c r="D875" s="221" t="s">
        <v>293</v>
      </c>
      <c r="E875" s="252" t="s">
        <v>19</v>
      </c>
      <c r="F875" s="253" t="s">
        <v>1295</v>
      </c>
      <c r="G875" s="251"/>
      <c r="H875" s="252" t="s">
        <v>19</v>
      </c>
      <c r="I875" s="254"/>
      <c r="J875" s="251"/>
      <c r="K875" s="251"/>
      <c r="L875" s="255"/>
      <c r="M875" s="256"/>
      <c r="N875" s="257"/>
      <c r="O875" s="257"/>
      <c r="P875" s="257"/>
      <c r="Q875" s="257"/>
      <c r="R875" s="257"/>
      <c r="S875" s="257"/>
      <c r="T875" s="258"/>
      <c r="U875" s="14"/>
      <c r="V875" s="14"/>
      <c r="W875" s="14"/>
      <c r="X875" s="14"/>
      <c r="Y875" s="14"/>
      <c r="Z875" s="14"/>
      <c r="AA875" s="14"/>
      <c r="AB875" s="14"/>
      <c r="AC875" s="14"/>
      <c r="AD875" s="14"/>
      <c r="AE875" s="14"/>
      <c r="AT875" s="259" t="s">
        <v>293</v>
      </c>
      <c r="AU875" s="259" t="s">
        <v>84</v>
      </c>
      <c r="AV875" s="14" t="s">
        <v>82</v>
      </c>
      <c r="AW875" s="14" t="s">
        <v>37</v>
      </c>
      <c r="AX875" s="14" t="s">
        <v>75</v>
      </c>
      <c r="AY875" s="259" t="s">
        <v>207</v>
      </c>
    </row>
    <row r="876" s="13" customFormat="1">
      <c r="A876" s="13"/>
      <c r="B876" s="239"/>
      <c r="C876" s="240"/>
      <c r="D876" s="221" t="s">
        <v>293</v>
      </c>
      <c r="E876" s="241" t="s">
        <v>19</v>
      </c>
      <c r="F876" s="242" t="s">
        <v>2102</v>
      </c>
      <c r="G876" s="240"/>
      <c r="H876" s="243">
        <v>226.86000000000001</v>
      </c>
      <c r="I876" s="244"/>
      <c r="J876" s="240"/>
      <c r="K876" s="240"/>
      <c r="L876" s="245"/>
      <c r="M876" s="246"/>
      <c r="N876" s="247"/>
      <c r="O876" s="247"/>
      <c r="P876" s="247"/>
      <c r="Q876" s="247"/>
      <c r="R876" s="247"/>
      <c r="S876" s="247"/>
      <c r="T876" s="248"/>
      <c r="U876" s="13"/>
      <c r="V876" s="13"/>
      <c r="W876" s="13"/>
      <c r="X876" s="13"/>
      <c r="Y876" s="13"/>
      <c r="Z876" s="13"/>
      <c r="AA876" s="13"/>
      <c r="AB876" s="13"/>
      <c r="AC876" s="13"/>
      <c r="AD876" s="13"/>
      <c r="AE876" s="13"/>
      <c r="AT876" s="249" t="s">
        <v>293</v>
      </c>
      <c r="AU876" s="249" t="s">
        <v>84</v>
      </c>
      <c r="AV876" s="13" t="s">
        <v>84</v>
      </c>
      <c r="AW876" s="13" t="s">
        <v>37</v>
      </c>
      <c r="AX876" s="13" t="s">
        <v>82</v>
      </c>
      <c r="AY876" s="249" t="s">
        <v>207</v>
      </c>
    </row>
    <row r="877" s="2" customFormat="1" ht="24.15" customHeight="1">
      <c r="A877" s="40"/>
      <c r="B877" s="41"/>
      <c r="C877" s="208" t="s">
        <v>2103</v>
      </c>
      <c r="D877" s="208" t="s">
        <v>208</v>
      </c>
      <c r="E877" s="209" t="s">
        <v>2104</v>
      </c>
      <c r="F877" s="210" t="s">
        <v>2105</v>
      </c>
      <c r="G877" s="211" t="s">
        <v>281</v>
      </c>
      <c r="H877" s="212">
        <v>481.23000000000002</v>
      </c>
      <c r="I877" s="213"/>
      <c r="J877" s="214">
        <f>ROUND(I877*H877,2)</f>
        <v>0</v>
      </c>
      <c r="K877" s="210" t="s">
        <v>212</v>
      </c>
      <c r="L877" s="46"/>
      <c r="M877" s="215" t="s">
        <v>19</v>
      </c>
      <c r="N877" s="216" t="s">
        <v>46</v>
      </c>
      <c r="O877" s="86"/>
      <c r="P877" s="217">
        <f>O877*H877</f>
        <v>0</v>
      </c>
      <c r="Q877" s="217">
        <v>0</v>
      </c>
      <c r="R877" s="217">
        <f>Q877*H877</f>
        <v>0</v>
      </c>
      <c r="S877" s="217">
        <v>0.050000000000000003</v>
      </c>
      <c r="T877" s="218">
        <f>S877*H877</f>
        <v>24.061500000000002</v>
      </c>
      <c r="U877" s="40"/>
      <c r="V877" s="40"/>
      <c r="W877" s="40"/>
      <c r="X877" s="40"/>
      <c r="Y877" s="40"/>
      <c r="Z877" s="40"/>
      <c r="AA877" s="40"/>
      <c r="AB877" s="40"/>
      <c r="AC877" s="40"/>
      <c r="AD877" s="40"/>
      <c r="AE877" s="40"/>
      <c r="AR877" s="219" t="s">
        <v>225</v>
      </c>
      <c r="AT877" s="219" t="s">
        <v>208</v>
      </c>
      <c r="AU877" s="219" t="s">
        <v>84</v>
      </c>
      <c r="AY877" s="19" t="s">
        <v>207</v>
      </c>
      <c r="BE877" s="220">
        <f>IF(N877="základní",J877,0)</f>
        <v>0</v>
      </c>
      <c r="BF877" s="220">
        <f>IF(N877="snížená",J877,0)</f>
        <v>0</v>
      </c>
      <c r="BG877" s="220">
        <f>IF(N877="zákl. přenesená",J877,0)</f>
        <v>0</v>
      </c>
      <c r="BH877" s="220">
        <f>IF(N877="sníž. přenesená",J877,0)</f>
        <v>0</v>
      </c>
      <c r="BI877" s="220">
        <f>IF(N877="nulová",J877,0)</f>
        <v>0</v>
      </c>
      <c r="BJ877" s="19" t="s">
        <v>82</v>
      </c>
      <c r="BK877" s="220">
        <f>ROUND(I877*H877,2)</f>
        <v>0</v>
      </c>
      <c r="BL877" s="19" t="s">
        <v>225</v>
      </c>
      <c r="BM877" s="219" t="s">
        <v>2106</v>
      </c>
    </row>
    <row r="878" s="2" customFormat="1">
      <c r="A878" s="40"/>
      <c r="B878" s="41"/>
      <c r="C878" s="42"/>
      <c r="D878" s="221" t="s">
        <v>215</v>
      </c>
      <c r="E878" s="42"/>
      <c r="F878" s="222" t="s">
        <v>2101</v>
      </c>
      <c r="G878" s="42"/>
      <c r="H878" s="42"/>
      <c r="I878" s="223"/>
      <c r="J878" s="42"/>
      <c r="K878" s="42"/>
      <c r="L878" s="46"/>
      <c r="M878" s="224"/>
      <c r="N878" s="225"/>
      <c r="O878" s="86"/>
      <c r="P878" s="86"/>
      <c r="Q878" s="86"/>
      <c r="R878" s="86"/>
      <c r="S878" s="86"/>
      <c r="T878" s="87"/>
      <c r="U878" s="40"/>
      <c r="V878" s="40"/>
      <c r="W878" s="40"/>
      <c r="X878" s="40"/>
      <c r="Y878" s="40"/>
      <c r="Z878" s="40"/>
      <c r="AA878" s="40"/>
      <c r="AB878" s="40"/>
      <c r="AC878" s="40"/>
      <c r="AD878" s="40"/>
      <c r="AE878" s="40"/>
      <c r="AT878" s="19" t="s">
        <v>215</v>
      </c>
      <c r="AU878" s="19" t="s">
        <v>84</v>
      </c>
    </row>
    <row r="879" s="14" customFormat="1">
      <c r="A879" s="14"/>
      <c r="B879" s="250"/>
      <c r="C879" s="251"/>
      <c r="D879" s="221" t="s">
        <v>293</v>
      </c>
      <c r="E879" s="252" t="s">
        <v>19</v>
      </c>
      <c r="F879" s="253" t="s">
        <v>1319</v>
      </c>
      <c r="G879" s="251"/>
      <c r="H879" s="252" t="s">
        <v>19</v>
      </c>
      <c r="I879" s="254"/>
      <c r="J879" s="251"/>
      <c r="K879" s="251"/>
      <c r="L879" s="255"/>
      <c r="M879" s="256"/>
      <c r="N879" s="257"/>
      <c r="O879" s="257"/>
      <c r="P879" s="257"/>
      <c r="Q879" s="257"/>
      <c r="R879" s="257"/>
      <c r="S879" s="257"/>
      <c r="T879" s="258"/>
      <c r="U879" s="14"/>
      <c r="V879" s="14"/>
      <c r="W879" s="14"/>
      <c r="X879" s="14"/>
      <c r="Y879" s="14"/>
      <c r="Z879" s="14"/>
      <c r="AA879" s="14"/>
      <c r="AB879" s="14"/>
      <c r="AC879" s="14"/>
      <c r="AD879" s="14"/>
      <c r="AE879" s="14"/>
      <c r="AT879" s="259" t="s">
        <v>293</v>
      </c>
      <c r="AU879" s="259" t="s">
        <v>84</v>
      </c>
      <c r="AV879" s="14" t="s">
        <v>82</v>
      </c>
      <c r="AW879" s="14" t="s">
        <v>37</v>
      </c>
      <c r="AX879" s="14" t="s">
        <v>75</v>
      </c>
      <c r="AY879" s="259" t="s">
        <v>207</v>
      </c>
    </row>
    <row r="880" s="13" customFormat="1">
      <c r="A880" s="13"/>
      <c r="B880" s="239"/>
      <c r="C880" s="240"/>
      <c r="D880" s="221" t="s">
        <v>293</v>
      </c>
      <c r="E880" s="241" t="s">
        <v>19</v>
      </c>
      <c r="F880" s="242" t="s">
        <v>1787</v>
      </c>
      <c r="G880" s="240"/>
      <c r="H880" s="243">
        <v>37.420000000000002</v>
      </c>
      <c r="I880" s="244"/>
      <c r="J880" s="240"/>
      <c r="K880" s="240"/>
      <c r="L880" s="245"/>
      <c r="M880" s="246"/>
      <c r="N880" s="247"/>
      <c r="O880" s="247"/>
      <c r="P880" s="247"/>
      <c r="Q880" s="247"/>
      <c r="R880" s="247"/>
      <c r="S880" s="247"/>
      <c r="T880" s="248"/>
      <c r="U880" s="13"/>
      <c r="V880" s="13"/>
      <c r="W880" s="13"/>
      <c r="X880" s="13"/>
      <c r="Y880" s="13"/>
      <c r="Z880" s="13"/>
      <c r="AA880" s="13"/>
      <c r="AB880" s="13"/>
      <c r="AC880" s="13"/>
      <c r="AD880" s="13"/>
      <c r="AE880" s="13"/>
      <c r="AT880" s="249" t="s">
        <v>293</v>
      </c>
      <c r="AU880" s="249" t="s">
        <v>84</v>
      </c>
      <c r="AV880" s="13" t="s">
        <v>84</v>
      </c>
      <c r="AW880" s="13" t="s">
        <v>37</v>
      </c>
      <c r="AX880" s="13" t="s">
        <v>75</v>
      </c>
      <c r="AY880" s="249" t="s">
        <v>207</v>
      </c>
    </row>
    <row r="881" s="13" customFormat="1">
      <c r="A881" s="13"/>
      <c r="B881" s="239"/>
      <c r="C881" s="240"/>
      <c r="D881" s="221" t="s">
        <v>293</v>
      </c>
      <c r="E881" s="241" t="s">
        <v>19</v>
      </c>
      <c r="F881" s="242" t="s">
        <v>1851</v>
      </c>
      <c r="G881" s="240"/>
      <c r="H881" s="243">
        <v>15.4</v>
      </c>
      <c r="I881" s="244"/>
      <c r="J881" s="240"/>
      <c r="K881" s="240"/>
      <c r="L881" s="245"/>
      <c r="M881" s="246"/>
      <c r="N881" s="247"/>
      <c r="O881" s="247"/>
      <c r="P881" s="247"/>
      <c r="Q881" s="247"/>
      <c r="R881" s="247"/>
      <c r="S881" s="247"/>
      <c r="T881" s="248"/>
      <c r="U881" s="13"/>
      <c r="V881" s="13"/>
      <c r="W881" s="13"/>
      <c r="X881" s="13"/>
      <c r="Y881" s="13"/>
      <c r="Z881" s="13"/>
      <c r="AA881" s="13"/>
      <c r="AB881" s="13"/>
      <c r="AC881" s="13"/>
      <c r="AD881" s="13"/>
      <c r="AE881" s="13"/>
      <c r="AT881" s="249" t="s">
        <v>293</v>
      </c>
      <c r="AU881" s="249" t="s">
        <v>84</v>
      </c>
      <c r="AV881" s="13" t="s">
        <v>84</v>
      </c>
      <c r="AW881" s="13" t="s">
        <v>37</v>
      </c>
      <c r="AX881" s="13" t="s">
        <v>75</v>
      </c>
      <c r="AY881" s="249" t="s">
        <v>207</v>
      </c>
    </row>
    <row r="882" s="13" customFormat="1">
      <c r="A882" s="13"/>
      <c r="B882" s="239"/>
      <c r="C882" s="240"/>
      <c r="D882" s="221" t="s">
        <v>293</v>
      </c>
      <c r="E882" s="241" t="s">
        <v>19</v>
      </c>
      <c r="F882" s="242" t="s">
        <v>1852</v>
      </c>
      <c r="G882" s="240"/>
      <c r="H882" s="243">
        <v>12.210000000000001</v>
      </c>
      <c r="I882" s="244"/>
      <c r="J882" s="240"/>
      <c r="K882" s="240"/>
      <c r="L882" s="245"/>
      <c r="M882" s="246"/>
      <c r="N882" s="247"/>
      <c r="O882" s="247"/>
      <c r="P882" s="247"/>
      <c r="Q882" s="247"/>
      <c r="R882" s="247"/>
      <c r="S882" s="247"/>
      <c r="T882" s="248"/>
      <c r="U882" s="13"/>
      <c r="V882" s="13"/>
      <c r="W882" s="13"/>
      <c r="X882" s="13"/>
      <c r="Y882" s="13"/>
      <c r="Z882" s="13"/>
      <c r="AA882" s="13"/>
      <c r="AB882" s="13"/>
      <c r="AC882" s="13"/>
      <c r="AD882" s="13"/>
      <c r="AE882" s="13"/>
      <c r="AT882" s="249" t="s">
        <v>293</v>
      </c>
      <c r="AU882" s="249" t="s">
        <v>84</v>
      </c>
      <c r="AV882" s="13" t="s">
        <v>84</v>
      </c>
      <c r="AW882" s="13" t="s">
        <v>37</v>
      </c>
      <c r="AX882" s="13" t="s">
        <v>75</v>
      </c>
      <c r="AY882" s="249" t="s">
        <v>207</v>
      </c>
    </row>
    <row r="883" s="13" customFormat="1">
      <c r="A883" s="13"/>
      <c r="B883" s="239"/>
      <c r="C883" s="240"/>
      <c r="D883" s="221" t="s">
        <v>293</v>
      </c>
      <c r="E883" s="241" t="s">
        <v>19</v>
      </c>
      <c r="F883" s="242" t="s">
        <v>1790</v>
      </c>
      <c r="G883" s="240"/>
      <c r="H883" s="243">
        <v>4.6200000000000001</v>
      </c>
      <c r="I883" s="244"/>
      <c r="J883" s="240"/>
      <c r="K883" s="240"/>
      <c r="L883" s="245"/>
      <c r="M883" s="246"/>
      <c r="N883" s="247"/>
      <c r="O883" s="247"/>
      <c r="P883" s="247"/>
      <c r="Q883" s="247"/>
      <c r="R883" s="247"/>
      <c r="S883" s="247"/>
      <c r="T883" s="248"/>
      <c r="U883" s="13"/>
      <c r="V883" s="13"/>
      <c r="W883" s="13"/>
      <c r="X883" s="13"/>
      <c r="Y883" s="13"/>
      <c r="Z883" s="13"/>
      <c r="AA883" s="13"/>
      <c r="AB883" s="13"/>
      <c r="AC883" s="13"/>
      <c r="AD883" s="13"/>
      <c r="AE883" s="13"/>
      <c r="AT883" s="249" t="s">
        <v>293</v>
      </c>
      <c r="AU883" s="249" t="s">
        <v>84</v>
      </c>
      <c r="AV883" s="13" t="s">
        <v>84</v>
      </c>
      <c r="AW883" s="13" t="s">
        <v>37</v>
      </c>
      <c r="AX883" s="13" t="s">
        <v>75</v>
      </c>
      <c r="AY883" s="249" t="s">
        <v>207</v>
      </c>
    </row>
    <row r="884" s="13" customFormat="1">
      <c r="A884" s="13"/>
      <c r="B884" s="239"/>
      <c r="C884" s="240"/>
      <c r="D884" s="221" t="s">
        <v>293</v>
      </c>
      <c r="E884" s="241" t="s">
        <v>19</v>
      </c>
      <c r="F884" s="242" t="s">
        <v>2107</v>
      </c>
      <c r="G884" s="240"/>
      <c r="H884" s="243">
        <v>3.5</v>
      </c>
      <c r="I884" s="244"/>
      <c r="J884" s="240"/>
      <c r="K884" s="240"/>
      <c r="L884" s="245"/>
      <c r="M884" s="246"/>
      <c r="N884" s="247"/>
      <c r="O884" s="247"/>
      <c r="P884" s="247"/>
      <c r="Q884" s="247"/>
      <c r="R884" s="247"/>
      <c r="S884" s="247"/>
      <c r="T884" s="248"/>
      <c r="U884" s="13"/>
      <c r="V884" s="13"/>
      <c r="W884" s="13"/>
      <c r="X884" s="13"/>
      <c r="Y884" s="13"/>
      <c r="Z884" s="13"/>
      <c r="AA884" s="13"/>
      <c r="AB884" s="13"/>
      <c r="AC884" s="13"/>
      <c r="AD884" s="13"/>
      <c r="AE884" s="13"/>
      <c r="AT884" s="249" t="s">
        <v>293</v>
      </c>
      <c r="AU884" s="249" t="s">
        <v>84</v>
      </c>
      <c r="AV884" s="13" t="s">
        <v>84</v>
      </c>
      <c r="AW884" s="13" t="s">
        <v>37</v>
      </c>
      <c r="AX884" s="13" t="s">
        <v>75</v>
      </c>
      <c r="AY884" s="249" t="s">
        <v>207</v>
      </c>
    </row>
    <row r="885" s="13" customFormat="1">
      <c r="A885" s="13"/>
      <c r="B885" s="239"/>
      <c r="C885" s="240"/>
      <c r="D885" s="221" t="s">
        <v>293</v>
      </c>
      <c r="E885" s="241" t="s">
        <v>19</v>
      </c>
      <c r="F885" s="242" t="s">
        <v>1792</v>
      </c>
      <c r="G885" s="240"/>
      <c r="H885" s="243">
        <v>2.5699999999999998</v>
      </c>
      <c r="I885" s="244"/>
      <c r="J885" s="240"/>
      <c r="K885" s="240"/>
      <c r="L885" s="245"/>
      <c r="M885" s="246"/>
      <c r="N885" s="247"/>
      <c r="O885" s="247"/>
      <c r="P885" s="247"/>
      <c r="Q885" s="247"/>
      <c r="R885" s="247"/>
      <c r="S885" s="247"/>
      <c r="T885" s="248"/>
      <c r="U885" s="13"/>
      <c r="V885" s="13"/>
      <c r="W885" s="13"/>
      <c r="X885" s="13"/>
      <c r="Y885" s="13"/>
      <c r="Z885" s="13"/>
      <c r="AA885" s="13"/>
      <c r="AB885" s="13"/>
      <c r="AC885" s="13"/>
      <c r="AD885" s="13"/>
      <c r="AE885" s="13"/>
      <c r="AT885" s="249" t="s">
        <v>293</v>
      </c>
      <c r="AU885" s="249" t="s">
        <v>84</v>
      </c>
      <c r="AV885" s="13" t="s">
        <v>84</v>
      </c>
      <c r="AW885" s="13" t="s">
        <v>37</v>
      </c>
      <c r="AX885" s="13" t="s">
        <v>75</v>
      </c>
      <c r="AY885" s="249" t="s">
        <v>207</v>
      </c>
    </row>
    <row r="886" s="13" customFormat="1">
      <c r="A886" s="13"/>
      <c r="B886" s="239"/>
      <c r="C886" s="240"/>
      <c r="D886" s="221" t="s">
        <v>293</v>
      </c>
      <c r="E886" s="241" t="s">
        <v>19</v>
      </c>
      <c r="F886" s="242" t="s">
        <v>1793</v>
      </c>
      <c r="G886" s="240"/>
      <c r="H886" s="243">
        <v>23.170000000000002</v>
      </c>
      <c r="I886" s="244"/>
      <c r="J886" s="240"/>
      <c r="K886" s="240"/>
      <c r="L886" s="245"/>
      <c r="M886" s="246"/>
      <c r="N886" s="247"/>
      <c r="O886" s="247"/>
      <c r="P886" s="247"/>
      <c r="Q886" s="247"/>
      <c r="R886" s="247"/>
      <c r="S886" s="247"/>
      <c r="T886" s="248"/>
      <c r="U886" s="13"/>
      <c r="V886" s="13"/>
      <c r="W886" s="13"/>
      <c r="X886" s="13"/>
      <c r="Y886" s="13"/>
      <c r="Z886" s="13"/>
      <c r="AA886" s="13"/>
      <c r="AB886" s="13"/>
      <c r="AC886" s="13"/>
      <c r="AD886" s="13"/>
      <c r="AE886" s="13"/>
      <c r="AT886" s="249" t="s">
        <v>293</v>
      </c>
      <c r="AU886" s="249" t="s">
        <v>84</v>
      </c>
      <c r="AV886" s="13" t="s">
        <v>84</v>
      </c>
      <c r="AW886" s="13" t="s">
        <v>37</v>
      </c>
      <c r="AX886" s="13" t="s">
        <v>75</v>
      </c>
      <c r="AY886" s="249" t="s">
        <v>207</v>
      </c>
    </row>
    <row r="887" s="13" customFormat="1">
      <c r="A887" s="13"/>
      <c r="B887" s="239"/>
      <c r="C887" s="240"/>
      <c r="D887" s="221" t="s">
        <v>293</v>
      </c>
      <c r="E887" s="241" t="s">
        <v>19</v>
      </c>
      <c r="F887" s="242" t="s">
        <v>1794</v>
      </c>
      <c r="G887" s="240"/>
      <c r="H887" s="243">
        <v>14.220000000000001</v>
      </c>
      <c r="I887" s="244"/>
      <c r="J887" s="240"/>
      <c r="K887" s="240"/>
      <c r="L887" s="245"/>
      <c r="M887" s="246"/>
      <c r="N887" s="247"/>
      <c r="O887" s="247"/>
      <c r="P887" s="247"/>
      <c r="Q887" s="247"/>
      <c r="R887" s="247"/>
      <c r="S887" s="247"/>
      <c r="T887" s="248"/>
      <c r="U887" s="13"/>
      <c r="V887" s="13"/>
      <c r="W887" s="13"/>
      <c r="X887" s="13"/>
      <c r="Y887" s="13"/>
      <c r="Z887" s="13"/>
      <c r="AA887" s="13"/>
      <c r="AB887" s="13"/>
      <c r="AC887" s="13"/>
      <c r="AD887" s="13"/>
      <c r="AE887" s="13"/>
      <c r="AT887" s="249" t="s">
        <v>293</v>
      </c>
      <c r="AU887" s="249" t="s">
        <v>84</v>
      </c>
      <c r="AV887" s="13" t="s">
        <v>84</v>
      </c>
      <c r="AW887" s="13" t="s">
        <v>37</v>
      </c>
      <c r="AX887" s="13" t="s">
        <v>75</v>
      </c>
      <c r="AY887" s="249" t="s">
        <v>207</v>
      </c>
    </row>
    <row r="888" s="13" customFormat="1">
      <c r="A888" s="13"/>
      <c r="B888" s="239"/>
      <c r="C888" s="240"/>
      <c r="D888" s="221" t="s">
        <v>293</v>
      </c>
      <c r="E888" s="241" t="s">
        <v>19</v>
      </c>
      <c r="F888" s="242" t="s">
        <v>1795</v>
      </c>
      <c r="G888" s="240"/>
      <c r="H888" s="243">
        <v>26.969999999999999</v>
      </c>
      <c r="I888" s="244"/>
      <c r="J888" s="240"/>
      <c r="K888" s="240"/>
      <c r="L888" s="245"/>
      <c r="M888" s="246"/>
      <c r="N888" s="247"/>
      <c r="O888" s="247"/>
      <c r="P888" s="247"/>
      <c r="Q888" s="247"/>
      <c r="R888" s="247"/>
      <c r="S888" s="247"/>
      <c r="T888" s="248"/>
      <c r="U888" s="13"/>
      <c r="V888" s="13"/>
      <c r="W888" s="13"/>
      <c r="X888" s="13"/>
      <c r="Y888" s="13"/>
      <c r="Z888" s="13"/>
      <c r="AA888" s="13"/>
      <c r="AB888" s="13"/>
      <c r="AC888" s="13"/>
      <c r="AD888" s="13"/>
      <c r="AE888" s="13"/>
      <c r="AT888" s="249" t="s">
        <v>293</v>
      </c>
      <c r="AU888" s="249" t="s">
        <v>84</v>
      </c>
      <c r="AV888" s="13" t="s">
        <v>84</v>
      </c>
      <c r="AW888" s="13" t="s">
        <v>37</v>
      </c>
      <c r="AX888" s="13" t="s">
        <v>75</v>
      </c>
      <c r="AY888" s="249" t="s">
        <v>207</v>
      </c>
    </row>
    <row r="889" s="13" customFormat="1">
      <c r="A889" s="13"/>
      <c r="B889" s="239"/>
      <c r="C889" s="240"/>
      <c r="D889" s="221" t="s">
        <v>293</v>
      </c>
      <c r="E889" s="241" t="s">
        <v>19</v>
      </c>
      <c r="F889" s="242" t="s">
        <v>1796</v>
      </c>
      <c r="G889" s="240"/>
      <c r="H889" s="243">
        <v>49.530000000000001</v>
      </c>
      <c r="I889" s="244"/>
      <c r="J889" s="240"/>
      <c r="K889" s="240"/>
      <c r="L889" s="245"/>
      <c r="M889" s="246"/>
      <c r="N889" s="247"/>
      <c r="O889" s="247"/>
      <c r="P889" s="247"/>
      <c r="Q889" s="247"/>
      <c r="R889" s="247"/>
      <c r="S889" s="247"/>
      <c r="T889" s="248"/>
      <c r="U889" s="13"/>
      <c r="V889" s="13"/>
      <c r="W889" s="13"/>
      <c r="X889" s="13"/>
      <c r="Y889" s="13"/>
      <c r="Z889" s="13"/>
      <c r="AA889" s="13"/>
      <c r="AB889" s="13"/>
      <c r="AC889" s="13"/>
      <c r="AD889" s="13"/>
      <c r="AE889" s="13"/>
      <c r="AT889" s="249" t="s">
        <v>293</v>
      </c>
      <c r="AU889" s="249" t="s">
        <v>84</v>
      </c>
      <c r="AV889" s="13" t="s">
        <v>84</v>
      </c>
      <c r="AW889" s="13" t="s">
        <v>37</v>
      </c>
      <c r="AX889" s="13" t="s">
        <v>75</v>
      </c>
      <c r="AY889" s="249" t="s">
        <v>207</v>
      </c>
    </row>
    <row r="890" s="13" customFormat="1">
      <c r="A890" s="13"/>
      <c r="B890" s="239"/>
      <c r="C890" s="240"/>
      <c r="D890" s="221" t="s">
        <v>293</v>
      </c>
      <c r="E890" s="241" t="s">
        <v>19</v>
      </c>
      <c r="F890" s="242" t="s">
        <v>1854</v>
      </c>
      <c r="G890" s="240"/>
      <c r="H890" s="243">
        <v>44.909999999999997</v>
      </c>
      <c r="I890" s="244"/>
      <c r="J890" s="240"/>
      <c r="K890" s="240"/>
      <c r="L890" s="245"/>
      <c r="M890" s="246"/>
      <c r="N890" s="247"/>
      <c r="O890" s="247"/>
      <c r="P890" s="247"/>
      <c r="Q890" s="247"/>
      <c r="R890" s="247"/>
      <c r="S890" s="247"/>
      <c r="T890" s="248"/>
      <c r="U890" s="13"/>
      <c r="V890" s="13"/>
      <c r="W890" s="13"/>
      <c r="X890" s="13"/>
      <c r="Y890" s="13"/>
      <c r="Z890" s="13"/>
      <c r="AA890" s="13"/>
      <c r="AB890" s="13"/>
      <c r="AC890" s="13"/>
      <c r="AD890" s="13"/>
      <c r="AE890" s="13"/>
      <c r="AT890" s="249" t="s">
        <v>293</v>
      </c>
      <c r="AU890" s="249" t="s">
        <v>84</v>
      </c>
      <c r="AV890" s="13" t="s">
        <v>84</v>
      </c>
      <c r="AW890" s="13" t="s">
        <v>37</v>
      </c>
      <c r="AX890" s="13" t="s">
        <v>75</v>
      </c>
      <c r="AY890" s="249" t="s">
        <v>207</v>
      </c>
    </row>
    <row r="891" s="13" customFormat="1">
      <c r="A891" s="13"/>
      <c r="B891" s="239"/>
      <c r="C891" s="240"/>
      <c r="D891" s="221" t="s">
        <v>293</v>
      </c>
      <c r="E891" s="241" t="s">
        <v>19</v>
      </c>
      <c r="F891" s="242" t="s">
        <v>1855</v>
      </c>
      <c r="G891" s="240"/>
      <c r="H891" s="243">
        <v>11.300000000000001</v>
      </c>
      <c r="I891" s="244"/>
      <c r="J891" s="240"/>
      <c r="K891" s="240"/>
      <c r="L891" s="245"/>
      <c r="M891" s="246"/>
      <c r="N891" s="247"/>
      <c r="O891" s="247"/>
      <c r="P891" s="247"/>
      <c r="Q891" s="247"/>
      <c r="R891" s="247"/>
      <c r="S891" s="247"/>
      <c r="T891" s="248"/>
      <c r="U891" s="13"/>
      <c r="V891" s="13"/>
      <c r="W891" s="13"/>
      <c r="X891" s="13"/>
      <c r="Y891" s="13"/>
      <c r="Z891" s="13"/>
      <c r="AA891" s="13"/>
      <c r="AB891" s="13"/>
      <c r="AC891" s="13"/>
      <c r="AD891" s="13"/>
      <c r="AE891" s="13"/>
      <c r="AT891" s="249" t="s">
        <v>293</v>
      </c>
      <c r="AU891" s="249" t="s">
        <v>84</v>
      </c>
      <c r="AV891" s="13" t="s">
        <v>84</v>
      </c>
      <c r="AW891" s="13" t="s">
        <v>37</v>
      </c>
      <c r="AX891" s="13" t="s">
        <v>75</v>
      </c>
      <c r="AY891" s="249" t="s">
        <v>207</v>
      </c>
    </row>
    <row r="892" s="13" customFormat="1">
      <c r="A892" s="13"/>
      <c r="B892" s="239"/>
      <c r="C892" s="240"/>
      <c r="D892" s="221" t="s">
        <v>293</v>
      </c>
      <c r="E892" s="241" t="s">
        <v>19</v>
      </c>
      <c r="F892" s="242" t="s">
        <v>1856</v>
      </c>
      <c r="G892" s="240"/>
      <c r="H892" s="243">
        <v>7.0300000000000002</v>
      </c>
      <c r="I892" s="244"/>
      <c r="J892" s="240"/>
      <c r="K892" s="240"/>
      <c r="L892" s="245"/>
      <c r="M892" s="246"/>
      <c r="N892" s="247"/>
      <c r="O892" s="247"/>
      <c r="P892" s="247"/>
      <c r="Q892" s="247"/>
      <c r="R892" s="247"/>
      <c r="S892" s="247"/>
      <c r="T892" s="248"/>
      <c r="U892" s="13"/>
      <c r="V892" s="13"/>
      <c r="W892" s="13"/>
      <c r="X892" s="13"/>
      <c r="Y892" s="13"/>
      <c r="Z892" s="13"/>
      <c r="AA892" s="13"/>
      <c r="AB892" s="13"/>
      <c r="AC892" s="13"/>
      <c r="AD892" s="13"/>
      <c r="AE892" s="13"/>
      <c r="AT892" s="249" t="s">
        <v>293</v>
      </c>
      <c r="AU892" s="249" t="s">
        <v>84</v>
      </c>
      <c r="AV892" s="13" t="s">
        <v>84</v>
      </c>
      <c r="AW892" s="13" t="s">
        <v>37</v>
      </c>
      <c r="AX892" s="13" t="s">
        <v>75</v>
      </c>
      <c r="AY892" s="249" t="s">
        <v>207</v>
      </c>
    </row>
    <row r="893" s="13" customFormat="1">
      <c r="A893" s="13"/>
      <c r="B893" s="239"/>
      <c r="C893" s="240"/>
      <c r="D893" s="221" t="s">
        <v>293</v>
      </c>
      <c r="E893" s="241" t="s">
        <v>19</v>
      </c>
      <c r="F893" s="242" t="s">
        <v>1857</v>
      </c>
      <c r="G893" s="240"/>
      <c r="H893" s="243">
        <v>27.5</v>
      </c>
      <c r="I893" s="244"/>
      <c r="J893" s="240"/>
      <c r="K893" s="240"/>
      <c r="L893" s="245"/>
      <c r="M893" s="246"/>
      <c r="N893" s="247"/>
      <c r="O893" s="247"/>
      <c r="P893" s="247"/>
      <c r="Q893" s="247"/>
      <c r="R893" s="247"/>
      <c r="S893" s="247"/>
      <c r="T893" s="248"/>
      <c r="U893" s="13"/>
      <c r="V893" s="13"/>
      <c r="W893" s="13"/>
      <c r="X893" s="13"/>
      <c r="Y893" s="13"/>
      <c r="Z893" s="13"/>
      <c r="AA893" s="13"/>
      <c r="AB893" s="13"/>
      <c r="AC893" s="13"/>
      <c r="AD893" s="13"/>
      <c r="AE893" s="13"/>
      <c r="AT893" s="249" t="s">
        <v>293</v>
      </c>
      <c r="AU893" s="249" t="s">
        <v>84</v>
      </c>
      <c r="AV893" s="13" t="s">
        <v>84</v>
      </c>
      <c r="AW893" s="13" t="s">
        <v>37</v>
      </c>
      <c r="AX893" s="13" t="s">
        <v>75</v>
      </c>
      <c r="AY893" s="249" t="s">
        <v>207</v>
      </c>
    </row>
    <row r="894" s="13" customFormat="1">
      <c r="A894" s="13"/>
      <c r="B894" s="239"/>
      <c r="C894" s="240"/>
      <c r="D894" s="221" t="s">
        <v>293</v>
      </c>
      <c r="E894" s="241" t="s">
        <v>19</v>
      </c>
      <c r="F894" s="242" t="s">
        <v>1858</v>
      </c>
      <c r="G894" s="240"/>
      <c r="H894" s="243">
        <v>2.7999999999999998</v>
      </c>
      <c r="I894" s="244"/>
      <c r="J894" s="240"/>
      <c r="K894" s="240"/>
      <c r="L894" s="245"/>
      <c r="M894" s="246"/>
      <c r="N894" s="247"/>
      <c r="O894" s="247"/>
      <c r="P894" s="247"/>
      <c r="Q894" s="247"/>
      <c r="R894" s="247"/>
      <c r="S894" s="247"/>
      <c r="T894" s="248"/>
      <c r="U894" s="13"/>
      <c r="V894" s="13"/>
      <c r="W894" s="13"/>
      <c r="X894" s="13"/>
      <c r="Y894" s="13"/>
      <c r="Z894" s="13"/>
      <c r="AA894" s="13"/>
      <c r="AB894" s="13"/>
      <c r="AC894" s="13"/>
      <c r="AD894" s="13"/>
      <c r="AE894" s="13"/>
      <c r="AT894" s="249" t="s">
        <v>293</v>
      </c>
      <c r="AU894" s="249" t="s">
        <v>84</v>
      </c>
      <c r="AV894" s="13" t="s">
        <v>84</v>
      </c>
      <c r="AW894" s="13" t="s">
        <v>37</v>
      </c>
      <c r="AX894" s="13" t="s">
        <v>75</v>
      </c>
      <c r="AY894" s="249" t="s">
        <v>207</v>
      </c>
    </row>
    <row r="895" s="13" customFormat="1">
      <c r="A895" s="13"/>
      <c r="B895" s="239"/>
      <c r="C895" s="240"/>
      <c r="D895" s="221" t="s">
        <v>293</v>
      </c>
      <c r="E895" s="241" t="s">
        <v>19</v>
      </c>
      <c r="F895" s="242" t="s">
        <v>1860</v>
      </c>
      <c r="G895" s="240"/>
      <c r="H895" s="243">
        <v>6.0499999999999998</v>
      </c>
      <c r="I895" s="244"/>
      <c r="J895" s="240"/>
      <c r="K895" s="240"/>
      <c r="L895" s="245"/>
      <c r="M895" s="246"/>
      <c r="N895" s="247"/>
      <c r="O895" s="247"/>
      <c r="P895" s="247"/>
      <c r="Q895" s="247"/>
      <c r="R895" s="247"/>
      <c r="S895" s="247"/>
      <c r="T895" s="248"/>
      <c r="U895" s="13"/>
      <c r="V895" s="13"/>
      <c r="W895" s="13"/>
      <c r="X895" s="13"/>
      <c r="Y895" s="13"/>
      <c r="Z895" s="13"/>
      <c r="AA895" s="13"/>
      <c r="AB895" s="13"/>
      <c r="AC895" s="13"/>
      <c r="AD895" s="13"/>
      <c r="AE895" s="13"/>
      <c r="AT895" s="249" t="s">
        <v>293</v>
      </c>
      <c r="AU895" s="249" t="s">
        <v>84</v>
      </c>
      <c r="AV895" s="13" t="s">
        <v>84</v>
      </c>
      <c r="AW895" s="13" t="s">
        <v>37</v>
      </c>
      <c r="AX895" s="13" t="s">
        <v>75</v>
      </c>
      <c r="AY895" s="249" t="s">
        <v>207</v>
      </c>
    </row>
    <row r="896" s="14" customFormat="1">
      <c r="A896" s="14"/>
      <c r="B896" s="250"/>
      <c r="C896" s="251"/>
      <c r="D896" s="221" t="s">
        <v>293</v>
      </c>
      <c r="E896" s="252" t="s">
        <v>19</v>
      </c>
      <c r="F896" s="253" t="s">
        <v>1372</v>
      </c>
      <c r="G896" s="251"/>
      <c r="H896" s="252" t="s">
        <v>19</v>
      </c>
      <c r="I896" s="254"/>
      <c r="J896" s="251"/>
      <c r="K896" s="251"/>
      <c r="L896" s="255"/>
      <c r="M896" s="256"/>
      <c r="N896" s="257"/>
      <c r="O896" s="257"/>
      <c r="P896" s="257"/>
      <c r="Q896" s="257"/>
      <c r="R896" s="257"/>
      <c r="S896" s="257"/>
      <c r="T896" s="258"/>
      <c r="U896" s="14"/>
      <c r="V896" s="14"/>
      <c r="W896" s="14"/>
      <c r="X896" s="14"/>
      <c r="Y896" s="14"/>
      <c r="Z896" s="14"/>
      <c r="AA896" s="14"/>
      <c r="AB896" s="14"/>
      <c r="AC896" s="14"/>
      <c r="AD896" s="14"/>
      <c r="AE896" s="14"/>
      <c r="AT896" s="259" t="s">
        <v>293</v>
      </c>
      <c r="AU896" s="259" t="s">
        <v>84</v>
      </c>
      <c r="AV896" s="14" t="s">
        <v>82</v>
      </c>
      <c r="AW896" s="14" t="s">
        <v>37</v>
      </c>
      <c r="AX896" s="14" t="s">
        <v>75</v>
      </c>
      <c r="AY896" s="259" t="s">
        <v>207</v>
      </c>
    </row>
    <row r="897" s="13" customFormat="1">
      <c r="A897" s="13"/>
      <c r="B897" s="239"/>
      <c r="C897" s="240"/>
      <c r="D897" s="221" t="s">
        <v>293</v>
      </c>
      <c r="E897" s="241" t="s">
        <v>19</v>
      </c>
      <c r="F897" s="242" t="s">
        <v>1801</v>
      </c>
      <c r="G897" s="240"/>
      <c r="H897" s="243">
        <v>54.329999999999998</v>
      </c>
      <c r="I897" s="244"/>
      <c r="J897" s="240"/>
      <c r="K897" s="240"/>
      <c r="L897" s="245"/>
      <c r="M897" s="246"/>
      <c r="N897" s="247"/>
      <c r="O897" s="247"/>
      <c r="P897" s="247"/>
      <c r="Q897" s="247"/>
      <c r="R897" s="247"/>
      <c r="S897" s="247"/>
      <c r="T897" s="248"/>
      <c r="U897" s="13"/>
      <c r="V897" s="13"/>
      <c r="W897" s="13"/>
      <c r="X897" s="13"/>
      <c r="Y897" s="13"/>
      <c r="Z897" s="13"/>
      <c r="AA897" s="13"/>
      <c r="AB897" s="13"/>
      <c r="AC897" s="13"/>
      <c r="AD897" s="13"/>
      <c r="AE897" s="13"/>
      <c r="AT897" s="249" t="s">
        <v>293</v>
      </c>
      <c r="AU897" s="249" t="s">
        <v>84</v>
      </c>
      <c r="AV897" s="13" t="s">
        <v>84</v>
      </c>
      <c r="AW897" s="13" t="s">
        <v>37</v>
      </c>
      <c r="AX897" s="13" t="s">
        <v>75</v>
      </c>
      <c r="AY897" s="249" t="s">
        <v>207</v>
      </c>
    </row>
    <row r="898" s="13" customFormat="1">
      <c r="A898" s="13"/>
      <c r="B898" s="239"/>
      <c r="C898" s="240"/>
      <c r="D898" s="221" t="s">
        <v>293</v>
      </c>
      <c r="E898" s="241" t="s">
        <v>19</v>
      </c>
      <c r="F898" s="242" t="s">
        <v>1802</v>
      </c>
      <c r="G898" s="240"/>
      <c r="H898" s="243">
        <v>81.950000000000003</v>
      </c>
      <c r="I898" s="244"/>
      <c r="J898" s="240"/>
      <c r="K898" s="240"/>
      <c r="L898" s="245"/>
      <c r="M898" s="246"/>
      <c r="N898" s="247"/>
      <c r="O898" s="247"/>
      <c r="P898" s="247"/>
      <c r="Q898" s="247"/>
      <c r="R898" s="247"/>
      <c r="S898" s="247"/>
      <c r="T898" s="248"/>
      <c r="U898" s="13"/>
      <c r="V898" s="13"/>
      <c r="W898" s="13"/>
      <c r="X898" s="13"/>
      <c r="Y898" s="13"/>
      <c r="Z898" s="13"/>
      <c r="AA898" s="13"/>
      <c r="AB898" s="13"/>
      <c r="AC898" s="13"/>
      <c r="AD898" s="13"/>
      <c r="AE898" s="13"/>
      <c r="AT898" s="249" t="s">
        <v>293</v>
      </c>
      <c r="AU898" s="249" t="s">
        <v>84</v>
      </c>
      <c r="AV898" s="13" t="s">
        <v>84</v>
      </c>
      <c r="AW898" s="13" t="s">
        <v>37</v>
      </c>
      <c r="AX898" s="13" t="s">
        <v>75</v>
      </c>
      <c r="AY898" s="249" t="s">
        <v>207</v>
      </c>
    </row>
    <row r="899" s="13" customFormat="1">
      <c r="A899" s="13"/>
      <c r="B899" s="239"/>
      <c r="C899" s="240"/>
      <c r="D899" s="221" t="s">
        <v>293</v>
      </c>
      <c r="E899" s="241" t="s">
        <v>19</v>
      </c>
      <c r="F899" s="242" t="s">
        <v>1803</v>
      </c>
      <c r="G899" s="240"/>
      <c r="H899" s="243">
        <v>55.75</v>
      </c>
      <c r="I899" s="244"/>
      <c r="J899" s="240"/>
      <c r="K899" s="240"/>
      <c r="L899" s="245"/>
      <c r="M899" s="246"/>
      <c r="N899" s="247"/>
      <c r="O899" s="247"/>
      <c r="P899" s="247"/>
      <c r="Q899" s="247"/>
      <c r="R899" s="247"/>
      <c r="S899" s="247"/>
      <c r="T899" s="248"/>
      <c r="U899" s="13"/>
      <c r="V899" s="13"/>
      <c r="W899" s="13"/>
      <c r="X899" s="13"/>
      <c r="Y899" s="13"/>
      <c r="Z899" s="13"/>
      <c r="AA899" s="13"/>
      <c r="AB899" s="13"/>
      <c r="AC899" s="13"/>
      <c r="AD899" s="13"/>
      <c r="AE899" s="13"/>
      <c r="AT899" s="249" t="s">
        <v>293</v>
      </c>
      <c r="AU899" s="249" t="s">
        <v>84</v>
      </c>
      <c r="AV899" s="13" t="s">
        <v>84</v>
      </c>
      <c r="AW899" s="13" t="s">
        <v>37</v>
      </c>
      <c r="AX899" s="13" t="s">
        <v>75</v>
      </c>
      <c r="AY899" s="249" t="s">
        <v>207</v>
      </c>
    </row>
    <row r="900" s="15" customFormat="1">
      <c r="A900" s="15"/>
      <c r="B900" s="270"/>
      <c r="C900" s="271"/>
      <c r="D900" s="221" t="s">
        <v>293</v>
      </c>
      <c r="E900" s="272" t="s">
        <v>19</v>
      </c>
      <c r="F900" s="273" t="s">
        <v>344</v>
      </c>
      <c r="G900" s="271"/>
      <c r="H900" s="274">
        <v>481.23000000000002</v>
      </c>
      <c r="I900" s="275"/>
      <c r="J900" s="271"/>
      <c r="K900" s="271"/>
      <c r="L900" s="276"/>
      <c r="M900" s="277"/>
      <c r="N900" s="278"/>
      <c r="O900" s="278"/>
      <c r="P900" s="278"/>
      <c r="Q900" s="278"/>
      <c r="R900" s="278"/>
      <c r="S900" s="278"/>
      <c r="T900" s="279"/>
      <c r="U900" s="15"/>
      <c r="V900" s="15"/>
      <c r="W900" s="15"/>
      <c r="X900" s="15"/>
      <c r="Y900" s="15"/>
      <c r="Z900" s="15"/>
      <c r="AA900" s="15"/>
      <c r="AB900" s="15"/>
      <c r="AC900" s="15"/>
      <c r="AD900" s="15"/>
      <c r="AE900" s="15"/>
      <c r="AT900" s="280" t="s">
        <v>293</v>
      </c>
      <c r="AU900" s="280" t="s">
        <v>84</v>
      </c>
      <c r="AV900" s="15" t="s">
        <v>225</v>
      </c>
      <c r="AW900" s="15" t="s">
        <v>37</v>
      </c>
      <c r="AX900" s="15" t="s">
        <v>82</v>
      </c>
      <c r="AY900" s="280" t="s">
        <v>207</v>
      </c>
    </row>
    <row r="901" s="2" customFormat="1" ht="24.15" customHeight="1">
      <c r="A901" s="40"/>
      <c r="B901" s="41"/>
      <c r="C901" s="208" t="s">
        <v>2108</v>
      </c>
      <c r="D901" s="208" t="s">
        <v>208</v>
      </c>
      <c r="E901" s="209" t="s">
        <v>2109</v>
      </c>
      <c r="F901" s="210" t="s">
        <v>2110</v>
      </c>
      <c r="G901" s="211" t="s">
        <v>281</v>
      </c>
      <c r="H901" s="212">
        <v>563.798</v>
      </c>
      <c r="I901" s="213"/>
      <c r="J901" s="214">
        <f>ROUND(I901*H901,2)</f>
        <v>0</v>
      </c>
      <c r="K901" s="210" t="s">
        <v>212</v>
      </c>
      <c r="L901" s="46"/>
      <c r="M901" s="215" t="s">
        <v>19</v>
      </c>
      <c r="N901" s="216" t="s">
        <v>46</v>
      </c>
      <c r="O901" s="86"/>
      <c r="P901" s="217">
        <f>O901*H901</f>
        <v>0</v>
      </c>
      <c r="Q901" s="217">
        <v>0</v>
      </c>
      <c r="R901" s="217">
        <f>Q901*H901</f>
        <v>0</v>
      </c>
      <c r="S901" s="217">
        <v>0.045999999999999999</v>
      </c>
      <c r="T901" s="218">
        <f>S901*H901</f>
        <v>25.934708000000001</v>
      </c>
      <c r="U901" s="40"/>
      <c r="V901" s="40"/>
      <c r="W901" s="40"/>
      <c r="X901" s="40"/>
      <c r="Y901" s="40"/>
      <c r="Z901" s="40"/>
      <c r="AA901" s="40"/>
      <c r="AB901" s="40"/>
      <c r="AC901" s="40"/>
      <c r="AD901" s="40"/>
      <c r="AE901" s="40"/>
      <c r="AR901" s="219" t="s">
        <v>225</v>
      </c>
      <c r="AT901" s="219" t="s">
        <v>208</v>
      </c>
      <c r="AU901" s="219" t="s">
        <v>84</v>
      </c>
      <c r="AY901" s="19" t="s">
        <v>207</v>
      </c>
      <c r="BE901" s="220">
        <f>IF(N901="základní",J901,0)</f>
        <v>0</v>
      </c>
      <c r="BF901" s="220">
        <f>IF(N901="snížená",J901,0)</f>
        <v>0</v>
      </c>
      <c r="BG901" s="220">
        <f>IF(N901="zákl. přenesená",J901,0)</f>
        <v>0</v>
      </c>
      <c r="BH901" s="220">
        <f>IF(N901="sníž. přenesená",J901,0)</f>
        <v>0</v>
      </c>
      <c r="BI901" s="220">
        <f>IF(N901="nulová",J901,0)</f>
        <v>0</v>
      </c>
      <c r="BJ901" s="19" t="s">
        <v>82</v>
      </c>
      <c r="BK901" s="220">
        <f>ROUND(I901*H901,2)</f>
        <v>0</v>
      </c>
      <c r="BL901" s="19" t="s">
        <v>225</v>
      </c>
      <c r="BM901" s="219" t="s">
        <v>2111</v>
      </c>
    </row>
    <row r="902" s="2" customFormat="1">
      <c r="A902" s="40"/>
      <c r="B902" s="41"/>
      <c r="C902" s="42"/>
      <c r="D902" s="221" t="s">
        <v>215</v>
      </c>
      <c r="E902" s="42"/>
      <c r="F902" s="222" t="s">
        <v>2101</v>
      </c>
      <c r="G902" s="42"/>
      <c r="H902" s="42"/>
      <c r="I902" s="223"/>
      <c r="J902" s="42"/>
      <c r="K902" s="42"/>
      <c r="L902" s="46"/>
      <c r="M902" s="224"/>
      <c r="N902" s="225"/>
      <c r="O902" s="86"/>
      <c r="P902" s="86"/>
      <c r="Q902" s="86"/>
      <c r="R902" s="86"/>
      <c r="S902" s="86"/>
      <c r="T902" s="87"/>
      <c r="U902" s="40"/>
      <c r="V902" s="40"/>
      <c r="W902" s="40"/>
      <c r="X902" s="40"/>
      <c r="Y902" s="40"/>
      <c r="Z902" s="40"/>
      <c r="AA902" s="40"/>
      <c r="AB902" s="40"/>
      <c r="AC902" s="40"/>
      <c r="AD902" s="40"/>
      <c r="AE902" s="40"/>
      <c r="AT902" s="19" t="s">
        <v>215</v>
      </c>
      <c r="AU902" s="19" t="s">
        <v>84</v>
      </c>
    </row>
    <row r="903" s="14" customFormat="1">
      <c r="A903" s="14"/>
      <c r="B903" s="250"/>
      <c r="C903" s="251"/>
      <c r="D903" s="221" t="s">
        <v>293</v>
      </c>
      <c r="E903" s="252" t="s">
        <v>19</v>
      </c>
      <c r="F903" s="253" t="s">
        <v>1391</v>
      </c>
      <c r="G903" s="251"/>
      <c r="H903" s="252" t="s">
        <v>19</v>
      </c>
      <c r="I903" s="254"/>
      <c r="J903" s="251"/>
      <c r="K903" s="251"/>
      <c r="L903" s="255"/>
      <c r="M903" s="256"/>
      <c r="N903" s="257"/>
      <c r="O903" s="257"/>
      <c r="P903" s="257"/>
      <c r="Q903" s="257"/>
      <c r="R903" s="257"/>
      <c r="S903" s="257"/>
      <c r="T903" s="258"/>
      <c r="U903" s="14"/>
      <c r="V903" s="14"/>
      <c r="W903" s="14"/>
      <c r="X903" s="14"/>
      <c r="Y903" s="14"/>
      <c r="Z903" s="14"/>
      <c r="AA903" s="14"/>
      <c r="AB903" s="14"/>
      <c r="AC903" s="14"/>
      <c r="AD903" s="14"/>
      <c r="AE903" s="14"/>
      <c r="AT903" s="259" t="s">
        <v>293</v>
      </c>
      <c r="AU903" s="259" t="s">
        <v>84</v>
      </c>
      <c r="AV903" s="14" t="s">
        <v>82</v>
      </c>
      <c r="AW903" s="14" t="s">
        <v>37</v>
      </c>
      <c r="AX903" s="14" t="s">
        <v>75</v>
      </c>
      <c r="AY903" s="259" t="s">
        <v>207</v>
      </c>
    </row>
    <row r="904" s="13" customFormat="1">
      <c r="A904" s="13"/>
      <c r="B904" s="239"/>
      <c r="C904" s="240"/>
      <c r="D904" s="221" t="s">
        <v>293</v>
      </c>
      <c r="E904" s="241" t="s">
        <v>19</v>
      </c>
      <c r="F904" s="242" t="s">
        <v>2112</v>
      </c>
      <c r="G904" s="240"/>
      <c r="H904" s="243">
        <v>17.219999999999999</v>
      </c>
      <c r="I904" s="244"/>
      <c r="J904" s="240"/>
      <c r="K904" s="240"/>
      <c r="L904" s="245"/>
      <c r="M904" s="246"/>
      <c r="N904" s="247"/>
      <c r="O904" s="247"/>
      <c r="P904" s="247"/>
      <c r="Q904" s="247"/>
      <c r="R904" s="247"/>
      <c r="S904" s="247"/>
      <c r="T904" s="248"/>
      <c r="U904" s="13"/>
      <c r="V904" s="13"/>
      <c r="W904" s="13"/>
      <c r="X904" s="13"/>
      <c r="Y904" s="13"/>
      <c r="Z904" s="13"/>
      <c r="AA904" s="13"/>
      <c r="AB904" s="13"/>
      <c r="AC904" s="13"/>
      <c r="AD904" s="13"/>
      <c r="AE904" s="13"/>
      <c r="AT904" s="249" t="s">
        <v>293</v>
      </c>
      <c r="AU904" s="249" t="s">
        <v>84</v>
      </c>
      <c r="AV904" s="13" t="s">
        <v>84</v>
      </c>
      <c r="AW904" s="13" t="s">
        <v>37</v>
      </c>
      <c r="AX904" s="13" t="s">
        <v>75</v>
      </c>
      <c r="AY904" s="249" t="s">
        <v>207</v>
      </c>
    </row>
    <row r="905" s="13" customFormat="1">
      <c r="A905" s="13"/>
      <c r="B905" s="239"/>
      <c r="C905" s="240"/>
      <c r="D905" s="221" t="s">
        <v>293</v>
      </c>
      <c r="E905" s="241" t="s">
        <v>19</v>
      </c>
      <c r="F905" s="242" t="s">
        <v>2113</v>
      </c>
      <c r="G905" s="240"/>
      <c r="H905" s="243">
        <v>13.695</v>
      </c>
      <c r="I905" s="244"/>
      <c r="J905" s="240"/>
      <c r="K905" s="240"/>
      <c r="L905" s="245"/>
      <c r="M905" s="246"/>
      <c r="N905" s="247"/>
      <c r="O905" s="247"/>
      <c r="P905" s="247"/>
      <c r="Q905" s="247"/>
      <c r="R905" s="247"/>
      <c r="S905" s="247"/>
      <c r="T905" s="248"/>
      <c r="U905" s="13"/>
      <c r="V905" s="13"/>
      <c r="W905" s="13"/>
      <c r="X905" s="13"/>
      <c r="Y905" s="13"/>
      <c r="Z905" s="13"/>
      <c r="AA905" s="13"/>
      <c r="AB905" s="13"/>
      <c r="AC905" s="13"/>
      <c r="AD905" s="13"/>
      <c r="AE905" s="13"/>
      <c r="AT905" s="249" t="s">
        <v>293</v>
      </c>
      <c r="AU905" s="249" t="s">
        <v>84</v>
      </c>
      <c r="AV905" s="13" t="s">
        <v>84</v>
      </c>
      <c r="AW905" s="13" t="s">
        <v>37</v>
      </c>
      <c r="AX905" s="13" t="s">
        <v>75</v>
      </c>
      <c r="AY905" s="249" t="s">
        <v>207</v>
      </c>
    </row>
    <row r="906" s="13" customFormat="1">
      <c r="A906" s="13"/>
      <c r="B906" s="239"/>
      <c r="C906" s="240"/>
      <c r="D906" s="221" t="s">
        <v>293</v>
      </c>
      <c r="E906" s="241" t="s">
        <v>19</v>
      </c>
      <c r="F906" s="242" t="s">
        <v>2114</v>
      </c>
      <c r="G906" s="240"/>
      <c r="H906" s="243">
        <v>-2.7000000000000002</v>
      </c>
      <c r="I906" s="244"/>
      <c r="J906" s="240"/>
      <c r="K906" s="240"/>
      <c r="L906" s="245"/>
      <c r="M906" s="246"/>
      <c r="N906" s="247"/>
      <c r="O906" s="247"/>
      <c r="P906" s="247"/>
      <c r="Q906" s="247"/>
      <c r="R906" s="247"/>
      <c r="S906" s="247"/>
      <c r="T906" s="248"/>
      <c r="U906" s="13"/>
      <c r="V906" s="13"/>
      <c r="W906" s="13"/>
      <c r="X906" s="13"/>
      <c r="Y906" s="13"/>
      <c r="Z906" s="13"/>
      <c r="AA906" s="13"/>
      <c r="AB906" s="13"/>
      <c r="AC906" s="13"/>
      <c r="AD906" s="13"/>
      <c r="AE906" s="13"/>
      <c r="AT906" s="249" t="s">
        <v>293</v>
      </c>
      <c r="AU906" s="249" t="s">
        <v>84</v>
      </c>
      <c r="AV906" s="13" t="s">
        <v>84</v>
      </c>
      <c r="AW906" s="13" t="s">
        <v>37</v>
      </c>
      <c r="AX906" s="13" t="s">
        <v>75</v>
      </c>
      <c r="AY906" s="249" t="s">
        <v>207</v>
      </c>
    </row>
    <row r="907" s="13" customFormat="1">
      <c r="A907" s="13"/>
      <c r="B907" s="239"/>
      <c r="C907" s="240"/>
      <c r="D907" s="221" t="s">
        <v>293</v>
      </c>
      <c r="E907" s="241" t="s">
        <v>19</v>
      </c>
      <c r="F907" s="242" t="s">
        <v>2115</v>
      </c>
      <c r="G907" s="240"/>
      <c r="H907" s="243">
        <v>-0.35999999999999999</v>
      </c>
      <c r="I907" s="244"/>
      <c r="J907" s="240"/>
      <c r="K907" s="240"/>
      <c r="L907" s="245"/>
      <c r="M907" s="246"/>
      <c r="N907" s="247"/>
      <c r="O907" s="247"/>
      <c r="P907" s="247"/>
      <c r="Q907" s="247"/>
      <c r="R907" s="247"/>
      <c r="S907" s="247"/>
      <c r="T907" s="248"/>
      <c r="U907" s="13"/>
      <c r="V907" s="13"/>
      <c r="W907" s="13"/>
      <c r="X907" s="13"/>
      <c r="Y907" s="13"/>
      <c r="Z907" s="13"/>
      <c r="AA907" s="13"/>
      <c r="AB907" s="13"/>
      <c r="AC907" s="13"/>
      <c r="AD907" s="13"/>
      <c r="AE907" s="13"/>
      <c r="AT907" s="249" t="s">
        <v>293</v>
      </c>
      <c r="AU907" s="249" t="s">
        <v>84</v>
      </c>
      <c r="AV907" s="13" t="s">
        <v>84</v>
      </c>
      <c r="AW907" s="13" t="s">
        <v>37</v>
      </c>
      <c r="AX907" s="13" t="s">
        <v>75</v>
      </c>
      <c r="AY907" s="249" t="s">
        <v>207</v>
      </c>
    </row>
    <row r="908" s="13" customFormat="1">
      <c r="A908" s="13"/>
      <c r="B908" s="239"/>
      <c r="C908" s="240"/>
      <c r="D908" s="221" t="s">
        <v>293</v>
      </c>
      <c r="E908" s="241" t="s">
        <v>19</v>
      </c>
      <c r="F908" s="242" t="s">
        <v>2116</v>
      </c>
      <c r="G908" s="240"/>
      <c r="H908" s="243">
        <v>0.95999999999999996</v>
      </c>
      <c r="I908" s="244"/>
      <c r="J908" s="240"/>
      <c r="K908" s="240"/>
      <c r="L908" s="245"/>
      <c r="M908" s="246"/>
      <c r="N908" s="247"/>
      <c r="O908" s="247"/>
      <c r="P908" s="247"/>
      <c r="Q908" s="247"/>
      <c r="R908" s="247"/>
      <c r="S908" s="247"/>
      <c r="T908" s="248"/>
      <c r="U908" s="13"/>
      <c r="V908" s="13"/>
      <c r="W908" s="13"/>
      <c r="X908" s="13"/>
      <c r="Y908" s="13"/>
      <c r="Z908" s="13"/>
      <c r="AA908" s="13"/>
      <c r="AB908" s="13"/>
      <c r="AC908" s="13"/>
      <c r="AD908" s="13"/>
      <c r="AE908" s="13"/>
      <c r="AT908" s="249" t="s">
        <v>293</v>
      </c>
      <c r="AU908" s="249" t="s">
        <v>84</v>
      </c>
      <c r="AV908" s="13" t="s">
        <v>84</v>
      </c>
      <c r="AW908" s="13" t="s">
        <v>37</v>
      </c>
      <c r="AX908" s="13" t="s">
        <v>75</v>
      </c>
      <c r="AY908" s="249" t="s">
        <v>207</v>
      </c>
    </row>
    <row r="909" s="13" customFormat="1">
      <c r="A909" s="13"/>
      <c r="B909" s="239"/>
      <c r="C909" s="240"/>
      <c r="D909" s="221" t="s">
        <v>293</v>
      </c>
      <c r="E909" s="241" t="s">
        <v>19</v>
      </c>
      <c r="F909" s="242" t="s">
        <v>2117</v>
      </c>
      <c r="G909" s="240"/>
      <c r="H909" s="243">
        <v>46.329999999999998</v>
      </c>
      <c r="I909" s="244"/>
      <c r="J909" s="240"/>
      <c r="K909" s="240"/>
      <c r="L909" s="245"/>
      <c r="M909" s="246"/>
      <c r="N909" s="247"/>
      <c r="O909" s="247"/>
      <c r="P909" s="247"/>
      <c r="Q909" s="247"/>
      <c r="R909" s="247"/>
      <c r="S909" s="247"/>
      <c r="T909" s="248"/>
      <c r="U909" s="13"/>
      <c r="V909" s="13"/>
      <c r="W909" s="13"/>
      <c r="X909" s="13"/>
      <c r="Y909" s="13"/>
      <c r="Z909" s="13"/>
      <c r="AA909" s="13"/>
      <c r="AB909" s="13"/>
      <c r="AC909" s="13"/>
      <c r="AD909" s="13"/>
      <c r="AE909" s="13"/>
      <c r="AT909" s="249" t="s">
        <v>293</v>
      </c>
      <c r="AU909" s="249" t="s">
        <v>84</v>
      </c>
      <c r="AV909" s="13" t="s">
        <v>84</v>
      </c>
      <c r="AW909" s="13" t="s">
        <v>37</v>
      </c>
      <c r="AX909" s="13" t="s">
        <v>75</v>
      </c>
      <c r="AY909" s="249" t="s">
        <v>207</v>
      </c>
    </row>
    <row r="910" s="13" customFormat="1">
      <c r="A910" s="13"/>
      <c r="B910" s="239"/>
      <c r="C910" s="240"/>
      <c r="D910" s="221" t="s">
        <v>293</v>
      </c>
      <c r="E910" s="241" t="s">
        <v>19</v>
      </c>
      <c r="F910" s="242" t="s">
        <v>2118</v>
      </c>
      <c r="G910" s="240"/>
      <c r="H910" s="243">
        <v>-2.7000000000000002</v>
      </c>
      <c r="I910" s="244"/>
      <c r="J910" s="240"/>
      <c r="K910" s="240"/>
      <c r="L910" s="245"/>
      <c r="M910" s="246"/>
      <c r="N910" s="247"/>
      <c r="O910" s="247"/>
      <c r="P910" s="247"/>
      <c r="Q910" s="247"/>
      <c r="R910" s="247"/>
      <c r="S910" s="247"/>
      <c r="T910" s="248"/>
      <c r="U910" s="13"/>
      <c r="V910" s="13"/>
      <c r="W910" s="13"/>
      <c r="X910" s="13"/>
      <c r="Y910" s="13"/>
      <c r="Z910" s="13"/>
      <c r="AA910" s="13"/>
      <c r="AB910" s="13"/>
      <c r="AC910" s="13"/>
      <c r="AD910" s="13"/>
      <c r="AE910" s="13"/>
      <c r="AT910" s="249" t="s">
        <v>293</v>
      </c>
      <c r="AU910" s="249" t="s">
        <v>84</v>
      </c>
      <c r="AV910" s="13" t="s">
        <v>84</v>
      </c>
      <c r="AW910" s="13" t="s">
        <v>37</v>
      </c>
      <c r="AX910" s="13" t="s">
        <v>75</v>
      </c>
      <c r="AY910" s="249" t="s">
        <v>207</v>
      </c>
    </row>
    <row r="911" s="13" customFormat="1">
      <c r="A911" s="13"/>
      <c r="B911" s="239"/>
      <c r="C911" s="240"/>
      <c r="D911" s="221" t="s">
        <v>293</v>
      </c>
      <c r="E911" s="241" t="s">
        <v>19</v>
      </c>
      <c r="F911" s="242" t="s">
        <v>2119</v>
      </c>
      <c r="G911" s="240"/>
      <c r="H911" s="243">
        <v>-1.8</v>
      </c>
      <c r="I911" s="244"/>
      <c r="J911" s="240"/>
      <c r="K911" s="240"/>
      <c r="L911" s="245"/>
      <c r="M911" s="246"/>
      <c r="N911" s="247"/>
      <c r="O911" s="247"/>
      <c r="P911" s="247"/>
      <c r="Q911" s="247"/>
      <c r="R911" s="247"/>
      <c r="S911" s="247"/>
      <c r="T911" s="248"/>
      <c r="U911" s="13"/>
      <c r="V911" s="13"/>
      <c r="W911" s="13"/>
      <c r="X911" s="13"/>
      <c r="Y911" s="13"/>
      <c r="Z911" s="13"/>
      <c r="AA911" s="13"/>
      <c r="AB911" s="13"/>
      <c r="AC911" s="13"/>
      <c r="AD911" s="13"/>
      <c r="AE911" s="13"/>
      <c r="AT911" s="249" t="s">
        <v>293</v>
      </c>
      <c r="AU911" s="249" t="s">
        <v>84</v>
      </c>
      <c r="AV911" s="13" t="s">
        <v>84</v>
      </c>
      <c r="AW911" s="13" t="s">
        <v>37</v>
      </c>
      <c r="AX911" s="13" t="s">
        <v>75</v>
      </c>
      <c r="AY911" s="249" t="s">
        <v>207</v>
      </c>
    </row>
    <row r="912" s="13" customFormat="1">
      <c r="A912" s="13"/>
      <c r="B912" s="239"/>
      <c r="C912" s="240"/>
      <c r="D912" s="221" t="s">
        <v>293</v>
      </c>
      <c r="E912" s="241" t="s">
        <v>19</v>
      </c>
      <c r="F912" s="242" t="s">
        <v>2120</v>
      </c>
      <c r="G912" s="240"/>
      <c r="H912" s="243">
        <v>-7.5949999999999998</v>
      </c>
      <c r="I912" s="244"/>
      <c r="J912" s="240"/>
      <c r="K912" s="240"/>
      <c r="L912" s="245"/>
      <c r="M912" s="246"/>
      <c r="N912" s="247"/>
      <c r="O912" s="247"/>
      <c r="P912" s="247"/>
      <c r="Q912" s="247"/>
      <c r="R912" s="247"/>
      <c r="S912" s="247"/>
      <c r="T912" s="248"/>
      <c r="U912" s="13"/>
      <c r="V912" s="13"/>
      <c r="W912" s="13"/>
      <c r="X912" s="13"/>
      <c r="Y912" s="13"/>
      <c r="Z912" s="13"/>
      <c r="AA912" s="13"/>
      <c r="AB912" s="13"/>
      <c r="AC912" s="13"/>
      <c r="AD912" s="13"/>
      <c r="AE912" s="13"/>
      <c r="AT912" s="249" t="s">
        <v>293</v>
      </c>
      <c r="AU912" s="249" t="s">
        <v>84</v>
      </c>
      <c r="AV912" s="13" t="s">
        <v>84</v>
      </c>
      <c r="AW912" s="13" t="s">
        <v>37</v>
      </c>
      <c r="AX912" s="13" t="s">
        <v>75</v>
      </c>
      <c r="AY912" s="249" t="s">
        <v>207</v>
      </c>
    </row>
    <row r="913" s="13" customFormat="1">
      <c r="A913" s="13"/>
      <c r="B913" s="239"/>
      <c r="C913" s="240"/>
      <c r="D913" s="221" t="s">
        <v>293</v>
      </c>
      <c r="E913" s="241" t="s">
        <v>19</v>
      </c>
      <c r="F913" s="242" t="s">
        <v>2121</v>
      </c>
      <c r="G913" s="240"/>
      <c r="H913" s="243">
        <v>-2</v>
      </c>
      <c r="I913" s="244"/>
      <c r="J913" s="240"/>
      <c r="K913" s="240"/>
      <c r="L913" s="245"/>
      <c r="M913" s="246"/>
      <c r="N913" s="247"/>
      <c r="O913" s="247"/>
      <c r="P913" s="247"/>
      <c r="Q913" s="247"/>
      <c r="R913" s="247"/>
      <c r="S913" s="247"/>
      <c r="T913" s="248"/>
      <c r="U913" s="13"/>
      <c r="V913" s="13"/>
      <c r="W913" s="13"/>
      <c r="X913" s="13"/>
      <c r="Y913" s="13"/>
      <c r="Z913" s="13"/>
      <c r="AA913" s="13"/>
      <c r="AB913" s="13"/>
      <c r="AC913" s="13"/>
      <c r="AD913" s="13"/>
      <c r="AE913" s="13"/>
      <c r="AT913" s="249" t="s">
        <v>293</v>
      </c>
      <c r="AU913" s="249" t="s">
        <v>84</v>
      </c>
      <c r="AV913" s="13" t="s">
        <v>84</v>
      </c>
      <c r="AW913" s="13" t="s">
        <v>37</v>
      </c>
      <c r="AX913" s="13" t="s">
        <v>75</v>
      </c>
      <c r="AY913" s="249" t="s">
        <v>207</v>
      </c>
    </row>
    <row r="914" s="13" customFormat="1">
      <c r="A914" s="13"/>
      <c r="B914" s="239"/>
      <c r="C914" s="240"/>
      <c r="D914" s="221" t="s">
        <v>293</v>
      </c>
      <c r="E914" s="241" t="s">
        <v>19</v>
      </c>
      <c r="F914" s="242" t="s">
        <v>2122</v>
      </c>
      <c r="G914" s="240"/>
      <c r="H914" s="243">
        <v>-0.35999999999999999</v>
      </c>
      <c r="I914" s="244"/>
      <c r="J914" s="240"/>
      <c r="K914" s="240"/>
      <c r="L914" s="245"/>
      <c r="M914" s="246"/>
      <c r="N914" s="247"/>
      <c r="O914" s="247"/>
      <c r="P914" s="247"/>
      <c r="Q914" s="247"/>
      <c r="R914" s="247"/>
      <c r="S914" s="247"/>
      <c r="T914" s="248"/>
      <c r="U914" s="13"/>
      <c r="V914" s="13"/>
      <c r="W914" s="13"/>
      <c r="X914" s="13"/>
      <c r="Y914" s="13"/>
      <c r="Z914" s="13"/>
      <c r="AA914" s="13"/>
      <c r="AB914" s="13"/>
      <c r="AC914" s="13"/>
      <c r="AD914" s="13"/>
      <c r="AE914" s="13"/>
      <c r="AT914" s="249" t="s">
        <v>293</v>
      </c>
      <c r="AU914" s="249" t="s">
        <v>84</v>
      </c>
      <c r="AV914" s="13" t="s">
        <v>84</v>
      </c>
      <c r="AW914" s="13" t="s">
        <v>37</v>
      </c>
      <c r="AX914" s="13" t="s">
        <v>75</v>
      </c>
      <c r="AY914" s="249" t="s">
        <v>207</v>
      </c>
    </row>
    <row r="915" s="13" customFormat="1">
      <c r="A915" s="13"/>
      <c r="B915" s="239"/>
      <c r="C915" s="240"/>
      <c r="D915" s="221" t="s">
        <v>293</v>
      </c>
      <c r="E915" s="241" t="s">
        <v>19</v>
      </c>
      <c r="F915" s="242" t="s">
        <v>2123</v>
      </c>
      <c r="G915" s="240"/>
      <c r="H915" s="243">
        <v>2.4079999999999999</v>
      </c>
      <c r="I915" s="244"/>
      <c r="J915" s="240"/>
      <c r="K915" s="240"/>
      <c r="L915" s="245"/>
      <c r="M915" s="246"/>
      <c r="N915" s="247"/>
      <c r="O915" s="247"/>
      <c r="P915" s="247"/>
      <c r="Q915" s="247"/>
      <c r="R915" s="247"/>
      <c r="S915" s="247"/>
      <c r="T915" s="248"/>
      <c r="U915" s="13"/>
      <c r="V915" s="13"/>
      <c r="W915" s="13"/>
      <c r="X915" s="13"/>
      <c r="Y915" s="13"/>
      <c r="Z915" s="13"/>
      <c r="AA915" s="13"/>
      <c r="AB915" s="13"/>
      <c r="AC915" s="13"/>
      <c r="AD915" s="13"/>
      <c r="AE915" s="13"/>
      <c r="AT915" s="249" t="s">
        <v>293</v>
      </c>
      <c r="AU915" s="249" t="s">
        <v>84</v>
      </c>
      <c r="AV915" s="13" t="s">
        <v>84</v>
      </c>
      <c r="AW915" s="13" t="s">
        <v>37</v>
      </c>
      <c r="AX915" s="13" t="s">
        <v>75</v>
      </c>
      <c r="AY915" s="249" t="s">
        <v>207</v>
      </c>
    </row>
    <row r="916" s="13" customFormat="1">
      <c r="A916" s="13"/>
      <c r="B916" s="239"/>
      <c r="C916" s="240"/>
      <c r="D916" s="221" t="s">
        <v>293</v>
      </c>
      <c r="E916" s="241" t="s">
        <v>19</v>
      </c>
      <c r="F916" s="242" t="s">
        <v>2124</v>
      </c>
      <c r="G916" s="240"/>
      <c r="H916" s="243">
        <v>1.925</v>
      </c>
      <c r="I916" s="244"/>
      <c r="J916" s="240"/>
      <c r="K916" s="240"/>
      <c r="L916" s="245"/>
      <c r="M916" s="246"/>
      <c r="N916" s="247"/>
      <c r="O916" s="247"/>
      <c r="P916" s="247"/>
      <c r="Q916" s="247"/>
      <c r="R916" s="247"/>
      <c r="S916" s="247"/>
      <c r="T916" s="248"/>
      <c r="U916" s="13"/>
      <c r="V916" s="13"/>
      <c r="W916" s="13"/>
      <c r="X916" s="13"/>
      <c r="Y916" s="13"/>
      <c r="Z916" s="13"/>
      <c r="AA916" s="13"/>
      <c r="AB916" s="13"/>
      <c r="AC916" s="13"/>
      <c r="AD916" s="13"/>
      <c r="AE916" s="13"/>
      <c r="AT916" s="249" t="s">
        <v>293</v>
      </c>
      <c r="AU916" s="249" t="s">
        <v>84</v>
      </c>
      <c r="AV916" s="13" t="s">
        <v>84</v>
      </c>
      <c r="AW916" s="13" t="s">
        <v>37</v>
      </c>
      <c r="AX916" s="13" t="s">
        <v>75</v>
      </c>
      <c r="AY916" s="249" t="s">
        <v>207</v>
      </c>
    </row>
    <row r="917" s="13" customFormat="1">
      <c r="A917" s="13"/>
      <c r="B917" s="239"/>
      <c r="C917" s="240"/>
      <c r="D917" s="221" t="s">
        <v>293</v>
      </c>
      <c r="E917" s="241" t="s">
        <v>19</v>
      </c>
      <c r="F917" s="242" t="s">
        <v>2125</v>
      </c>
      <c r="G917" s="240"/>
      <c r="H917" s="243">
        <v>3</v>
      </c>
      <c r="I917" s="244"/>
      <c r="J917" s="240"/>
      <c r="K917" s="240"/>
      <c r="L917" s="245"/>
      <c r="M917" s="246"/>
      <c r="N917" s="247"/>
      <c r="O917" s="247"/>
      <c r="P917" s="247"/>
      <c r="Q917" s="247"/>
      <c r="R917" s="247"/>
      <c r="S917" s="247"/>
      <c r="T917" s="248"/>
      <c r="U917" s="13"/>
      <c r="V917" s="13"/>
      <c r="W917" s="13"/>
      <c r="X917" s="13"/>
      <c r="Y917" s="13"/>
      <c r="Z917" s="13"/>
      <c r="AA917" s="13"/>
      <c r="AB917" s="13"/>
      <c r="AC917" s="13"/>
      <c r="AD917" s="13"/>
      <c r="AE917" s="13"/>
      <c r="AT917" s="249" t="s">
        <v>293</v>
      </c>
      <c r="AU917" s="249" t="s">
        <v>84</v>
      </c>
      <c r="AV917" s="13" t="s">
        <v>84</v>
      </c>
      <c r="AW917" s="13" t="s">
        <v>37</v>
      </c>
      <c r="AX917" s="13" t="s">
        <v>75</v>
      </c>
      <c r="AY917" s="249" t="s">
        <v>207</v>
      </c>
    </row>
    <row r="918" s="13" customFormat="1">
      <c r="A918" s="13"/>
      <c r="B918" s="239"/>
      <c r="C918" s="240"/>
      <c r="D918" s="221" t="s">
        <v>293</v>
      </c>
      <c r="E918" s="241" t="s">
        <v>19</v>
      </c>
      <c r="F918" s="242" t="s">
        <v>2126</v>
      </c>
      <c r="G918" s="240"/>
      <c r="H918" s="243">
        <v>3.5150000000000001</v>
      </c>
      <c r="I918" s="244"/>
      <c r="J918" s="240"/>
      <c r="K918" s="240"/>
      <c r="L918" s="245"/>
      <c r="M918" s="246"/>
      <c r="N918" s="247"/>
      <c r="O918" s="247"/>
      <c r="P918" s="247"/>
      <c r="Q918" s="247"/>
      <c r="R918" s="247"/>
      <c r="S918" s="247"/>
      <c r="T918" s="248"/>
      <c r="U918" s="13"/>
      <c r="V918" s="13"/>
      <c r="W918" s="13"/>
      <c r="X918" s="13"/>
      <c r="Y918" s="13"/>
      <c r="Z918" s="13"/>
      <c r="AA918" s="13"/>
      <c r="AB918" s="13"/>
      <c r="AC918" s="13"/>
      <c r="AD918" s="13"/>
      <c r="AE918" s="13"/>
      <c r="AT918" s="249" t="s">
        <v>293</v>
      </c>
      <c r="AU918" s="249" t="s">
        <v>84</v>
      </c>
      <c r="AV918" s="13" t="s">
        <v>84</v>
      </c>
      <c r="AW918" s="13" t="s">
        <v>37</v>
      </c>
      <c r="AX918" s="13" t="s">
        <v>75</v>
      </c>
      <c r="AY918" s="249" t="s">
        <v>207</v>
      </c>
    </row>
    <row r="919" s="13" customFormat="1">
      <c r="A919" s="13"/>
      <c r="B919" s="239"/>
      <c r="C919" s="240"/>
      <c r="D919" s="221" t="s">
        <v>293</v>
      </c>
      <c r="E919" s="241" t="s">
        <v>19</v>
      </c>
      <c r="F919" s="242" t="s">
        <v>2116</v>
      </c>
      <c r="G919" s="240"/>
      <c r="H919" s="243">
        <v>0.95999999999999996</v>
      </c>
      <c r="I919" s="244"/>
      <c r="J919" s="240"/>
      <c r="K919" s="240"/>
      <c r="L919" s="245"/>
      <c r="M919" s="246"/>
      <c r="N919" s="247"/>
      <c r="O919" s="247"/>
      <c r="P919" s="247"/>
      <c r="Q919" s="247"/>
      <c r="R919" s="247"/>
      <c r="S919" s="247"/>
      <c r="T919" s="248"/>
      <c r="U919" s="13"/>
      <c r="V919" s="13"/>
      <c r="W919" s="13"/>
      <c r="X919" s="13"/>
      <c r="Y919" s="13"/>
      <c r="Z919" s="13"/>
      <c r="AA919" s="13"/>
      <c r="AB919" s="13"/>
      <c r="AC919" s="13"/>
      <c r="AD919" s="13"/>
      <c r="AE919" s="13"/>
      <c r="AT919" s="249" t="s">
        <v>293</v>
      </c>
      <c r="AU919" s="249" t="s">
        <v>84</v>
      </c>
      <c r="AV919" s="13" t="s">
        <v>84</v>
      </c>
      <c r="AW919" s="13" t="s">
        <v>37</v>
      </c>
      <c r="AX919" s="13" t="s">
        <v>75</v>
      </c>
      <c r="AY919" s="249" t="s">
        <v>207</v>
      </c>
    </row>
    <row r="920" s="13" customFormat="1">
      <c r="A920" s="13"/>
      <c r="B920" s="239"/>
      <c r="C920" s="240"/>
      <c r="D920" s="221" t="s">
        <v>293</v>
      </c>
      <c r="E920" s="241" t="s">
        <v>19</v>
      </c>
      <c r="F920" s="242" t="s">
        <v>2127</v>
      </c>
      <c r="G920" s="240"/>
      <c r="H920" s="243">
        <v>46.353999999999999</v>
      </c>
      <c r="I920" s="244"/>
      <c r="J920" s="240"/>
      <c r="K920" s="240"/>
      <c r="L920" s="245"/>
      <c r="M920" s="246"/>
      <c r="N920" s="247"/>
      <c r="O920" s="247"/>
      <c r="P920" s="247"/>
      <c r="Q920" s="247"/>
      <c r="R920" s="247"/>
      <c r="S920" s="247"/>
      <c r="T920" s="248"/>
      <c r="U920" s="13"/>
      <c r="V920" s="13"/>
      <c r="W920" s="13"/>
      <c r="X920" s="13"/>
      <c r="Y920" s="13"/>
      <c r="Z920" s="13"/>
      <c r="AA920" s="13"/>
      <c r="AB920" s="13"/>
      <c r="AC920" s="13"/>
      <c r="AD920" s="13"/>
      <c r="AE920" s="13"/>
      <c r="AT920" s="249" t="s">
        <v>293</v>
      </c>
      <c r="AU920" s="249" t="s">
        <v>84</v>
      </c>
      <c r="AV920" s="13" t="s">
        <v>84</v>
      </c>
      <c r="AW920" s="13" t="s">
        <v>37</v>
      </c>
      <c r="AX920" s="13" t="s">
        <v>75</v>
      </c>
      <c r="AY920" s="249" t="s">
        <v>207</v>
      </c>
    </row>
    <row r="921" s="13" customFormat="1">
      <c r="A921" s="13"/>
      <c r="B921" s="239"/>
      <c r="C921" s="240"/>
      <c r="D921" s="221" t="s">
        <v>293</v>
      </c>
      <c r="E921" s="241" t="s">
        <v>19</v>
      </c>
      <c r="F921" s="242" t="s">
        <v>2128</v>
      </c>
      <c r="G921" s="240"/>
      <c r="H921" s="243">
        <v>-0.80000000000000004</v>
      </c>
      <c r="I921" s="244"/>
      <c r="J921" s="240"/>
      <c r="K921" s="240"/>
      <c r="L921" s="245"/>
      <c r="M921" s="246"/>
      <c r="N921" s="247"/>
      <c r="O921" s="247"/>
      <c r="P921" s="247"/>
      <c r="Q921" s="247"/>
      <c r="R921" s="247"/>
      <c r="S921" s="247"/>
      <c r="T921" s="248"/>
      <c r="U921" s="13"/>
      <c r="V921" s="13"/>
      <c r="W921" s="13"/>
      <c r="X921" s="13"/>
      <c r="Y921" s="13"/>
      <c r="Z921" s="13"/>
      <c r="AA921" s="13"/>
      <c r="AB921" s="13"/>
      <c r="AC921" s="13"/>
      <c r="AD921" s="13"/>
      <c r="AE921" s="13"/>
      <c r="AT921" s="249" t="s">
        <v>293</v>
      </c>
      <c r="AU921" s="249" t="s">
        <v>84</v>
      </c>
      <c r="AV921" s="13" t="s">
        <v>84</v>
      </c>
      <c r="AW921" s="13" t="s">
        <v>37</v>
      </c>
      <c r="AX921" s="13" t="s">
        <v>75</v>
      </c>
      <c r="AY921" s="249" t="s">
        <v>207</v>
      </c>
    </row>
    <row r="922" s="13" customFormat="1">
      <c r="A922" s="13"/>
      <c r="B922" s="239"/>
      <c r="C922" s="240"/>
      <c r="D922" s="221" t="s">
        <v>293</v>
      </c>
      <c r="E922" s="241" t="s">
        <v>19</v>
      </c>
      <c r="F922" s="242" t="s">
        <v>2129</v>
      </c>
      <c r="G922" s="240"/>
      <c r="H922" s="243">
        <v>-7.5949999999999998</v>
      </c>
      <c r="I922" s="244"/>
      <c r="J922" s="240"/>
      <c r="K922" s="240"/>
      <c r="L922" s="245"/>
      <c r="M922" s="246"/>
      <c r="N922" s="247"/>
      <c r="O922" s="247"/>
      <c r="P922" s="247"/>
      <c r="Q922" s="247"/>
      <c r="R922" s="247"/>
      <c r="S922" s="247"/>
      <c r="T922" s="248"/>
      <c r="U922" s="13"/>
      <c r="V922" s="13"/>
      <c r="W922" s="13"/>
      <c r="X922" s="13"/>
      <c r="Y922" s="13"/>
      <c r="Z922" s="13"/>
      <c r="AA922" s="13"/>
      <c r="AB922" s="13"/>
      <c r="AC922" s="13"/>
      <c r="AD922" s="13"/>
      <c r="AE922" s="13"/>
      <c r="AT922" s="249" t="s">
        <v>293</v>
      </c>
      <c r="AU922" s="249" t="s">
        <v>84</v>
      </c>
      <c r="AV922" s="13" t="s">
        <v>84</v>
      </c>
      <c r="AW922" s="13" t="s">
        <v>37</v>
      </c>
      <c r="AX922" s="13" t="s">
        <v>75</v>
      </c>
      <c r="AY922" s="249" t="s">
        <v>207</v>
      </c>
    </row>
    <row r="923" s="13" customFormat="1">
      <c r="A923" s="13"/>
      <c r="B923" s="239"/>
      <c r="C923" s="240"/>
      <c r="D923" s="221" t="s">
        <v>293</v>
      </c>
      <c r="E923" s="241" t="s">
        <v>19</v>
      </c>
      <c r="F923" s="242" t="s">
        <v>2130</v>
      </c>
      <c r="G923" s="240"/>
      <c r="H923" s="243">
        <v>-4</v>
      </c>
      <c r="I923" s="244"/>
      <c r="J923" s="240"/>
      <c r="K923" s="240"/>
      <c r="L923" s="245"/>
      <c r="M923" s="246"/>
      <c r="N923" s="247"/>
      <c r="O923" s="247"/>
      <c r="P923" s="247"/>
      <c r="Q923" s="247"/>
      <c r="R923" s="247"/>
      <c r="S923" s="247"/>
      <c r="T923" s="248"/>
      <c r="U923" s="13"/>
      <c r="V923" s="13"/>
      <c r="W923" s="13"/>
      <c r="X923" s="13"/>
      <c r="Y923" s="13"/>
      <c r="Z923" s="13"/>
      <c r="AA923" s="13"/>
      <c r="AB923" s="13"/>
      <c r="AC923" s="13"/>
      <c r="AD923" s="13"/>
      <c r="AE923" s="13"/>
      <c r="AT923" s="249" t="s">
        <v>293</v>
      </c>
      <c r="AU923" s="249" t="s">
        <v>84</v>
      </c>
      <c r="AV923" s="13" t="s">
        <v>84</v>
      </c>
      <c r="AW923" s="13" t="s">
        <v>37</v>
      </c>
      <c r="AX923" s="13" t="s">
        <v>75</v>
      </c>
      <c r="AY923" s="249" t="s">
        <v>207</v>
      </c>
    </row>
    <row r="924" s="13" customFormat="1">
      <c r="A924" s="13"/>
      <c r="B924" s="239"/>
      <c r="C924" s="240"/>
      <c r="D924" s="221" t="s">
        <v>293</v>
      </c>
      <c r="E924" s="241" t="s">
        <v>19</v>
      </c>
      <c r="F924" s="242" t="s">
        <v>2131</v>
      </c>
      <c r="G924" s="240"/>
      <c r="H924" s="243">
        <v>6</v>
      </c>
      <c r="I924" s="244"/>
      <c r="J924" s="240"/>
      <c r="K924" s="240"/>
      <c r="L924" s="245"/>
      <c r="M924" s="246"/>
      <c r="N924" s="247"/>
      <c r="O924" s="247"/>
      <c r="P924" s="247"/>
      <c r="Q924" s="247"/>
      <c r="R924" s="247"/>
      <c r="S924" s="247"/>
      <c r="T924" s="248"/>
      <c r="U924" s="13"/>
      <c r="V924" s="13"/>
      <c r="W924" s="13"/>
      <c r="X924" s="13"/>
      <c r="Y924" s="13"/>
      <c r="Z924" s="13"/>
      <c r="AA924" s="13"/>
      <c r="AB924" s="13"/>
      <c r="AC924" s="13"/>
      <c r="AD924" s="13"/>
      <c r="AE924" s="13"/>
      <c r="AT924" s="249" t="s">
        <v>293</v>
      </c>
      <c r="AU924" s="249" t="s">
        <v>84</v>
      </c>
      <c r="AV924" s="13" t="s">
        <v>84</v>
      </c>
      <c r="AW924" s="13" t="s">
        <v>37</v>
      </c>
      <c r="AX924" s="13" t="s">
        <v>75</v>
      </c>
      <c r="AY924" s="249" t="s">
        <v>207</v>
      </c>
    </row>
    <row r="925" s="13" customFormat="1">
      <c r="A925" s="13"/>
      <c r="B925" s="239"/>
      <c r="C925" s="240"/>
      <c r="D925" s="221" t="s">
        <v>293</v>
      </c>
      <c r="E925" s="241" t="s">
        <v>19</v>
      </c>
      <c r="F925" s="242" t="s">
        <v>2132</v>
      </c>
      <c r="G925" s="240"/>
      <c r="H925" s="243">
        <v>2.5</v>
      </c>
      <c r="I925" s="244"/>
      <c r="J925" s="240"/>
      <c r="K925" s="240"/>
      <c r="L925" s="245"/>
      <c r="M925" s="246"/>
      <c r="N925" s="247"/>
      <c r="O925" s="247"/>
      <c r="P925" s="247"/>
      <c r="Q925" s="247"/>
      <c r="R925" s="247"/>
      <c r="S925" s="247"/>
      <c r="T925" s="248"/>
      <c r="U925" s="13"/>
      <c r="V925" s="13"/>
      <c r="W925" s="13"/>
      <c r="X925" s="13"/>
      <c r="Y925" s="13"/>
      <c r="Z925" s="13"/>
      <c r="AA925" s="13"/>
      <c r="AB925" s="13"/>
      <c r="AC925" s="13"/>
      <c r="AD925" s="13"/>
      <c r="AE925" s="13"/>
      <c r="AT925" s="249" t="s">
        <v>293</v>
      </c>
      <c r="AU925" s="249" t="s">
        <v>84</v>
      </c>
      <c r="AV925" s="13" t="s">
        <v>84</v>
      </c>
      <c r="AW925" s="13" t="s">
        <v>37</v>
      </c>
      <c r="AX925" s="13" t="s">
        <v>75</v>
      </c>
      <c r="AY925" s="249" t="s">
        <v>207</v>
      </c>
    </row>
    <row r="926" s="13" customFormat="1">
      <c r="A926" s="13"/>
      <c r="B926" s="239"/>
      <c r="C926" s="240"/>
      <c r="D926" s="221" t="s">
        <v>293</v>
      </c>
      <c r="E926" s="241" t="s">
        <v>19</v>
      </c>
      <c r="F926" s="242" t="s">
        <v>2133</v>
      </c>
      <c r="G926" s="240"/>
      <c r="H926" s="243">
        <v>19.355</v>
      </c>
      <c r="I926" s="244"/>
      <c r="J926" s="240"/>
      <c r="K926" s="240"/>
      <c r="L926" s="245"/>
      <c r="M926" s="246"/>
      <c r="N926" s="247"/>
      <c r="O926" s="247"/>
      <c r="P926" s="247"/>
      <c r="Q926" s="247"/>
      <c r="R926" s="247"/>
      <c r="S926" s="247"/>
      <c r="T926" s="248"/>
      <c r="U926" s="13"/>
      <c r="V926" s="13"/>
      <c r="W926" s="13"/>
      <c r="X926" s="13"/>
      <c r="Y926" s="13"/>
      <c r="Z926" s="13"/>
      <c r="AA926" s="13"/>
      <c r="AB926" s="13"/>
      <c r="AC926" s="13"/>
      <c r="AD926" s="13"/>
      <c r="AE926" s="13"/>
      <c r="AT926" s="249" t="s">
        <v>293</v>
      </c>
      <c r="AU926" s="249" t="s">
        <v>84</v>
      </c>
      <c r="AV926" s="13" t="s">
        <v>84</v>
      </c>
      <c r="AW926" s="13" t="s">
        <v>37</v>
      </c>
      <c r="AX926" s="13" t="s">
        <v>75</v>
      </c>
      <c r="AY926" s="249" t="s">
        <v>207</v>
      </c>
    </row>
    <row r="927" s="13" customFormat="1">
      <c r="A927" s="13"/>
      <c r="B927" s="239"/>
      <c r="C927" s="240"/>
      <c r="D927" s="221" t="s">
        <v>293</v>
      </c>
      <c r="E927" s="241" t="s">
        <v>19</v>
      </c>
      <c r="F927" s="242" t="s">
        <v>2121</v>
      </c>
      <c r="G927" s="240"/>
      <c r="H927" s="243">
        <v>-2</v>
      </c>
      <c r="I927" s="244"/>
      <c r="J927" s="240"/>
      <c r="K927" s="240"/>
      <c r="L927" s="245"/>
      <c r="M927" s="246"/>
      <c r="N927" s="247"/>
      <c r="O927" s="247"/>
      <c r="P927" s="247"/>
      <c r="Q927" s="247"/>
      <c r="R927" s="247"/>
      <c r="S927" s="247"/>
      <c r="T927" s="248"/>
      <c r="U927" s="13"/>
      <c r="V927" s="13"/>
      <c r="W927" s="13"/>
      <c r="X927" s="13"/>
      <c r="Y927" s="13"/>
      <c r="Z927" s="13"/>
      <c r="AA927" s="13"/>
      <c r="AB927" s="13"/>
      <c r="AC927" s="13"/>
      <c r="AD927" s="13"/>
      <c r="AE927" s="13"/>
      <c r="AT927" s="249" t="s">
        <v>293</v>
      </c>
      <c r="AU927" s="249" t="s">
        <v>84</v>
      </c>
      <c r="AV927" s="13" t="s">
        <v>84</v>
      </c>
      <c r="AW927" s="13" t="s">
        <v>37</v>
      </c>
      <c r="AX927" s="13" t="s">
        <v>75</v>
      </c>
      <c r="AY927" s="249" t="s">
        <v>207</v>
      </c>
    </row>
    <row r="928" s="13" customFormat="1">
      <c r="A928" s="13"/>
      <c r="B928" s="239"/>
      <c r="C928" s="240"/>
      <c r="D928" s="221" t="s">
        <v>293</v>
      </c>
      <c r="E928" s="241" t="s">
        <v>19</v>
      </c>
      <c r="F928" s="242" t="s">
        <v>2134</v>
      </c>
      <c r="G928" s="240"/>
      <c r="H928" s="243">
        <v>-3.2000000000000002</v>
      </c>
      <c r="I928" s="244"/>
      <c r="J928" s="240"/>
      <c r="K928" s="240"/>
      <c r="L928" s="245"/>
      <c r="M928" s="246"/>
      <c r="N928" s="247"/>
      <c r="O928" s="247"/>
      <c r="P928" s="247"/>
      <c r="Q928" s="247"/>
      <c r="R928" s="247"/>
      <c r="S928" s="247"/>
      <c r="T928" s="248"/>
      <c r="U928" s="13"/>
      <c r="V928" s="13"/>
      <c r="W928" s="13"/>
      <c r="X928" s="13"/>
      <c r="Y928" s="13"/>
      <c r="Z928" s="13"/>
      <c r="AA928" s="13"/>
      <c r="AB928" s="13"/>
      <c r="AC928" s="13"/>
      <c r="AD928" s="13"/>
      <c r="AE928" s="13"/>
      <c r="AT928" s="249" t="s">
        <v>293</v>
      </c>
      <c r="AU928" s="249" t="s">
        <v>84</v>
      </c>
      <c r="AV928" s="13" t="s">
        <v>84</v>
      </c>
      <c r="AW928" s="13" t="s">
        <v>37</v>
      </c>
      <c r="AX928" s="13" t="s">
        <v>75</v>
      </c>
      <c r="AY928" s="249" t="s">
        <v>207</v>
      </c>
    </row>
    <row r="929" s="13" customFormat="1">
      <c r="A929" s="13"/>
      <c r="B929" s="239"/>
      <c r="C929" s="240"/>
      <c r="D929" s="221" t="s">
        <v>293</v>
      </c>
      <c r="E929" s="241" t="s">
        <v>19</v>
      </c>
      <c r="F929" s="242" t="s">
        <v>2135</v>
      </c>
      <c r="G929" s="240"/>
      <c r="H929" s="243">
        <v>34.545000000000002</v>
      </c>
      <c r="I929" s="244"/>
      <c r="J929" s="240"/>
      <c r="K929" s="240"/>
      <c r="L929" s="245"/>
      <c r="M929" s="246"/>
      <c r="N929" s="247"/>
      <c r="O929" s="247"/>
      <c r="P929" s="247"/>
      <c r="Q929" s="247"/>
      <c r="R929" s="247"/>
      <c r="S929" s="247"/>
      <c r="T929" s="248"/>
      <c r="U929" s="13"/>
      <c r="V929" s="13"/>
      <c r="W929" s="13"/>
      <c r="X929" s="13"/>
      <c r="Y929" s="13"/>
      <c r="Z929" s="13"/>
      <c r="AA929" s="13"/>
      <c r="AB929" s="13"/>
      <c r="AC929" s="13"/>
      <c r="AD929" s="13"/>
      <c r="AE929" s="13"/>
      <c r="AT929" s="249" t="s">
        <v>293</v>
      </c>
      <c r="AU929" s="249" t="s">
        <v>84</v>
      </c>
      <c r="AV929" s="13" t="s">
        <v>84</v>
      </c>
      <c r="AW929" s="13" t="s">
        <v>37</v>
      </c>
      <c r="AX929" s="13" t="s">
        <v>75</v>
      </c>
      <c r="AY929" s="249" t="s">
        <v>207</v>
      </c>
    </row>
    <row r="930" s="13" customFormat="1">
      <c r="A930" s="13"/>
      <c r="B930" s="239"/>
      <c r="C930" s="240"/>
      <c r="D930" s="221" t="s">
        <v>293</v>
      </c>
      <c r="E930" s="241" t="s">
        <v>19</v>
      </c>
      <c r="F930" s="242" t="s">
        <v>2136</v>
      </c>
      <c r="G930" s="240"/>
      <c r="H930" s="243">
        <v>-2</v>
      </c>
      <c r="I930" s="244"/>
      <c r="J930" s="240"/>
      <c r="K930" s="240"/>
      <c r="L930" s="245"/>
      <c r="M930" s="246"/>
      <c r="N930" s="247"/>
      <c r="O930" s="247"/>
      <c r="P930" s="247"/>
      <c r="Q930" s="247"/>
      <c r="R930" s="247"/>
      <c r="S930" s="247"/>
      <c r="T930" s="248"/>
      <c r="U930" s="13"/>
      <c r="V930" s="13"/>
      <c r="W930" s="13"/>
      <c r="X930" s="13"/>
      <c r="Y930" s="13"/>
      <c r="Z930" s="13"/>
      <c r="AA930" s="13"/>
      <c r="AB930" s="13"/>
      <c r="AC930" s="13"/>
      <c r="AD930" s="13"/>
      <c r="AE930" s="13"/>
      <c r="AT930" s="249" t="s">
        <v>293</v>
      </c>
      <c r="AU930" s="249" t="s">
        <v>84</v>
      </c>
      <c r="AV930" s="13" t="s">
        <v>84</v>
      </c>
      <c r="AW930" s="13" t="s">
        <v>37</v>
      </c>
      <c r="AX930" s="13" t="s">
        <v>75</v>
      </c>
      <c r="AY930" s="249" t="s">
        <v>207</v>
      </c>
    </row>
    <row r="931" s="13" customFormat="1">
      <c r="A931" s="13"/>
      <c r="B931" s="239"/>
      <c r="C931" s="240"/>
      <c r="D931" s="221" t="s">
        <v>293</v>
      </c>
      <c r="E931" s="241" t="s">
        <v>19</v>
      </c>
      <c r="F931" s="242" t="s">
        <v>2137</v>
      </c>
      <c r="G931" s="240"/>
      <c r="H931" s="243">
        <v>-5.673</v>
      </c>
      <c r="I931" s="244"/>
      <c r="J931" s="240"/>
      <c r="K931" s="240"/>
      <c r="L931" s="245"/>
      <c r="M931" s="246"/>
      <c r="N931" s="247"/>
      <c r="O931" s="247"/>
      <c r="P931" s="247"/>
      <c r="Q931" s="247"/>
      <c r="R931" s="247"/>
      <c r="S931" s="247"/>
      <c r="T931" s="248"/>
      <c r="U931" s="13"/>
      <c r="V931" s="13"/>
      <c r="W931" s="13"/>
      <c r="X931" s="13"/>
      <c r="Y931" s="13"/>
      <c r="Z931" s="13"/>
      <c r="AA931" s="13"/>
      <c r="AB931" s="13"/>
      <c r="AC931" s="13"/>
      <c r="AD931" s="13"/>
      <c r="AE931" s="13"/>
      <c r="AT931" s="249" t="s">
        <v>293</v>
      </c>
      <c r="AU931" s="249" t="s">
        <v>84</v>
      </c>
      <c r="AV931" s="13" t="s">
        <v>84</v>
      </c>
      <c r="AW931" s="13" t="s">
        <v>37</v>
      </c>
      <c r="AX931" s="13" t="s">
        <v>75</v>
      </c>
      <c r="AY931" s="249" t="s">
        <v>207</v>
      </c>
    </row>
    <row r="932" s="13" customFormat="1">
      <c r="A932" s="13"/>
      <c r="B932" s="239"/>
      <c r="C932" s="240"/>
      <c r="D932" s="221" t="s">
        <v>293</v>
      </c>
      <c r="E932" s="241" t="s">
        <v>19</v>
      </c>
      <c r="F932" s="242" t="s">
        <v>2138</v>
      </c>
      <c r="G932" s="240"/>
      <c r="H932" s="243">
        <v>3.0419999999999998</v>
      </c>
      <c r="I932" s="244"/>
      <c r="J932" s="240"/>
      <c r="K932" s="240"/>
      <c r="L932" s="245"/>
      <c r="M932" s="246"/>
      <c r="N932" s="247"/>
      <c r="O932" s="247"/>
      <c r="P932" s="247"/>
      <c r="Q932" s="247"/>
      <c r="R932" s="247"/>
      <c r="S932" s="247"/>
      <c r="T932" s="248"/>
      <c r="U932" s="13"/>
      <c r="V932" s="13"/>
      <c r="W932" s="13"/>
      <c r="X932" s="13"/>
      <c r="Y932" s="13"/>
      <c r="Z932" s="13"/>
      <c r="AA932" s="13"/>
      <c r="AB932" s="13"/>
      <c r="AC932" s="13"/>
      <c r="AD932" s="13"/>
      <c r="AE932" s="13"/>
      <c r="AT932" s="249" t="s">
        <v>293</v>
      </c>
      <c r="AU932" s="249" t="s">
        <v>84</v>
      </c>
      <c r="AV932" s="13" t="s">
        <v>84</v>
      </c>
      <c r="AW932" s="13" t="s">
        <v>37</v>
      </c>
      <c r="AX932" s="13" t="s">
        <v>75</v>
      </c>
      <c r="AY932" s="249" t="s">
        <v>207</v>
      </c>
    </row>
    <row r="933" s="13" customFormat="1">
      <c r="A933" s="13"/>
      <c r="B933" s="239"/>
      <c r="C933" s="240"/>
      <c r="D933" s="221" t="s">
        <v>293</v>
      </c>
      <c r="E933" s="241" t="s">
        <v>19</v>
      </c>
      <c r="F933" s="242" t="s">
        <v>2139</v>
      </c>
      <c r="G933" s="240"/>
      <c r="H933" s="243">
        <v>34.545000000000002</v>
      </c>
      <c r="I933" s="244"/>
      <c r="J933" s="240"/>
      <c r="K933" s="240"/>
      <c r="L933" s="245"/>
      <c r="M933" s="246"/>
      <c r="N933" s="247"/>
      <c r="O933" s="247"/>
      <c r="P933" s="247"/>
      <c r="Q933" s="247"/>
      <c r="R933" s="247"/>
      <c r="S933" s="247"/>
      <c r="T933" s="248"/>
      <c r="U933" s="13"/>
      <c r="V933" s="13"/>
      <c r="W933" s="13"/>
      <c r="X933" s="13"/>
      <c r="Y933" s="13"/>
      <c r="Z933" s="13"/>
      <c r="AA933" s="13"/>
      <c r="AB933" s="13"/>
      <c r="AC933" s="13"/>
      <c r="AD933" s="13"/>
      <c r="AE933" s="13"/>
      <c r="AT933" s="249" t="s">
        <v>293</v>
      </c>
      <c r="AU933" s="249" t="s">
        <v>84</v>
      </c>
      <c r="AV933" s="13" t="s">
        <v>84</v>
      </c>
      <c r="AW933" s="13" t="s">
        <v>37</v>
      </c>
      <c r="AX933" s="13" t="s">
        <v>75</v>
      </c>
      <c r="AY933" s="249" t="s">
        <v>207</v>
      </c>
    </row>
    <row r="934" s="13" customFormat="1">
      <c r="A934" s="13"/>
      <c r="B934" s="239"/>
      <c r="C934" s="240"/>
      <c r="D934" s="221" t="s">
        <v>293</v>
      </c>
      <c r="E934" s="241" t="s">
        <v>19</v>
      </c>
      <c r="F934" s="242" t="s">
        <v>2137</v>
      </c>
      <c r="G934" s="240"/>
      <c r="H934" s="243">
        <v>-5.673</v>
      </c>
      <c r="I934" s="244"/>
      <c r="J934" s="240"/>
      <c r="K934" s="240"/>
      <c r="L934" s="245"/>
      <c r="M934" s="246"/>
      <c r="N934" s="247"/>
      <c r="O934" s="247"/>
      <c r="P934" s="247"/>
      <c r="Q934" s="247"/>
      <c r="R934" s="247"/>
      <c r="S934" s="247"/>
      <c r="T934" s="248"/>
      <c r="U934" s="13"/>
      <c r="V934" s="13"/>
      <c r="W934" s="13"/>
      <c r="X934" s="13"/>
      <c r="Y934" s="13"/>
      <c r="Z934" s="13"/>
      <c r="AA934" s="13"/>
      <c r="AB934" s="13"/>
      <c r="AC934" s="13"/>
      <c r="AD934" s="13"/>
      <c r="AE934" s="13"/>
      <c r="AT934" s="249" t="s">
        <v>293</v>
      </c>
      <c r="AU934" s="249" t="s">
        <v>84</v>
      </c>
      <c r="AV934" s="13" t="s">
        <v>84</v>
      </c>
      <c r="AW934" s="13" t="s">
        <v>37</v>
      </c>
      <c r="AX934" s="13" t="s">
        <v>75</v>
      </c>
      <c r="AY934" s="249" t="s">
        <v>207</v>
      </c>
    </row>
    <row r="935" s="13" customFormat="1">
      <c r="A935" s="13"/>
      <c r="B935" s="239"/>
      <c r="C935" s="240"/>
      <c r="D935" s="221" t="s">
        <v>293</v>
      </c>
      <c r="E935" s="241" t="s">
        <v>19</v>
      </c>
      <c r="F935" s="242" t="s">
        <v>2140</v>
      </c>
      <c r="G935" s="240"/>
      <c r="H935" s="243">
        <v>-0.71999999999999997</v>
      </c>
      <c r="I935" s="244"/>
      <c r="J935" s="240"/>
      <c r="K935" s="240"/>
      <c r="L935" s="245"/>
      <c r="M935" s="246"/>
      <c r="N935" s="247"/>
      <c r="O935" s="247"/>
      <c r="P935" s="247"/>
      <c r="Q935" s="247"/>
      <c r="R935" s="247"/>
      <c r="S935" s="247"/>
      <c r="T935" s="248"/>
      <c r="U935" s="13"/>
      <c r="V935" s="13"/>
      <c r="W935" s="13"/>
      <c r="X935" s="13"/>
      <c r="Y935" s="13"/>
      <c r="Z935" s="13"/>
      <c r="AA935" s="13"/>
      <c r="AB935" s="13"/>
      <c r="AC935" s="13"/>
      <c r="AD935" s="13"/>
      <c r="AE935" s="13"/>
      <c r="AT935" s="249" t="s">
        <v>293</v>
      </c>
      <c r="AU935" s="249" t="s">
        <v>84</v>
      </c>
      <c r="AV935" s="13" t="s">
        <v>84</v>
      </c>
      <c r="AW935" s="13" t="s">
        <v>37</v>
      </c>
      <c r="AX935" s="13" t="s">
        <v>75</v>
      </c>
      <c r="AY935" s="249" t="s">
        <v>207</v>
      </c>
    </row>
    <row r="936" s="13" customFormat="1">
      <c r="A936" s="13"/>
      <c r="B936" s="239"/>
      <c r="C936" s="240"/>
      <c r="D936" s="221" t="s">
        <v>293</v>
      </c>
      <c r="E936" s="241" t="s">
        <v>19</v>
      </c>
      <c r="F936" s="242" t="s">
        <v>2141</v>
      </c>
      <c r="G936" s="240"/>
      <c r="H936" s="243">
        <v>1.3600000000000001</v>
      </c>
      <c r="I936" s="244"/>
      <c r="J936" s="240"/>
      <c r="K936" s="240"/>
      <c r="L936" s="245"/>
      <c r="M936" s="246"/>
      <c r="N936" s="247"/>
      <c r="O936" s="247"/>
      <c r="P936" s="247"/>
      <c r="Q936" s="247"/>
      <c r="R936" s="247"/>
      <c r="S936" s="247"/>
      <c r="T936" s="248"/>
      <c r="U936" s="13"/>
      <c r="V936" s="13"/>
      <c r="W936" s="13"/>
      <c r="X936" s="13"/>
      <c r="Y936" s="13"/>
      <c r="Z936" s="13"/>
      <c r="AA936" s="13"/>
      <c r="AB936" s="13"/>
      <c r="AC936" s="13"/>
      <c r="AD936" s="13"/>
      <c r="AE936" s="13"/>
      <c r="AT936" s="249" t="s">
        <v>293</v>
      </c>
      <c r="AU936" s="249" t="s">
        <v>84</v>
      </c>
      <c r="AV936" s="13" t="s">
        <v>84</v>
      </c>
      <c r="AW936" s="13" t="s">
        <v>37</v>
      </c>
      <c r="AX936" s="13" t="s">
        <v>75</v>
      </c>
      <c r="AY936" s="249" t="s">
        <v>207</v>
      </c>
    </row>
    <row r="937" s="13" customFormat="1">
      <c r="A937" s="13"/>
      <c r="B937" s="239"/>
      <c r="C937" s="240"/>
      <c r="D937" s="221" t="s">
        <v>293</v>
      </c>
      <c r="E937" s="241" t="s">
        <v>19</v>
      </c>
      <c r="F937" s="242" t="s">
        <v>2116</v>
      </c>
      <c r="G937" s="240"/>
      <c r="H937" s="243">
        <v>0.95999999999999996</v>
      </c>
      <c r="I937" s="244"/>
      <c r="J937" s="240"/>
      <c r="K937" s="240"/>
      <c r="L937" s="245"/>
      <c r="M937" s="246"/>
      <c r="N937" s="247"/>
      <c r="O937" s="247"/>
      <c r="P937" s="247"/>
      <c r="Q937" s="247"/>
      <c r="R937" s="247"/>
      <c r="S937" s="247"/>
      <c r="T937" s="248"/>
      <c r="U937" s="13"/>
      <c r="V937" s="13"/>
      <c r="W937" s="13"/>
      <c r="X937" s="13"/>
      <c r="Y937" s="13"/>
      <c r="Z937" s="13"/>
      <c r="AA937" s="13"/>
      <c r="AB937" s="13"/>
      <c r="AC937" s="13"/>
      <c r="AD937" s="13"/>
      <c r="AE937" s="13"/>
      <c r="AT937" s="249" t="s">
        <v>293</v>
      </c>
      <c r="AU937" s="249" t="s">
        <v>84</v>
      </c>
      <c r="AV937" s="13" t="s">
        <v>84</v>
      </c>
      <c r="AW937" s="13" t="s">
        <v>37</v>
      </c>
      <c r="AX937" s="13" t="s">
        <v>75</v>
      </c>
      <c r="AY937" s="249" t="s">
        <v>207</v>
      </c>
    </row>
    <row r="938" s="13" customFormat="1">
      <c r="A938" s="13"/>
      <c r="B938" s="239"/>
      <c r="C938" s="240"/>
      <c r="D938" s="221" t="s">
        <v>293</v>
      </c>
      <c r="E938" s="241" t="s">
        <v>19</v>
      </c>
      <c r="F938" s="242" t="s">
        <v>2142</v>
      </c>
      <c r="G938" s="240"/>
      <c r="H938" s="243">
        <v>29.952000000000002</v>
      </c>
      <c r="I938" s="244"/>
      <c r="J938" s="240"/>
      <c r="K938" s="240"/>
      <c r="L938" s="245"/>
      <c r="M938" s="246"/>
      <c r="N938" s="247"/>
      <c r="O938" s="247"/>
      <c r="P938" s="247"/>
      <c r="Q938" s="247"/>
      <c r="R938" s="247"/>
      <c r="S938" s="247"/>
      <c r="T938" s="248"/>
      <c r="U938" s="13"/>
      <c r="V938" s="13"/>
      <c r="W938" s="13"/>
      <c r="X938" s="13"/>
      <c r="Y938" s="13"/>
      <c r="Z938" s="13"/>
      <c r="AA938" s="13"/>
      <c r="AB938" s="13"/>
      <c r="AC938" s="13"/>
      <c r="AD938" s="13"/>
      <c r="AE938" s="13"/>
      <c r="AT938" s="249" t="s">
        <v>293</v>
      </c>
      <c r="AU938" s="249" t="s">
        <v>84</v>
      </c>
      <c r="AV938" s="13" t="s">
        <v>84</v>
      </c>
      <c r="AW938" s="13" t="s">
        <v>37</v>
      </c>
      <c r="AX938" s="13" t="s">
        <v>75</v>
      </c>
      <c r="AY938" s="249" t="s">
        <v>207</v>
      </c>
    </row>
    <row r="939" s="13" customFormat="1">
      <c r="A939" s="13"/>
      <c r="B939" s="239"/>
      <c r="C939" s="240"/>
      <c r="D939" s="221" t="s">
        <v>293</v>
      </c>
      <c r="E939" s="241" t="s">
        <v>19</v>
      </c>
      <c r="F939" s="242" t="s">
        <v>2143</v>
      </c>
      <c r="G939" s="240"/>
      <c r="H939" s="243">
        <v>0.29999999999999999</v>
      </c>
      <c r="I939" s="244"/>
      <c r="J939" s="240"/>
      <c r="K939" s="240"/>
      <c r="L939" s="245"/>
      <c r="M939" s="246"/>
      <c r="N939" s="247"/>
      <c r="O939" s="247"/>
      <c r="P939" s="247"/>
      <c r="Q939" s="247"/>
      <c r="R939" s="247"/>
      <c r="S939" s="247"/>
      <c r="T939" s="248"/>
      <c r="U939" s="13"/>
      <c r="V939" s="13"/>
      <c r="W939" s="13"/>
      <c r="X939" s="13"/>
      <c r="Y939" s="13"/>
      <c r="Z939" s="13"/>
      <c r="AA939" s="13"/>
      <c r="AB939" s="13"/>
      <c r="AC939" s="13"/>
      <c r="AD939" s="13"/>
      <c r="AE939" s="13"/>
      <c r="AT939" s="249" t="s">
        <v>293</v>
      </c>
      <c r="AU939" s="249" t="s">
        <v>84</v>
      </c>
      <c r="AV939" s="13" t="s">
        <v>84</v>
      </c>
      <c r="AW939" s="13" t="s">
        <v>37</v>
      </c>
      <c r="AX939" s="13" t="s">
        <v>75</v>
      </c>
      <c r="AY939" s="249" t="s">
        <v>207</v>
      </c>
    </row>
    <row r="940" s="13" customFormat="1">
      <c r="A940" s="13"/>
      <c r="B940" s="239"/>
      <c r="C940" s="240"/>
      <c r="D940" s="221" t="s">
        <v>293</v>
      </c>
      <c r="E940" s="241" t="s">
        <v>19</v>
      </c>
      <c r="F940" s="242" t="s">
        <v>2144</v>
      </c>
      <c r="G940" s="240"/>
      <c r="H940" s="243">
        <v>-1.6000000000000001</v>
      </c>
      <c r="I940" s="244"/>
      <c r="J940" s="240"/>
      <c r="K940" s="240"/>
      <c r="L940" s="245"/>
      <c r="M940" s="246"/>
      <c r="N940" s="247"/>
      <c r="O940" s="247"/>
      <c r="P940" s="247"/>
      <c r="Q940" s="247"/>
      <c r="R940" s="247"/>
      <c r="S940" s="247"/>
      <c r="T940" s="248"/>
      <c r="U940" s="13"/>
      <c r="V940" s="13"/>
      <c r="W940" s="13"/>
      <c r="X940" s="13"/>
      <c r="Y940" s="13"/>
      <c r="Z940" s="13"/>
      <c r="AA940" s="13"/>
      <c r="AB940" s="13"/>
      <c r="AC940" s="13"/>
      <c r="AD940" s="13"/>
      <c r="AE940" s="13"/>
      <c r="AT940" s="249" t="s">
        <v>293</v>
      </c>
      <c r="AU940" s="249" t="s">
        <v>84</v>
      </c>
      <c r="AV940" s="13" t="s">
        <v>84</v>
      </c>
      <c r="AW940" s="13" t="s">
        <v>37</v>
      </c>
      <c r="AX940" s="13" t="s">
        <v>75</v>
      </c>
      <c r="AY940" s="249" t="s">
        <v>207</v>
      </c>
    </row>
    <row r="941" s="13" customFormat="1">
      <c r="A941" s="13"/>
      <c r="B941" s="239"/>
      <c r="C941" s="240"/>
      <c r="D941" s="221" t="s">
        <v>293</v>
      </c>
      <c r="E941" s="241" t="s">
        <v>19</v>
      </c>
      <c r="F941" s="242" t="s">
        <v>2145</v>
      </c>
      <c r="G941" s="240"/>
      <c r="H941" s="243">
        <v>1.923</v>
      </c>
      <c r="I941" s="244"/>
      <c r="J941" s="240"/>
      <c r="K941" s="240"/>
      <c r="L941" s="245"/>
      <c r="M941" s="246"/>
      <c r="N941" s="247"/>
      <c r="O941" s="247"/>
      <c r="P941" s="247"/>
      <c r="Q941" s="247"/>
      <c r="R941" s="247"/>
      <c r="S941" s="247"/>
      <c r="T941" s="248"/>
      <c r="U941" s="13"/>
      <c r="V941" s="13"/>
      <c r="W941" s="13"/>
      <c r="X941" s="13"/>
      <c r="Y941" s="13"/>
      <c r="Z941" s="13"/>
      <c r="AA941" s="13"/>
      <c r="AB941" s="13"/>
      <c r="AC941" s="13"/>
      <c r="AD941" s="13"/>
      <c r="AE941" s="13"/>
      <c r="AT941" s="249" t="s">
        <v>293</v>
      </c>
      <c r="AU941" s="249" t="s">
        <v>84</v>
      </c>
      <c r="AV941" s="13" t="s">
        <v>84</v>
      </c>
      <c r="AW941" s="13" t="s">
        <v>37</v>
      </c>
      <c r="AX941" s="13" t="s">
        <v>75</v>
      </c>
      <c r="AY941" s="249" t="s">
        <v>207</v>
      </c>
    </row>
    <row r="942" s="13" customFormat="1">
      <c r="A942" s="13"/>
      <c r="B942" s="239"/>
      <c r="C942" s="240"/>
      <c r="D942" s="221" t="s">
        <v>293</v>
      </c>
      <c r="E942" s="241" t="s">
        <v>19</v>
      </c>
      <c r="F942" s="242" t="s">
        <v>2146</v>
      </c>
      <c r="G942" s="240"/>
      <c r="H942" s="243">
        <v>1.5069999999999999</v>
      </c>
      <c r="I942" s="244"/>
      <c r="J942" s="240"/>
      <c r="K942" s="240"/>
      <c r="L942" s="245"/>
      <c r="M942" s="246"/>
      <c r="N942" s="247"/>
      <c r="O942" s="247"/>
      <c r="P942" s="247"/>
      <c r="Q942" s="247"/>
      <c r="R942" s="247"/>
      <c r="S942" s="247"/>
      <c r="T942" s="248"/>
      <c r="U942" s="13"/>
      <c r="V942" s="13"/>
      <c r="W942" s="13"/>
      <c r="X942" s="13"/>
      <c r="Y942" s="13"/>
      <c r="Z942" s="13"/>
      <c r="AA942" s="13"/>
      <c r="AB942" s="13"/>
      <c r="AC942" s="13"/>
      <c r="AD942" s="13"/>
      <c r="AE942" s="13"/>
      <c r="AT942" s="249" t="s">
        <v>293</v>
      </c>
      <c r="AU942" s="249" t="s">
        <v>84</v>
      </c>
      <c r="AV942" s="13" t="s">
        <v>84</v>
      </c>
      <c r="AW942" s="13" t="s">
        <v>37</v>
      </c>
      <c r="AX942" s="13" t="s">
        <v>75</v>
      </c>
      <c r="AY942" s="249" t="s">
        <v>207</v>
      </c>
    </row>
    <row r="943" s="13" customFormat="1">
      <c r="A943" s="13"/>
      <c r="B943" s="239"/>
      <c r="C943" s="240"/>
      <c r="D943" s="221" t="s">
        <v>293</v>
      </c>
      <c r="E943" s="241" t="s">
        <v>19</v>
      </c>
      <c r="F943" s="242" t="s">
        <v>2147</v>
      </c>
      <c r="G943" s="240"/>
      <c r="H943" s="243">
        <v>29.952000000000002</v>
      </c>
      <c r="I943" s="244"/>
      <c r="J943" s="240"/>
      <c r="K943" s="240"/>
      <c r="L943" s="245"/>
      <c r="M943" s="246"/>
      <c r="N943" s="247"/>
      <c r="O943" s="247"/>
      <c r="P943" s="247"/>
      <c r="Q943" s="247"/>
      <c r="R943" s="247"/>
      <c r="S943" s="247"/>
      <c r="T943" s="248"/>
      <c r="U943" s="13"/>
      <c r="V943" s="13"/>
      <c r="W943" s="13"/>
      <c r="X943" s="13"/>
      <c r="Y943" s="13"/>
      <c r="Z943" s="13"/>
      <c r="AA943" s="13"/>
      <c r="AB943" s="13"/>
      <c r="AC943" s="13"/>
      <c r="AD943" s="13"/>
      <c r="AE943" s="13"/>
      <c r="AT943" s="249" t="s">
        <v>293</v>
      </c>
      <c r="AU943" s="249" t="s">
        <v>84</v>
      </c>
      <c r="AV943" s="13" t="s">
        <v>84</v>
      </c>
      <c r="AW943" s="13" t="s">
        <v>37</v>
      </c>
      <c r="AX943" s="13" t="s">
        <v>75</v>
      </c>
      <c r="AY943" s="249" t="s">
        <v>207</v>
      </c>
    </row>
    <row r="944" s="13" customFormat="1">
      <c r="A944" s="13"/>
      <c r="B944" s="239"/>
      <c r="C944" s="240"/>
      <c r="D944" s="221" t="s">
        <v>293</v>
      </c>
      <c r="E944" s="241" t="s">
        <v>19</v>
      </c>
      <c r="F944" s="242" t="s">
        <v>2148</v>
      </c>
      <c r="G944" s="240"/>
      <c r="H944" s="243">
        <v>-4.7999999999999998</v>
      </c>
      <c r="I944" s="244"/>
      <c r="J944" s="240"/>
      <c r="K944" s="240"/>
      <c r="L944" s="245"/>
      <c r="M944" s="246"/>
      <c r="N944" s="247"/>
      <c r="O944" s="247"/>
      <c r="P944" s="247"/>
      <c r="Q944" s="247"/>
      <c r="R944" s="247"/>
      <c r="S944" s="247"/>
      <c r="T944" s="248"/>
      <c r="U944" s="13"/>
      <c r="V944" s="13"/>
      <c r="W944" s="13"/>
      <c r="X944" s="13"/>
      <c r="Y944" s="13"/>
      <c r="Z944" s="13"/>
      <c r="AA944" s="13"/>
      <c r="AB944" s="13"/>
      <c r="AC944" s="13"/>
      <c r="AD944" s="13"/>
      <c r="AE944" s="13"/>
      <c r="AT944" s="249" t="s">
        <v>293</v>
      </c>
      <c r="AU944" s="249" t="s">
        <v>84</v>
      </c>
      <c r="AV944" s="13" t="s">
        <v>84</v>
      </c>
      <c r="AW944" s="13" t="s">
        <v>37</v>
      </c>
      <c r="AX944" s="13" t="s">
        <v>75</v>
      </c>
      <c r="AY944" s="249" t="s">
        <v>207</v>
      </c>
    </row>
    <row r="945" s="13" customFormat="1">
      <c r="A945" s="13"/>
      <c r="B945" s="239"/>
      <c r="C945" s="240"/>
      <c r="D945" s="221" t="s">
        <v>293</v>
      </c>
      <c r="E945" s="241" t="s">
        <v>19</v>
      </c>
      <c r="F945" s="242" t="s">
        <v>2149</v>
      </c>
      <c r="G945" s="240"/>
      <c r="H945" s="243">
        <v>2.1600000000000001</v>
      </c>
      <c r="I945" s="244"/>
      <c r="J945" s="240"/>
      <c r="K945" s="240"/>
      <c r="L945" s="245"/>
      <c r="M945" s="246"/>
      <c r="N945" s="247"/>
      <c r="O945" s="247"/>
      <c r="P945" s="247"/>
      <c r="Q945" s="247"/>
      <c r="R945" s="247"/>
      <c r="S945" s="247"/>
      <c r="T945" s="248"/>
      <c r="U945" s="13"/>
      <c r="V945" s="13"/>
      <c r="W945" s="13"/>
      <c r="X945" s="13"/>
      <c r="Y945" s="13"/>
      <c r="Z945" s="13"/>
      <c r="AA945" s="13"/>
      <c r="AB945" s="13"/>
      <c r="AC945" s="13"/>
      <c r="AD945" s="13"/>
      <c r="AE945" s="13"/>
      <c r="AT945" s="249" t="s">
        <v>293</v>
      </c>
      <c r="AU945" s="249" t="s">
        <v>84</v>
      </c>
      <c r="AV945" s="13" t="s">
        <v>84</v>
      </c>
      <c r="AW945" s="13" t="s">
        <v>37</v>
      </c>
      <c r="AX945" s="13" t="s">
        <v>75</v>
      </c>
      <c r="AY945" s="249" t="s">
        <v>207</v>
      </c>
    </row>
    <row r="946" s="13" customFormat="1">
      <c r="A946" s="13"/>
      <c r="B946" s="239"/>
      <c r="C946" s="240"/>
      <c r="D946" s="221" t="s">
        <v>293</v>
      </c>
      <c r="E946" s="241" t="s">
        <v>19</v>
      </c>
      <c r="F946" s="242" t="s">
        <v>2150</v>
      </c>
      <c r="G946" s="240"/>
      <c r="H946" s="243">
        <v>10.959</v>
      </c>
      <c r="I946" s="244"/>
      <c r="J946" s="240"/>
      <c r="K946" s="240"/>
      <c r="L946" s="245"/>
      <c r="M946" s="246"/>
      <c r="N946" s="247"/>
      <c r="O946" s="247"/>
      <c r="P946" s="247"/>
      <c r="Q946" s="247"/>
      <c r="R946" s="247"/>
      <c r="S946" s="247"/>
      <c r="T946" s="248"/>
      <c r="U946" s="13"/>
      <c r="V946" s="13"/>
      <c r="W946" s="13"/>
      <c r="X946" s="13"/>
      <c r="Y946" s="13"/>
      <c r="Z946" s="13"/>
      <c r="AA946" s="13"/>
      <c r="AB946" s="13"/>
      <c r="AC946" s="13"/>
      <c r="AD946" s="13"/>
      <c r="AE946" s="13"/>
      <c r="AT946" s="249" t="s">
        <v>293</v>
      </c>
      <c r="AU946" s="249" t="s">
        <v>84</v>
      </c>
      <c r="AV946" s="13" t="s">
        <v>84</v>
      </c>
      <c r="AW946" s="13" t="s">
        <v>37</v>
      </c>
      <c r="AX946" s="13" t="s">
        <v>75</v>
      </c>
      <c r="AY946" s="249" t="s">
        <v>207</v>
      </c>
    </row>
    <row r="947" s="13" customFormat="1">
      <c r="A947" s="13"/>
      <c r="B947" s="239"/>
      <c r="C947" s="240"/>
      <c r="D947" s="221" t="s">
        <v>293</v>
      </c>
      <c r="E947" s="241" t="s">
        <v>19</v>
      </c>
      <c r="F947" s="242" t="s">
        <v>2144</v>
      </c>
      <c r="G947" s="240"/>
      <c r="H947" s="243">
        <v>-1.6000000000000001</v>
      </c>
      <c r="I947" s="244"/>
      <c r="J947" s="240"/>
      <c r="K947" s="240"/>
      <c r="L947" s="245"/>
      <c r="M947" s="246"/>
      <c r="N947" s="247"/>
      <c r="O947" s="247"/>
      <c r="P947" s="247"/>
      <c r="Q947" s="247"/>
      <c r="R947" s="247"/>
      <c r="S947" s="247"/>
      <c r="T947" s="248"/>
      <c r="U947" s="13"/>
      <c r="V947" s="13"/>
      <c r="W947" s="13"/>
      <c r="X947" s="13"/>
      <c r="Y947" s="13"/>
      <c r="Z947" s="13"/>
      <c r="AA947" s="13"/>
      <c r="AB947" s="13"/>
      <c r="AC947" s="13"/>
      <c r="AD947" s="13"/>
      <c r="AE947" s="13"/>
      <c r="AT947" s="249" t="s">
        <v>293</v>
      </c>
      <c r="AU947" s="249" t="s">
        <v>84</v>
      </c>
      <c r="AV947" s="13" t="s">
        <v>84</v>
      </c>
      <c r="AW947" s="13" t="s">
        <v>37</v>
      </c>
      <c r="AX947" s="13" t="s">
        <v>75</v>
      </c>
      <c r="AY947" s="249" t="s">
        <v>207</v>
      </c>
    </row>
    <row r="948" s="13" customFormat="1">
      <c r="A948" s="13"/>
      <c r="B948" s="239"/>
      <c r="C948" s="240"/>
      <c r="D948" s="221" t="s">
        <v>293</v>
      </c>
      <c r="E948" s="241" t="s">
        <v>19</v>
      </c>
      <c r="F948" s="242" t="s">
        <v>2151</v>
      </c>
      <c r="G948" s="240"/>
      <c r="H948" s="243">
        <v>-0.29999999999999999</v>
      </c>
      <c r="I948" s="244"/>
      <c r="J948" s="240"/>
      <c r="K948" s="240"/>
      <c r="L948" s="245"/>
      <c r="M948" s="246"/>
      <c r="N948" s="247"/>
      <c r="O948" s="247"/>
      <c r="P948" s="247"/>
      <c r="Q948" s="247"/>
      <c r="R948" s="247"/>
      <c r="S948" s="247"/>
      <c r="T948" s="248"/>
      <c r="U948" s="13"/>
      <c r="V948" s="13"/>
      <c r="W948" s="13"/>
      <c r="X948" s="13"/>
      <c r="Y948" s="13"/>
      <c r="Z948" s="13"/>
      <c r="AA948" s="13"/>
      <c r="AB948" s="13"/>
      <c r="AC948" s="13"/>
      <c r="AD948" s="13"/>
      <c r="AE948" s="13"/>
      <c r="AT948" s="249" t="s">
        <v>293</v>
      </c>
      <c r="AU948" s="249" t="s">
        <v>84</v>
      </c>
      <c r="AV948" s="13" t="s">
        <v>84</v>
      </c>
      <c r="AW948" s="13" t="s">
        <v>37</v>
      </c>
      <c r="AX948" s="13" t="s">
        <v>75</v>
      </c>
      <c r="AY948" s="249" t="s">
        <v>207</v>
      </c>
    </row>
    <row r="949" s="13" customFormat="1">
      <c r="A949" s="13"/>
      <c r="B949" s="239"/>
      <c r="C949" s="240"/>
      <c r="D949" s="221" t="s">
        <v>293</v>
      </c>
      <c r="E949" s="241" t="s">
        <v>19</v>
      </c>
      <c r="F949" s="242" t="s">
        <v>2149</v>
      </c>
      <c r="G949" s="240"/>
      <c r="H949" s="243">
        <v>2.1600000000000001</v>
      </c>
      <c r="I949" s="244"/>
      <c r="J949" s="240"/>
      <c r="K949" s="240"/>
      <c r="L949" s="245"/>
      <c r="M949" s="246"/>
      <c r="N949" s="247"/>
      <c r="O949" s="247"/>
      <c r="P949" s="247"/>
      <c r="Q949" s="247"/>
      <c r="R949" s="247"/>
      <c r="S949" s="247"/>
      <c r="T949" s="248"/>
      <c r="U949" s="13"/>
      <c r="V949" s="13"/>
      <c r="W949" s="13"/>
      <c r="X949" s="13"/>
      <c r="Y949" s="13"/>
      <c r="Z949" s="13"/>
      <c r="AA949" s="13"/>
      <c r="AB949" s="13"/>
      <c r="AC949" s="13"/>
      <c r="AD949" s="13"/>
      <c r="AE949" s="13"/>
      <c r="AT949" s="249" t="s">
        <v>293</v>
      </c>
      <c r="AU949" s="249" t="s">
        <v>84</v>
      </c>
      <c r="AV949" s="13" t="s">
        <v>84</v>
      </c>
      <c r="AW949" s="13" t="s">
        <v>37</v>
      </c>
      <c r="AX949" s="13" t="s">
        <v>75</v>
      </c>
      <c r="AY949" s="249" t="s">
        <v>207</v>
      </c>
    </row>
    <row r="950" s="13" customFormat="1">
      <c r="A950" s="13"/>
      <c r="B950" s="239"/>
      <c r="C950" s="240"/>
      <c r="D950" s="221" t="s">
        <v>293</v>
      </c>
      <c r="E950" s="241" t="s">
        <v>19</v>
      </c>
      <c r="F950" s="242" t="s">
        <v>2152</v>
      </c>
      <c r="G950" s="240"/>
      <c r="H950" s="243">
        <v>29.437999999999999</v>
      </c>
      <c r="I950" s="244"/>
      <c r="J950" s="240"/>
      <c r="K950" s="240"/>
      <c r="L950" s="245"/>
      <c r="M950" s="246"/>
      <c r="N950" s="247"/>
      <c r="O950" s="247"/>
      <c r="P950" s="247"/>
      <c r="Q950" s="247"/>
      <c r="R950" s="247"/>
      <c r="S950" s="247"/>
      <c r="T950" s="248"/>
      <c r="U950" s="13"/>
      <c r="V950" s="13"/>
      <c r="W950" s="13"/>
      <c r="X950" s="13"/>
      <c r="Y950" s="13"/>
      <c r="Z950" s="13"/>
      <c r="AA950" s="13"/>
      <c r="AB950" s="13"/>
      <c r="AC950" s="13"/>
      <c r="AD950" s="13"/>
      <c r="AE950" s="13"/>
      <c r="AT950" s="249" t="s">
        <v>293</v>
      </c>
      <c r="AU950" s="249" t="s">
        <v>84</v>
      </c>
      <c r="AV950" s="13" t="s">
        <v>84</v>
      </c>
      <c r="AW950" s="13" t="s">
        <v>37</v>
      </c>
      <c r="AX950" s="13" t="s">
        <v>75</v>
      </c>
      <c r="AY950" s="249" t="s">
        <v>207</v>
      </c>
    </row>
    <row r="951" s="13" customFormat="1">
      <c r="A951" s="13"/>
      <c r="B951" s="239"/>
      <c r="C951" s="240"/>
      <c r="D951" s="221" t="s">
        <v>293</v>
      </c>
      <c r="E951" s="241" t="s">
        <v>19</v>
      </c>
      <c r="F951" s="242" t="s">
        <v>2151</v>
      </c>
      <c r="G951" s="240"/>
      <c r="H951" s="243">
        <v>-0.29999999999999999</v>
      </c>
      <c r="I951" s="244"/>
      <c r="J951" s="240"/>
      <c r="K951" s="240"/>
      <c r="L951" s="245"/>
      <c r="M951" s="246"/>
      <c r="N951" s="247"/>
      <c r="O951" s="247"/>
      <c r="P951" s="247"/>
      <c r="Q951" s="247"/>
      <c r="R951" s="247"/>
      <c r="S951" s="247"/>
      <c r="T951" s="248"/>
      <c r="U951" s="13"/>
      <c r="V951" s="13"/>
      <c r="W951" s="13"/>
      <c r="X951" s="13"/>
      <c r="Y951" s="13"/>
      <c r="Z951" s="13"/>
      <c r="AA951" s="13"/>
      <c r="AB951" s="13"/>
      <c r="AC951" s="13"/>
      <c r="AD951" s="13"/>
      <c r="AE951" s="13"/>
      <c r="AT951" s="249" t="s">
        <v>293</v>
      </c>
      <c r="AU951" s="249" t="s">
        <v>84</v>
      </c>
      <c r="AV951" s="13" t="s">
        <v>84</v>
      </c>
      <c r="AW951" s="13" t="s">
        <v>37</v>
      </c>
      <c r="AX951" s="13" t="s">
        <v>75</v>
      </c>
      <c r="AY951" s="249" t="s">
        <v>207</v>
      </c>
    </row>
    <row r="952" s="13" customFormat="1">
      <c r="A952" s="13"/>
      <c r="B952" s="239"/>
      <c r="C952" s="240"/>
      <c r="D952" s="221" t="s">
        <v>293</v>
      </c>
      <c r="E952" s="241" t="s">
        <v>19</v>
      </c>
      <c r="F952" s="242" t="s">
        <v>2153</v>
      </c>
      <c r="G952" s="240"/>
      <c r="H952" s="243">
        <v>-3.2000000000000002</v>
      </c>
      <c r="I952" s="244"/>
      <c r="J952" s="240"/>
      <c r="K952" s="240"/>
      <c r="L952" s="245"/>
      <c r="M952" s="246"/>
      <c r="N952" s="247"/>
      <c r="O952" s="247"/>
      <c r="P952" s="247"/>
      <c r="Q952" s="247"/>
      <c r="R952" s="247"/>
      <c r="S952" s="247"/>
      <c r="T952" s="248"/>
      <c r="U952" s="13"/>
      <c r="V952" s="13"/>
      <c r="W952" s="13"/>
      <c r="X952" s="13"/>
      <c r="Y952" s="13"/>
      <c r="Z952" s="13"/>
      <c r="AA952" s="13"/>
      <c r="AB952" s="13"/>
      <c r="AC952" s="13"/>
      <c r="AD952" s="13"/>
      <c r="AE952" s="13"/>
      <c r="AT952" s="249" t="s">
        <v>293</v>
      </c>
      <c r="AU952" s="249" t="s">
        <v>84</v>
      </c>
      <c r="AV952" s="13" t="s">
        <v>84</v>
      </c>
      <c r="AW952" s="13" t="s">
        <v>37</v>
      </c>
      <c r="AX952" s="13" t="s">
        <v>75</v>
      </c>
      <c r="AY952" s="249" t="s">
        <v>207</v>
      </c>
    </row>
    <row r="953" s="13" customFormat="1">
      <c r="A953" s="13"/>
      <c r="B953" s="239"/>
      <c r="C953" s="240"/>
      <c r="D953" s="221" t="s">
        <v>293</v>
      </c>
      <c r="E953" s="241" t="s">
        <v>19</v>
      </c>
      <c r="F953" s="242" t="s">
        <v>2149</v>
      </c>
      <c r="G953" s="240"/>
      <c r="H953" s="243">
        <v>2.1600000000000001</v>
      </c>
      <c r="I953" s="244"/>
      <c r="J953" s="240"/>
      <c r="K953" s="240"/>
      <c r="L953" s="245"/>
      <c r="M953" s="246"/>
      <c r="N953" s="247"/>
      <c r="O953" s="247"/>
      <c r="P953" s="247"/>
      <c r="Q953" s="247"/>
      <c r="R953" s="247"/>
      <c r="S953" s="247"/>
      <c r="T953" s="248"/>
      <c r="U953" s="13"/>
      <c r="V953" s="13"/>
      <c r="W953" s="13"/>
      <c r="X953" s="13"/>
      <c r="Y953" s="13"/>
      <c r="Z953" s="13"/>
      <c r="AA953" s="13"/>
      <c r="AB953" s="13"/>
      <c r="AC953" s="13"/>
      <c r="AD953" s="13"/>
      <c r="AE953" s="13"/>
      <c r="AT953" s="249" t="s">
        <v>293</v>
      </c>
      <c r="AU953" s="249" t="s">
        <v>84</v>
      </c>
      <c r="AV953" s="13" t="s">
        <v>84</v>
      </c>
      <c r="AW953" s="13" t="s">
        <v>37</v>
      </c>
      <c r="AX953" s="13" t="s">
        <v>75</v>
      </c>
      <c r="AY953" s="249" t="s">
        <v>207</v>
      </c>
    </row>
    <row r="954" s="13" customFormat="1">
      <c r="A954" s="13"/>
      <c r="B954" s="239"/>
      <c r="C954" s="240"/>
      <c r="D954" s="221" t="s">
        <v>293</v>
      </c>
      <c r="E954" s="241" t="s">
        <v>19</v>
      </c>
      <c r="F954" s="242" t="s">
        <v>2145</v>
      </c>
      <c r="G954" s="240"/>
      <c r="H954" s="243">
        <v>1.923</v>
      </c>
      <c r="I954" s="244"/>
      <c r="J954" s="240"/>
      <c r="K954" s="240"/>
      <c r="L954" s="245"/>
      <c r="M954" s="246"/>
      <c r="N954" s="247"/>
      <c r="O954" s="247"/>
      <c r="P954" s="247"/>
      <c r="Q954" s="247"/>
      <c r="R954" s="247"/>
      <c r="S954" s="247"/>
      <c r="T954" s="248"/>
      <c r="U954" s="13"/>
      <c r="V954" s="13"/>
      <c r="W954" s="13"/>
      <c r="X954" s="13"/>
      <c r="Y954" s="13"/>
      <c r="Z954" s="13"/>
      <c r="AA954" s="13"/>
      <c r="AB954" s="13"/>
      <c r="AC954" s="13"/>
      <c r="AD954" s="13"/>
      <c r="AE954" s="13"/>
      <c r="AT954" s="249" t="s">
        <v>293</v>
      </c>
      <c r="AU954" s="249" t="s">
        <v>84</v>
      </c>
      <c r="AV954" s="13" t="s">
        <v>84</v>
      </c>
      <c r="AW954" s="13" t="s">
        <v>37</v>
      </c>
      <c r="AX954" s="13" t="s">
        <v>75</v>
      </c>
      <c r="AY954" s="249" t="s">
        <v>207</v>
      </c>
    </row>
    <row r="955" s="13" customFormat="1">
      <c r="A955" s="13"/>
      <c r="B955" s="239"/>
      <c r="C955" s="240"/>
      <c r="D955" s="221" t="s">
        <v>293</v>
      </c>
      <c r="E955" s="241" t="s">
        <v>19</v>
      </c>
      <c r="F955" s="242" t="s">
        <v>2154</v>
      </c>
      <c r="G955" s="240"/>
      <c r="H955" s="243">
        <v>37.209000000000003</v>
      </c>
      <c r="I955" s="244"/>
      <c r="J955" s="240"/>
      <c r="K955" s="240"/>
      <c r="L955" s="245"/>
      <c r="M955" s="246"/>
      <c r="N955" s="247"/>
      <c r="O955" s="247"/>
      <c r="P955" s="247"/>
      <c r="Q955" s="247"/>
      <c r="R955" s="247"/>
      <c r="S955" s="247"/>
      <c r="T955" s="248"/>
      <c r="U955" s="13"/>
      <c r="V955" s="13"/>
      <c r="W955" s="13"/>
      <c r="X955" s="13"/>
      <c r="Y955" s="13"/>
      <c r="Z955" s="13"/>
      <c r="AA955" s="13"/>
      <c r="AB955" s="13"/>
      <c r="AC955" s="13"/>
      <c r="AD955" s="13"/>
      <c r="AE955" s="13"/>
      <c r="AT955" s="249" t="s">
        <v>293</v>
      </c>
      <c r="AU955" s="249" t="s">
        <v>84</v>
      </c>
      <c r="AV955" s="13" t="s">
        <v>84</v>
      </c>
      <c r="AW955" s="13" t="s">
        <v>37</v>
      </c>
      <c r="AX955" s="13" t="s">
        <v>75</v>
      </c>
      <c r="AY955" s="249" t="s">
        <v>207</v>
      </c>
    </row>
    <row r="956" s="13" customFormat="1">
      <c r="A956" s="13"/>
      <c r="B956" s="239"/>
      <c r="C956" s="240"/>
      <c r="D956" s="221" t="s">
        <v>293</v>
      </c>
      <c r="E956" s="241" t="s">
        <v>19</v>
      </c>
      <c r="F956" s="242" t="s">
        <v>2144</v>
      </c>
      <c r="G956" s="240"/>
      <c r="H956" s="243">
        <v>-1.6000000000000001</v>
      </c>
      <c r="I956" s="244"/>
      <c r="J956" s="240"/>
      <c r="K956" s="240"/>
      <c r="L956" s="245"/>
      <c r="M956" s="246"/>
      <c r="N956" s="247"/>
      <c r="O956" s="247"/>
      <c r="P956" s="247"/>
      <c r="Q956" s="247"/>
      <c r="R956" s="247"/>
      <c r="S956" s="247"/>
      <c r="T956" s="248"/>
      <c r="U956" s="13"/>
      <c r="V956" s="13"/>
      <c r="W956" s="13"/>
      <c r="X956" s="13"/>
      <c r="Y956" s="13"/>
      <c r="Z956" s="13"/>
      <c r="AA956" s="13"/>
      <c r="AB956" s="13"/>
      <c r="AC956" s="13"/>
      <c r="AD956" s="13"/>
      <c r="AE956" s="13"/>
      <c r="AT956" s="249" t="s">
        <v>293</v>
      </c>
      <c r="AU956" s="249" t="s">
        <v>84</v>
      </c>
      <c r="AV956" s="13" t="s">
        <v>84</v>
      </c>
      <c r="AW956" s="13" t="s">
        <v>37</v>
      </c>
      <c r="AX956" s="13" t="s">
        <v>75</v>
      </c>
      <c r="AY956" s="249" t="s">
        <v>207</v>
      </c>
    </row>
    <row r="957" s="13" customFormat="1">
      <c r="A957" s="13"/>
      <c r="B957" s="239"/>
      <c r="C957" s="240"/>
      <c r="D957" s="221" t="s">
        <v>293</v>
      </c>
      <c r="E957" s="241" t="s">
        <v>19</v>
      </c>
      <c r="F957" s="242" t="s">
        <v>2151</v>
      </c>
      <c r="G957" s="240"/>
      <c r="H957" s="243">
        <v>-0.29999999999999999</v>
      </c>
      <c r="I957" s="244"/>
      <c r="J957" s="240"/>
      <c r="K957" s="240"/>
      <c r="L957" s="245"/>
      <c r="M957" s="246"/>
      <c r="N957" s="247"/>
      <c r="O957" s="247"/>
      <c r="P957" s="247"/>
      <c r="Q957" s="247"/>
      <c r="R957" s="247"/>
      <c r="S957" s="247"/>
      <c r="T957" s="248"/>
      <c r="U957" s="13"/>
      <c r="V957" s="13"/>
      <c r="W957" s="13"/>
      <c r="X957" s="13"/>
      <c r="Y957" s="13"/>
      <c r="Z957" s="13"/>
      <c r="AA957" s="13"/>
      <c r="AB957" s="13"/>
      <c r="AC957" s="13"/>
      <c r="AD957" s="13"/>
      <c r="AE957" s="13"/>
      <c r="AT957" s="249" t="s">
        <v>293</v>
      </c>
      <c r="AU957" s="249" t="s">
        <v>84</v>
      </c>
      <c r="AV957" s="13" t="s">
        <v>84</v>
      </c>
      <c r="AW957" s="13" t="s">
        <v>37</v>
      </c>
      <c r="AX957" s="13" t="s">
        <v>75</v>
      </c>
      <c r="AY957" s="249" t="s">
        <v>207</v>
      </c>
    </row>
    <row r="958" s="13" customFormat="1">
      <c r="A958" s="13"/>
      <c r="B958" s="239"/>
      <c r="C958" s="240"/>
      <c r="D958" s="221" t="s">
        <v>293</v>
      </c>
      <c r="E958" s="241" t="s">
        <v>19</v>
      </c>
      <c r="F958" s="242" t="s">
        <v>2149</v>
      </c>
      <c r="G958" s="240"/>
      <c r="H958" s="243">
        <v>2.1600000000000001</v>
      </c>
      <c r="I958" s="244"/>
      <c r="J958" s="240"/>
      <c r="K958" s="240"/>
      <c r="L958" s="245"/>
      <c r="M958" s="246"/>
      <c r="N958" s="247"/>
      <c r="O958" s="247"/>
      <c r="P958" s="247"/>
      <c r="Q958" s="247"/>
      <c r="R958" s="247"/>
      <c r="S958" s="247"/>
      <c r="T958" s="248"/>
      <c r="U958" s="13"/>
      <c r="V958" s="13"/>
      <c r="W958" s="13"/>
      <c r="X958" s="13"/>
      <c r="Y958" s="13"/>
      <c r="Z958" s="13"/>
      <c r="AA958" s="13"/>
      <c r="AB958" s="13"/>
      <c r="AC958" s="13"/>
      <c r="AD958" s="13"/>
      <c r="AE958" s="13"/>
      <c r="AT958" s="249" t="s">
        <v>293</v>
      </c>
      <c r="AU958" s="249" t="s">
        <v>84</v>
      </c>
      <c r="AV958" s="13" t="s">
        <v>84</v>
      </c>
      <c r="AW958" s="13" t="s">
        <v>37</v>
      </c>
      <c r="AX958" s="13" t="s">
        <v>75</v>
      </c>
      <c r="AY958" s="249" t="s">
        <v>207</v>
      </c>
    </row>
    <row r="959" s="13" customFormat="1">
      <c r="A959" s="13"/>
      <c r="B959" s="239"/>
      <c r="C959" s="240"/>
      <c r="D959" s="221" t="s">
        <v>293</v>
      </c>
      <c r="E959" s="241" t="s">
        <v>19</v>
      </c>
      <c r="F959" s="242" t="s">
        <v>2145</v>
      </c>
      <c r="G959" s="240"/>
      <c r="H959" s="243">
        <v>1.923</v>
      </c>
      <c r="I959" s="244"/>
      <c r="J959" s="240"/>
      <c r="K959" s="240"/>
      <c r="L959" s="245"/>
      <c r="M959" s="246"/>
      <c r="N959" s="247"/>
      <c r="O959" s="247"/>
      <c r="P959" s="247"/>
      <c r="Q959" s="247"/>
      <c r="R959" s="247"/>
      <c r="S959" s="247"/>
      <c r="T959" s="248"/>
      <c r="U959" s="13"/>
      <c r="V959" s="13"/>
      <c r="W959" s="13"/>
      <c r="X959" s="13"/>
      <c r="Y959" s="13"/>
      <c r="Z959" s="13"/>
      <c r="AA959" s="13"/>
      <c r="AB959" s="13"/>
      <c r="AC959" s="13"/>
      <c r="AD959" s="13"/>
      <c r="AE959" s="13"/>
      <c r="AT959" s="249" t="s">
        <v>293</v>
      </c>
      <c r="AU959" s="249" t="s">
        <v>84</v>
      </c>
      <c r="AV959" s="13" t="s">
        <v>84</v>
      </c>
      <c r="AW959" s="13" t="s">
        <v>37</v>
      </c>
      <c r="AX959" s="13" t="s">
        <v>75</v>
      </c>
      <c r="AY959" s="249" t="s">
        <v>207</v>
      </c>
    </row>
    <row r="960" s="13" customFormat="1">
      <c r="A960" s="13"/>
      <c r="B960" s="239"/>
      <c r="C960" s="240"/>
      <c r="D960" s="221" t="s">
        <v>293</v>
      </c>
      <c r="E960" s="241" t="s">
        <v>19</v>
      </c>
      <c r="F960" s="242" t="s">
        <v>2155</v>
      </c>
      <c r="G960" s="240"/>
      <c r="H960" s="243">
        <v>1.71</v>
      </c>
      <c r="I960" s="244"/>
      <c r="J960" s="240"/>
      <c r="K960" s="240"/>
      <c r="L960" s="245"/>
      <c r="M960" s="246"/>
      <c r="N960" s="247"/>
      <c r="O960" s="247"/>
      <c r="P960" s="247"/>
      <c r="Q960" s="247"/>
      <c r="R960" s="247"/>
      <c r="S960" s="247"/>
      <c r="T960" s="248"/>
      <c r="U960" s="13"/>
      <c r="V960" s="13"/>
      <c r="W960" s="13"/>
      <c r="X960" s="13"/>
      <c r="Y960" s="13"/>
      <c r="Z960" s="13"/>
      <c r="AA960" s="13"/>
      <c r="AB960" s="13"/>
      <c r="AC960" s="13"/>
      <c r="AD960" s="13"/>
      <c r="AE960" s="13"/>
      <c r="AT960" s="249" t="s">
        <v>293</v>
      </c>
      <c r="AU960" s="249" t="s">
        <v>84</v>
      </c>
      <c r="AV960" s="13" t="s">
        <v>84</v>
      </c>
      <c r="AW960" s="13" t="s">
        <v>37</v>
      </c>
      <c r="AX960" s="13" t="s">
        <v>75</v>
      </c>
      <c r="AY960" s="249" t="s">
        <v>207</v>
      </c>
    </row>
    <row r="961" s="13" customFormat="1">
      <c r="A961" s="13"/>
      <c r="B961" s="239"/>
      <c r="C961" s="240"/>
      <c r="D961" s="221" t="s">
        <v>293</v>
      </c>
      <c r="E961" s="241" t="s">
        <v>19</v>
      </c>
      <c r="F961" s="242" t="s">
        <v>2156</v>
      </c>
      <c r="G961" s="240"/>
      <c r="H961" s="243">
        <v>34.689</v>
      </c>
      <c r="I961" s="244"/>
      <c r="J961" s="240"/>
      <c r="K961" s="240"/>
      <c r="L961" s="245"/>
      <c r="M961" s="246"/>
      <c r="N961" s="247"/>
      <c r="O961" s="247"/>
      <c r="P961" s="247"/>
      <c r="Q961" s="247"/>
      <c r="R961" s="247"/>
      <c r="S961" s="247"/>
      <c r="T961" s="248"/>
      <c r="U961" s="13"/>
      <c r="V961" s="13"/>
      <c r="W961" s="13"/>
      <c r="X961" s="13"/>
      <c r="Y961" s="13"/>
      <c r="Z961" s="13"/>
      <c r="AA961" s="13"/>
      <c r="AB961" s="13"/>
      <c r="AC961" s="13"/>
      <c r="AD961" s="13"/>
      <c r="AE961" s="13"/>
      <c r="AT961" s="249" t="s">
        <v>293</v>
      </c>
      <c r="AU961" s="249" t="s">
        <v>84</v>
      </c>
      <c r="AV961" s="13" t="s">
        <v>84</v>
      </c>
      <c r="AW961" s="13" t="s">
        <v>37</v>
      </c>
      <c r="AX961" s="13" t="s">
        <v>75</v>
      </c>
      <c r="AY961" s="249" t="s">
        <v>207</v>
      </c>
    </row>
    <row r="962" s="13" customFormat="1">
      <c r="A962" s="13"/>
      <c r="B962" s="239"/>
      <c r="C962" s="240"/>
      <c r="D962" s="221" t="s">
        <v>293</v>
      </c>
      <c r="E962" s="241" t="s">
        <v>19</v>
      </c>
      <c r="F962" s="242" t="s">
        <v>2136</v>
      </c>
      <c r="G962" s="240"/>
      <c r="H962" s="243">
        <v>-2</v>
      </c>
      <c r="I962" s="244"/>
      <c r="J962" s="240"/>
      <c r="K962" s="240"/>
      <c r="L962" s="245"/>
      <c r="M962" s="246"/>
      <c r="N962" s="247"/>
      <c r="O962" s="247"/>
      <c r="P962" s="247"/>
      <c r="Q962" s="247"/>
      <c r="R962" s="247"/>
      <c r="S962" s="247"/>
      <c r="T962" s="248"/>
      <c r="U962" s="13"/>
      <c r="V962" s="13"/>
      <c r="W962" s="13"/>
      <c r="X962" s="13"/>
      <c r="Y962" s="13"/>
      <c r="Z962" s="13"/>
      <c r="AA962" s="13"/>
      <c r="AB962" s="13"/>
      <c r="AC962" s="13"/>
      <c r="AD962" s="13"/>
      <c r="AE962" s="13"/>
      <c r="AT962" s="249" t="s">
        <v>293</v>
      </c>
      <c r="AU962" s="249" t="s">
        <v>84</v>
      </c>
      <c r="AV962" s="13" t="s">
        <v>84</v>
      </c>
      <c r="AW962" s="13" t="s">
        <v>37</v>
      </c>
      <c r="AX962" s="13" t="s">
        <v>75</v>
      </c>
      <c r="AY962" s="249" t="s">
        <v>207</v>
      </c>
    </row>
    <row r="963" s="13" customFormat="1">
      <c r="A963" s="13"/>
      <c r="B963" s="239"/>
      <c r="C963" s="240"/>
      <c r="D963" s="221" t="s">
        <v>293</v>
      </c>
      <c r="E963" s="241" t="s">
        <v>19</v>
      </c>
      <c r="F963" s="242" t="s">
        <v>2157</v>
      </c>
      <c r="G963" s="240"/>
      <c r="H963" s="243">
        <v>-0.29999999999999999</v>
      </c>
      <c r="I963" s="244"/>
      <c r="J963" s="240"/>
      <c r="K963" s="240"/>
      <c r="L963" s="245"/>
      <c r="M963" s="246"/>
      <c r="N963" s="247"/>
      <c r="O963" s="247"/>
      <c r="P963" s="247"/>
      <c r="Q963" s="247"/>
      <c r="R963" s="247"/>
      <c r="S963" s="247"/>
      <c r="T963" s="248"/>
      <c r="U963" s="13"/>
      <c r="V963" s="13"/>
      <c r="W963" s="13"/>
      <c r="X963" s="13"/>
      <c r="Y963" s="13"/>
      <c r="Z963" s="13"/>
      <c r="AA963" s="13"/>
      <c r="AB963" s="13"/>
      <c r="AC963" s="13"/>
      <c r="AD963" s="13"/>
      <c r="AE963" s="13"/>
      <c r="AT963" s="249" t="s">
        <v>293</v>
      </c>
      <c r="AU963" s="249" t="s">
        <v>84</v>
      </c>
      <c r="AV963" s="13" t="s">
        <v>84</v>
      </c>
      <c r="AW963" s="13" t="s">
        <v>37</v>
      </c>
      <c r="AX963" s="13" t="s">
        <v>75</v>
      </c>
      <c r="AY963" s="249" t="s">
        <v>207</v>
      </c>
    </row>
    <row r="964" s="13" customFormat="1">
      <c r="A964" s="13"/>
      <c r="B964" s="239"/>
      <c r="C964" s="240"/>
      <c r="D964" s="221" t="s">
        <v>293</v>
      </c>
      <c r="E964" s="241" t="s">
        <v>19</v>
      </c>
      <c r="F964" s="242" t="s">
        <v>2158</v>
      </c>
      <c r="G964" s="240"/>
      <c r="H964" s="243">
        <v>-5.0330000000000004</v>
      </c>
      <c r="I964" s="244"/>
      <c r="J964" s="240"/>
      <c r="K964" s="240"/>
      <c r="L964" s="245"/>
      <c r="M964" s="246"/>
      <c r="N964" s="247"/>
      <c r="O964" s="247"/>
      <c r="P964" s="247"/>
      <c r="Q964" s="247"/>
      <c r="R964" s="247"/>
      <c r="S964" s="247"/>
      <c r="T964" s="248"/>
      <c r="U964" s="13"/>
      <c r="V964" s="13"/>
      <c r="W964" s="13"/>
      <c r="X964" s="13"/>
      <c r="Y964" s="13"/>
      <c r="Z964" s="13"/>
      <c r="AA964" s="13"/>
      <c r="AB964" s="13"/>
      <c r="AC964" s="13"/>
      <c r="AD964" s="13"/>
      <c r="AE964" s="13"/>
      <c r="AT964" s="249" t="s">
        <v>293</v>
      </c>
      <c r="AU964" s="249" t="s">
        <v>84</v>
      </c>
      <c r="AV964" s="13" t="s">
        <v>84</v>
      </c>
      <c r="AW964" s="13" t="s">
        <v>37</v>
      </c>
      <c r="AX964" s="13" t="s">
        <v>75</v>
      </c>
      <c r="AY964" s="249" t="s">
        <v>207</v>
      </c>
    </row>
    <row r="965" s="13" customFormat="1">
      <c r="A965" s="13"/>
      <c r="B965" s="239"/>
      <c r="C965" s="240"/>
      <c r="D965" s="221" t="s">
        <v>293</v>
      </c>
      <c r="E965" s="241" t="s">
        <v>19</v>
      </c>
      <c r="F965" s="242" t="s">
        <v>2149</v>
      </c>
      <c r="G965" s="240"/>
      <c r="H965" s="243">
        <v>2.1600000000000001</v>
      </c>
      <c r="I965" s="244"/>
      <c r="J965" s="240"/>
      <c r="K965" s="240"/>
      <c r="L965" s="245"/>
      <c r="M965" s="246"/>
      <c r="N965" s="247"/>
      <c r="O965" s="247"/>
      <c r="P965" s="247"/>
      <c r="Q965" s="247"/>
      <c r="R965" s="247"/>
      <c r="S965" s="247"/>
      <c r="T965" s="248"/>
      <c r="U965" s="13"/>
      <c r="V965" s="13"/>
      <c r="W965" s="13"/>
      <c r="X965" s="13"/>
      <c r="Y965" s="13"/>
      <c r="Z965" s="13"/>
      <c r="AA965" s="13"/>
      <c r="AB965" s="13"/>
      <c r="AC965" s="13"/>
      <c r="AD965" s="13"/>
      <c r="AE965" s="13"/>
      <c r="AT965" s="249" t="s">
        <v>293</v>
      </c>
      <c r="AU965" s="249" t="s">
        <v>84</v>
      </c>
      <c r="AV965" s="13" t="s">
        <v>84</v>
      </c>
      <c r="AW965" s="13" t="s">
        <v>37</v>
      </c>
      <c r="AX965" s="13" t="s">
        <v>75</v>
      </c>
      <c r="AY965" s="249" t="s">
        <v>207</v>
      </c>
    </row>
    <row r="966" s="13" customFormat="1">
      <c r="A966" s="13"/>
      <c r="B966" s="239"/>
      <c r="C966" s="240"/>
      <c r="D966" s="221" t="s">
        <v>293</v>
      </c>
      <c r="E966" s="241" t="s">
        <v>19</v>
      </c>
      <c r="F966" s="242" t="s">
        <v>2159</v>
      </c>
      <c r="G966" s="240"/>
      <c r="H966" s="243">
        <v>2.8849999999999998</v>
      </c>
      <c r="I966" s="244"/>
      <c r="J966" s="240"/>
      <c r="K966" s="240"/>
      <c r="L966" s="245"/>
      <c r="M966" s="246"/>
      <c r="N966" s="247"/>
      <c r="O966" s="247"/>
      <c r="P966" s="247"/>
      <c r="Q966" s="247"/>
      <c r="R966" s="247"/>
      <c r="S966" s="247"/>
      <c r="T966" s="248"/>
      <c r="U966" s="13"/>
      <c r="V966" s="13"/>
      <c r="W966" s="13"/>
      <c r="X966" s="13"/>
      <c r="Y966" s="13"/>
      <c r="Z966" s="13"/>
      <c r="AA966" s="13"/>
      <c r="AB966" s="13"/>
      <c r="AC966" s="13"/>
      <c r="AD966" s="13"/>
      <c r="AE966" s="13"/>
      <c r="AT966" s="249" t="s">
        <v>293</v>
      </c>
      <c r="AU966" s="249" t="s">
        <v>84</v>
      </c>
      <c r="AV966" s="13" t="s">
        <v>84</v>
      </c>
      <c r="AW966" s="13" t="s">
        <v>37</v>
      </c>
      <c r="AX966" s="13" t="s">
        <v>75</v>
      </c>
      <c r="AY966" s="249" t="s">
        <v>207</v>
      </c>
    </row>
    <row r="967" s="13" customFormat="1">
      <c r="A967" s="13"/>
      <c r="B967" s="239"/>
      <c r="C967" s="240"/>
      <c r="D967" s="221" t="s">
        <v>293</v>
      </c>
      <c r="E967" s="241" t="s">
        <v>19</v>
      </c>
      <c r="F967" s="242" t="s">
        <v>2155</v>
      </c>
      <c r="G967" s="240"/>
      <c r="H967" s="243">
        <v>1.71</v>
      </c>
      <c r="I967" s="244"/>
      <c r="J967" s="240"/>
      <c r="K967" s="240"/>
      <c r="L967" s="245"/>
      <c r="M967" s="246"/>
      <c r="N967" s="247"/>
      <c r="O967" s="247"/>
      <c r="P967" s="247"/>
      <c r="Q967" s="247"/>
      <c r="R967" s="247"/>
      <c r="S967" s="247"/>
      <c r="T967" s="248"/>
      <c r="U967" s="13"/>
      <c r="V967" s="13"/>
      <c r="W967" s="13"/>
      <c r="X967" s="13"/>
      <c r="Y967" s="13"/>
      <c r="Z967" s="13"/>
      <c r="AA967" s="13"/>
      <c r="AB967" s="13"/>
      <c r="AC967" s="13"/>
      <c r="AD967" s="13"/>
      <c r="AE967" s="13"/>
      <c r="AT967" s="249" t="s">
        <v>293</v>
      </c>
      <c r="AU967" s="249" t="s">
        <v>84</v>
      </c>
      <c r="AV967" s="13" t="s">
        <v>84</v>
      </c>
      <c r="AW967" s="13" t="s">
        <v>37</v>
      </c>
      <c r="AX967" s="13" t="s">
        <v>75</v>
      </c>
      <c r="AY967" s="249" t="s">
        <v>207</v>
      </c>
    </row>
    <row r="968" s="13" customFormat="1">
      <c r="A968" s="13"/>
      <c r="B968" s="239"/>
      <c r="C968" s="240"/>
      <c r="D968" s="221" t="s">
        <v>293</v>
      </c>
      <c r="E968" s="241" t="s">
        <v>19</v>
      </c>
      <c r="F968" s="242" t="s">
        <v>2160</v>
      </c>
      <c r="G968" s="240"/>
      <c r="H968" s="243">
        <v>34.689</v>
      </c>
      <c r="I968" s="244"/>
      <c r="J968" s="240"/>
      <c r="K968" s="240"/>
      <c r="L968" s="245"/>
      <c r="M968" s="246"/>
      <c r="N968" s="247"/>
      <c r="O968" s="247"/>
      <c r="P968" s="247"/>
      <c r="Q968" s="247"/>
      <c r="R968" s="247"/>
      <c r="S968" s="247"/>
      <c r="T968" s="248"/>
      <c r="U968" s="13"/>
      <c r="V968" s="13"/>
      <c r="W968" s="13"/>
      <c r="X968" s="13"/>
      <c r="Y968" s="13"/>
      <c r="Z968" s="13"/>
      <c r="AA968" s="13"/>
      <c r="AB968" s="13"/>
      <c r="AC968" s="13"/>
      <c r="AD968" s="13"/>
      <c r="AE968" s="13"/>
      <c r="AT968" s="249" t="s">
        <v>293</v>
      </c>
      <c r="AU968" s="249" t="s">
        <v>84</v>
      </c>
      <c r="AV968" s="13" t="s">
        <v>84</v>
      </c>
      <c r="AW968" s="13" t="s">
        <v>37</v>
      </c>
      <c r="AX968" s="13" t="s">
        <v>75</v>
      </c>
      <c r="AY968" s="249" t="s">
        <v>207</v>
      </c>
    </row>
    <row r="969" s="13" customFormat="1">
      <c r="A969" s="13"/>
      <c r="B969" s="239"/>
      <c r="C969" s="240"/>
      <c r="D969" s="221" t="s">
        <v>293</v>
      </c>
      <c r="E969" s="241" t="s">
        <v>19</v>
      </c>
      <c r="F969" s="242" t="s">
        <v>2151</v>
      </c>
      <c r="G969" s="240"/>
      <c r="H969" s="243">
        <v>-0.29999999999999999</v>
      </c>
      <c r="I969" s="244"/>
      <c r="J969" s="240"/>
      <c r="K969" s="240"/>
      <c r="L969" s="245"/>
      <c r="M969" s="246"/>
      <c r="N969" s="247"/>
      <c r="O969" s="247"/>
      <c r="P969" s="247"/>
      <c r="Q969" s="247"/>
      <c r="R969" s="247"/>
      <c r="S969" s="247"/>
      <c r="T969" s="248"/>
      <c r="U969" s="13"/>
      <c r="V969" s="13"/>
      <c r="W969" s="13"/>
      <c r="X969" s="13"/>
      <c r="Y969" s="13"/>
      <c r="Z969" s="13"/>
      <c r="AA969" s="13"/>
      <c r="AB969" s="13"/>
      <c r="AC969" s="13"/>
      <c r="AD969" s="13"/>
      <c r="AE969" s="13"/>
      <c r="AT969" s="249" t="s">
        <v>293</v>
      </c>
      <c r="AU969" s="249" t="s">
        <v>84</v>
      </c>
      <c r="AV969" s="13" t="s">
        <v>84</v>
      </c>
      <c r="AW969" s="13" t="s">
        <v>37</v>
      </c>
      <c r="AX969" s="13" t="s">
        <v>75</v>
      </c>
      <c r="AY969" s="249" t="s">
        <v>207</v>
      </c>
    </row>
    <row r="970" s="13" customFormat="1">
      <c r="A970" s="13"/>
      <c r="B970" s="239"/>
      <c r="C970" s="240"/>
      <c r="D970" s="221" t="s">
        <v>293</v>
      </c>
      <c r="E970" s="241" t="s">
        <v>19</v>
      </c>
      <c r="F970" s="242" t="s">
        <v>2161</v>
      </c>
      <c r="G970" s="240"/>
      <c r="H970" s="243">
        <v>-10.065</v>
      </c>
      <c r="I970" s="244"/>
      <c r="J970" s="240"/>
      <c r="K970" s="240"/>
      <c r="L970" s="245"/>
      <c r="M970" s="246"/>
      <c r="N970" s="247"/>
      <c r="O970" s="247"/>
      <c r="P970" s="247"/>
      <c r="Q970" s="247"/>
      <c r="R970" s="247"/>
      <c r="S970" s="247"/>
      <c r="T970" s="248"/>
      <c r="U970" s="13"/>
      <c r="V970" s="13"/>
      <c r="W970" s="13"/>
      <c r="X970" s="13"/>
      <c r="Y970" s="13"/>
      <c r="Z970" s="13"/>
      <c r="AA970" s="13"/>
      <c r="AB970" s="13"/>
      <c r="AC970" s="13"/>
      <c r="AD970" s="13"/>
      <c r="AE970" s="13"/>
      <c r="AT970" s="249" t="s">
        <v>293</v>
      </c>
      <c r="AU970" s="249" t="s">
        <v>84</v>
      </c>
      <c r="AV970" s="13" t="s">
        <v>84</v>
      </c>
      <c r="AW970" s="13" t="s">
        <v>37</v>
      </c>
      <c r="AX970" s="13" t="s">
        <v>75</v>
      </c>
      <c r="AY970" s="249" t="s">
        <v>207</v>
      </c>
    </row>
    <row r="971" s="13" customFormat="1">
      <c r="A971" s="13"/>
      <c r="B971" s="239"/>
      <c r="C971" s="240"/>
      <c r="D971" s="221" t="s">
        <v>293</v>
      </c>
      <c r="E971" s="241" t="s">
        <v>19</v>
      </c>
      <c r="F971" s="242" t="s">
        <v>2149</v>
      </c>
      <c r="G971" s="240"/>
      <c r="H971" s="243">
        <v>2.1600000000000001</v>
      </c>
      <c r="I971" s="244"/>
      <c r="J971" s="240"/>
      <c r="K971" s="240"/>
      <c r="L971" s="245"/>
      <c r="M971" s="246"/>
      <c r="N971" s="247"/>
      <c r="O971" s="247"/>
      <c r="P971" s="247"/>
      <c r="Q971" s="247"/>
      <c r="R971" s="247"/>
      <c r="S971" s="247"/>
      <c r="T971" s="248"/>
      <c r="U971" s="13"/>
      <c r="V971" s="13"/>
      <c r="W971" s="13"/>
      <c r="X971" s="13"/>
      <c r="Y971" s="13"/>
      <c r="Z971" s="13"/>
      <c r="AA971" s="13"/>
      <c r="AB971" s="13"/>
      <c r="AC971" s="13"/>
      <c r="AD971" s="13"/>
      <c r="AE971" s="13"/>
      <c r="AT971" s="249" t="s">
        <v>293</v>
      </c>
      <c r="AU971" s="249" t="s">
        <v>84</v>
      </c>
      <c r="AV971" s="13" t="s">
        <v>84</v>
      </c>
      <c r="AW971" s="13" t="s">
        <v>37</v>
      </c>
      <c r="AX971" s="13" t="s">
        <v>75</v>
      </c>
      <c r="AY971" s="249" t="s">
        <v>207</v>
      </c>
    </row>
    <row r="972" s="13" customFormat="1">
      <c r="A972" s="13"/>
      <c r="B972" s="239"/>
      <c r="C972" s="240"/>
      <c r="D972" s="221" t="s">
        <v>293</v>
      </c>
      <c r="E972" s="241" t="s">
        <v>19</v>
      </c>
      <c r="F972" s="242" t="s">
        <v>2162</v>
      </c>
      <c r="G972" s="240"/>
      <c r="H972" s="243">
        <v>3.8279999999999998</v>
      </c>
      <c r="I972" s="244"/>
      <c r="J972" s="240"/>
      <c r="K972" s="240"/>
      <c r="L972" s="245"/>
      <c r="M972" s="246"/>
      <c r="N972" s="247"/>
      <c r="O972" s="247"/>
      <c r="P972" s="247"/>
      <c r="Q972" s="247"/>
      <c r="R972" s="247"/>
      <c r="S972" s="247"/>
      <c r="T972" s="248"/>
      <c r="U972" s="13"/>
      <c r="V972" s="13"/>
      <c r="W972" s="13"/>
      <c r="X972" s="13"/>
      <c r="Y972" s="13"/>
      <c r="Z972" s="13"/>
      <c r="AA972" s="13"/>
      <c r="AB972" s="13"/>
      <c r="AC972" s="13"/>
      <c r="AD972" s="13"/>
      <c r="AE972" s="13"/>
      <c r="AT972" s="249" t="s">
        <v>293</v>
      </c>
      <c r="AU972" s="249" t="s">
        <v>84</v>
      </c>
      <c r="AV972" s="13" t="s">
        <v>84</v>
      </c>
      <c r="AW972" s="13" t="s">
        <v>37</v>
      </c>
      <c r="AX972" s="13" t="s">
        <v>75</v>
      </c>
      <c r="AY972" s="249" t="s">
        <v>207</v>
      </c>
    </row>
    <row r="973" s="13" customFormat="1">
      <c r="A973" s="13"/>
      <c r="B973" s="239"/>
      <c r="C973" s="240"/>
      <c r="D973" s="221" t="s">
        <v>293</v>
      </c>
      <c r="E973" s="241" t="s">
        <v>19</v>
      </c>
      <c r="F973" s="242" t="s">
        <v>2163</v>
      </c>
      <c r="G973" s="240"/>
      <c r="H973" s="243">
        <v>35.795999999999999</v>
      </c>
      <c r="I973" s="244"/>
      <c r="J973" s="240"/>
      <c r="K973" s="240"/>
      <c r="L973" s="245"/>
      <c r="M973" s="246"/>
      <c r="N973" s="247"/>
      <c r="O973" s="247"/>
      <c r="P973" s="247"/>
      <c r="Q973" s="247"/>
      <c r="R973" s="247"/>
      <c r="S973" s="247"/>
      <c r="T973" s="248"/>
      <c r="U973" s="13"/>
      <c r="V973" s="13"/>
      <c r="W973" s="13"/>
      <c r="X973" s="13"/>
      <c r="Y973" s="13"/>
      <c r="Z973" s="13"/>
      <c r="AA973" s="13"/>
      <c r="AB973" s="13"/>
      <c r="AC973" s="13"/>
      <c r="AD973" s="13"/>
      <c r="AE973" s="13"/>
      <c r="AT973" s="249" t="s">
        <v>293</v>
      </c>
      <c r="AU973" s="249" t="s">
        <v>84</v>
      </c>
      <c r="AV973" s="13" t="s">
        <v>84</v>
      </c>
      <c r="AW973" s="13" t="s">
        <v>37</v>
      </c>
      <c r="AX973" s="13" t="s">
        <v>75</v>
      </c>
      <c r="AY973" s="249" t="s">
        <v>207</v>
      </c>
    </row>
    <row r="974" s="13" customFormat="1">
      <c r="A974" s="13"/>
      <c r="B974" s="239"/>
      <c r="C974" s="240"/>
      <c r="D974" s="221" t="s">
        <v>293</v>
      </c>
      <c r="E974" s="241" t="s">
        <v>19</v>
      </c>
      <c r="F974" s="242" t="s">
        <v>2164</v>
      </c>
      <c r="G974" s="240"/>
      <c r="H974" s="243">
        <v>-10.065</v>
      </c>
      <c r="I974" s="244"/>
      <c r="J974" s="240"/>
      <c r="K974" s="240"/>
      <c r="L974" s="245"/>
      <c r="M974" s="246"/>
      <c r="N974" s="247"/>
      <c r="O974" s="247"/>
      <c r="P974" s="247"/>
      <c r="Q974" s="247"/>
      <c r="R974" s="247"/>
      <c r="S974" s="247"/>
      <c r="T974" s="248"/>
      <c r="U974" s="13"/>
      <c r="V974" s="13"/>
      <c r="W974" s="13"/>
      <c r="X974" s="13"/>
      <c r="Y974" s="13"/>
      <c r="Z974" s="13"/>
      <c r="AA974" s="13"/>
      <c r="AB974" s="13"/>
      <c r="AC974" s="13"/>
      <c r="AD974" s="13"/>
      <c r="AE974" s="13"/>
      <c r="AT974" s="249" t="s">
        <v>293</v>
      </c>
      <c r="AU974" s="249" t="s">
        <v>84</v>
      </c>
      <c r="AV974" s="13" t="s">
        <v>84</v>
      </c>
      <c r="AW974" s="13" t="s">
        <v>37</v>
      </c>
      <c r="AX974" s="13" t="s">
        <v>75</v>
      </c>
      <c r="AY974" s="249" t="s">
        <v>207</v>
      </c>
    </row>
    <row r="975" s="13" customFormat="1">
      <c r="A975" s="13"/>
      <c r="B975" s="239"/>
      <c r="C975" s="240"/>
      <c r="D975" s="221" t="s">
        <v>293</v>
      </c>
      <c r="E975" s="241" t="s">
        <v>19</v>
      </c>
      <c r="F975" s="242" t="s">
        <v>2151</v>
      </c>
      <c r="G975" s="240"/>
      <c r="H975" s="243">
        <v>-0.29999999999999999</v>
      </c>
      <c r="I975" s="244"/>
      <c r="J975" s="240"/>
      <c r="K975" s="240"/>
      <c r="L975" s="245"/>
      <c r="M975" s="246"/>
      <c r="N975" s="247"/>
      <c r="O975" s="247"/>
      <c r="P975" s="247"/>
      <c r="Q975" s="247"/>
      <c r="R975" s="247"/>
      <c r="S975" s="247"/>
      <c r="T975" s="248"/>
      <c r="U975" s="13"/>
      <c r="V975" s="13"/>
      <c r="W975" s="13"/>
      <c r="X975" s="13"/>
      <c r="Y975" s="13"/>
      <c r="Z975" s="13"/>
      <c r="AA975" s="13"/>
      <c r="AB975" s="13"/>
      <c r="AC975" s="13"/>
      <c r="AD975" s="13"/>
      <c r="AE975" s="13"/>
      <c r="AT975" s="249" t="s">
        <v>293</v>
      </c>
      <c r="AU975" s="249" t="s">
        <v>84</v>
      </c>
      <c r="AV975" s="13" t="s">
        <v>84</v>
      </c>
      <c r="AW975" s="13" t="s">
        <v>37</v>
      </c>
      <c r="AX975" s="13" t="s">
        <v>75</v>
      </c>
      <c r="AY975" s="249" t="s">
        <v>207</v>
      </c>
    </row>
    <row r="976" s="13" customFormat="1">
      <c r="A976" s="13"/>
      <c r="B976" s="239"/>
      <c r="C976" s="240"/>
      <c r="D976" s="221" t="s">
        <v>293</v>
      </c>
      <c r="E976" s="241" t="s">
        <v>19</v>
      </c>
      <c r="F976" s="242" t="s">
        <v>2165</v>
      </c>
      <c r="G976" s="240"/>
      <c r="H976" s="243">
        <v>-3.6000000000000001</v>
      </c>
      <c r="I976" s="244"/>
      <c r="J976" s="240"/>
      <c r="K976" s="240"/>
      <c r="L976" s="245"/>
      <c r="M976" s="246"/>
      <c r="N976" s="247"/>
      <c r="O976" s="247"/>
      <c r="P976" s="247"/>
      <c r="Q976" s="247"/>
      <c r="R976" s="247"/>
      <c r="S976" s="247"/>
      <c r="T976" s="248"/>
      <c r="U976" s="13"/>
      <c r="V976" s="13"/>
      <c r="W976" s="13"/>
      <c r="X976" s="13"/>
      <c r="Y976" s="13"/>
      <c r="Z976" s="13"/>
      <c r="AA976" s="13"/>
      <c r="AB976" s="13"/>
      <c r="AC976" s="13"/>
      <c r="AD976" s="13"/>
      <c r="AE976" s="13"/>
      <c r="AT976" s="249" t="s">
        <v>293</v>
      </c>
      <c r="AU976" s="249" t="s">
        <v>84</v>
      </c>
      <c r="AV976" s="13" t="s">
        <v>84</v>
      </c>
      <c r="AW976" s="13" t="s">
        <v>37</v>
      </c>
      <c r="AX976" s="13" t="s">
        <v>75</v>
      </c>
      <c r="AY976" s="249" t="s">
        <v>207</v>
      </c>
    </row>
    <row r="977" s="13" customFormat="1">
      <c r="A977" s="13"/>
      <c r="B977" s="239"/>
      <c r="C977" s="240"/>
      <c r="D977" s="221" t="s">
        <v>293</v>
      </c>
      <c r="E977" s="241" t="s">
        <v>19</v>
      </c>
      <c r="F977" s="242" t="s">
        <v>2149</v>
      </c>
      <c r="G977" s="240"/>
      <c r="H977" s="243">
        <v>2.1600000000000001</v>
      </c>
      <c r="I977" s="244"/>
      <c r="J977" s="240"/>
      <c r="K977" s="240"/>
      <c r="L977" s="245"/>
      <c r="M977" s="246"/>
      <c r="N977" s="247"/>
      <c r="O977" s="247"/>
      <c r="P977" s="247"/>
      <c r="Q977" s="247"/>
      <c r="R977" s="247"/>
      <c r="S977" s="247"/>
      <c r="T977" s="248"/>
      <c r="U977" s="13"/>
      <c r="V977" s="13"/>
      <c r="W977" s="13"/>
      <c r="X977" s="13"/>
      <c r="Y977" s="13"/>
      <c r="Z977" s="13"/>
      <c r="AA977" s="13"/>
      <c r="AB977" s="13"/>
      <c r="AC977" s="13"/>
      <c r="AD977" s="13"/>
      <c r="AE977" s="13"/>
      <c r="AT977" s="249" t="s">
        <v>293</v>
      </c>
      <c r="AU977" s="249" t="s">
        <v>84</v>
      </c>
      <c r="AV977" s="13" t="s">
        <v>84</v>
      </c>
      <c r="AW977" s="13" t="s">
        <v>37</v>
      </c>
      <c r="AX977" s="13" t="s">
        <v>75</v>
      </c>
      <c r="AY977" s="249" t="s">
        <v>207</v>
      </c>
    </row>
    <row r="978" s="13" customFormat="1">
      <c r="A978" s="13"/>
      <c r="B978" s="239"/>
      <c r="C978" s="240"/>
      <c r="D978" s="221" t="s">
        <v>293</v>
      </c>
      <c r="E978" s="241" t="s">
        <v>19</v>
      </c>
      <c r="F978" s="242" t="s">
        <v>2159</v>
      </c>
      <c r="G978" s="240"/>
      <c r="H978" s="243">
        <v>2.8849999999999998</v>
      </c>
      <c r="I978" s="244"/>
      <c r="J978" s="240"/>
      <c r="K978" s="240"/>
      <c r="L978" s="245"/>
      <c r="M978" s="246"/>
      <c r="N978" s="247"/>
      <c r="O978" s="247"/>
      <c r="P978" s="247"/>
      <c r="Q978" s="247"/>
      <c r="R978" s="247"/>
      <c r="S978" s="247"/>
      <c r="T978" s="248"/>
      <c r="U978" s="13"/>
      <c r="V978" s="13"/>
      <c r="W978" s="13"/>
      <c r="X978" s="13"/>
      <c r="Y978" s="13"/>
      <c r="Z978" s="13"/>
      <c r="AA978" s="13"/>
      <c r="AB978" s="13"/>
      <c r="AC978" s="13"/>
      <c r="AD978" s="13"/>
      <c r="AE978" s="13"/>
      <c r="AT978" s="249" t="s">
        <v>293</v>
      </c>
      <c r="AU978" s="249" t="s">
        <v>84</v>
      </c>
      <c r="AV978" s="13" t="s">
        <v>84</v>
      </c>
      <c r="AW978" s="13" t="s">
        <v>37</v>
      </c>
      <c r="AX978" s="13" t="s">
        <v>75</v>
      </c>
      <c r="AY978" s="249" t="s">
        <v>207</v>
      </c>
    </row>
    <row r="979" s="13" customFormat="1">
      <c r="A979" s="13"/>
      <c r="B979" s="239"/>
      <c r="C979" s="240"/>
      <c r="D979" s="221" t="s">
        <v>293</v>
      </c>
      <c r="E979" s="241" t="s">
        <v>19</v>
      </c>
      <c r="F979" s="242" t="s">
        <v>2166</v>
      </c>
      <c r="G979" s="240"/>
      <c r="H979" s="243">
        <v>3.48</v>
      </c>
      <c r="I979" s="244"/>
      <c r="J979" s="240"/>
      <c r="K979" s="240"/>
      <c r="L979" s="245"/>
      <c r="M979" s="246"/>
      <c r="N979" s="247"/>
      <c r="O979" s="247"/>
      <c r="P979" s="247"/>
      <c r="Q979" s="247"/>
      <c r="R979" s="247"/>
      <c r="S979" s="247"/>
      <c r="T979" s="248"/>
      <c r="U979" s="13"/>
      <c r="V979" s="13"/>
      <c r="W979" s="13"/>
      <c r="X979" s="13"/>
      <c r="Y979" s="13"/>
      <c r="Z979" s="13"/>
      <c r="AA979" s="13"/>
      <c r="AB979" s="13"/>
      <c r="AC979" s="13"/>
      <c r="AD979" s="13"/>
      <c r="AE979" s="13"/>
      <c r="AT979" s="249" t="s">
        <v>293</v>
      </c>
      <c r="AU979" s="249" t="s">
        <v>84</v>
      </c>
      <c r="AV979" s="13" t="s">
        <v>84</v>
      </c>
      <c r="AW979" s="13" t="s">
        <v>37</v>
      </c>
      <c r="AX979" s="13" t="s">
        <v>75</v>
      </c>
      <c r="AY979" s="249" t="s">
        <v>207</v>
      </c>
    </row>
    <row r="980" s="13" customFormat="1">
      <c r="A980" s="13"/>
      <c r="B980" s="239"/>
      <c r="C980" s="240"/>
      <c r="D980" s="221" t="s">
        <v>293</v>
      </c>
      <c r="E980" s="241" t="s">
        <v>19</v>
      </c>
      <c r="F980" s="242" t="s">
        <v>2167</v>
      </c>
      <c r="G980" s="240"/>
      <c r="H980" s="243">
        <v>35.795999999999999</v>
      </c>
      <c r="I980" s="244"/>
      <c r="J980" s="240"/>
      <c r="K980" s="240"/>
      <c r="L980" s="245"/>
      <c r="M980" s="246"/>
      <c r="N980" s="247"/>
      <c r="O980" s="247"/>
      <c r="P980" s="247"/>
      <c r="Q980" s="247"/>
      <c r="R980" s="247"/>
      <c r="S980" s="247"/>
      <c r="T980" s="248"/>
      <c r="U980" s="13"/>
      <c r="V980" s="13"/>
      <c r="W980" s="13"/>
      <c r="X980" s="13"/>
      <c r="Y980" s="13"/>
      <c r="Z980" s="13"/>
      <c r="AA980" s="13"/>
      <c r="AB980" s="13"/>
      <c r="AC980" s="13"/>
      <c r="AD980" s="13"/>
      <c r="AE980" s="13"/>
      <c r="AT980" s="249" t="s">
        <v>293</v>
      </c>
      <c r="AU980" s="249" t="s">
        <v>84</v>
      </c>
      <c r="AV980" s="13" t="s">
        <v>84</v>
      </c>
      <c r="AW980" s="13" t="s">
        <v>37</v>
      </c>
      <c r="AX980" s="13" t="s">
        <v>75</v>
      </c>
      <c r="AY980" s="249" t="s">
        <v>207</v>
      </c>
    </row>
    <row r="981" s="13" customFormat="1">
      <c r="A981" s="13"/>
      <c r="B981" s="239"/>
      <c r="C981" s="240"/>
      <c r="D981" s="221" t="s">
        <v>293</v>
      </c>
      <c r="E981" s="241" t="s">
        <v>19</v>
      </c>
      <c r="F981" s="242" t="s">
        <v>2151</v>
      </c>
      <c r="G981" s="240"/>
      <c r="H981" s="243">
        <v>-0.29999999999999999</v>
      </c>
      <c r="I981" s="244"/>
      <c r="J981" s="240"/>
      <c r="K981" s="240"/>
      <c r="L981" s="245"/>
      <c r="M981" s="246"/>
      <c r="N981" s="247"/>
      <c r="O981" s="247"/>
      <c r="P981" s="247"/>
      <c r="Q981" s="247"/>
      <c r="R981" s="247"/>
      <c r="S981" s="247"/>
      <c r="T981" s="248"/>
      <c r="U981" s="13"/>
      <c r="V981" s="13"/>
      <c r="W981" s="13"/>
      <c r="X981" s="13"/>
      <c r="Y981" s="13"/>
      <c r="Z981" s="13"/>
      <c r="AA981" s="13"/>
      <c r="AB981" s="13"/>
      <c r="AC981" s="13"/>
      <c r="AD981" s="13"/>
      <c r="AE981" s="13"/>
      <c r="AT981" s="249" t="s">
        <v>293</v>
      </c>
      <c r="AU981" s="249" t="s">
        <v>84</v>
      </c>
      <c r="AV981" s="13" t="s">
        <v>84</v>
      </c>
      <c r="AW981" s="13" t="s">
        <v>37</v>
      </c>
      <c r="AX981" s="13" t="s">
        <v>75</v>
      </c>
      <c r="AY981" s="249" t="s">
        <v>207</v>
      </c>
    </row>
    <row r="982" s="13" customFormat="1">
      <c r="A982" s="13"/>
      <c r="B982" s="239"/>
      <c r="C982" s="240"/>
      <c r="D982" s="221" t="s">
        <v>293</v>
      </c>
      <c r="E982" s="241" t="s">
        <v>19</v>
      </c>
      <c r="F982" s="242" t="s">
        <v>2158</v>
      </c>
      <c r="G982" s="240"/>
      <c r="H982" s="243">
        <v>-5.0330000000000004</v>
      </c>
      <c r="I982" s="244"/>
      <c r="J982" s="240"/>
      <c r="K982" s="240"/>
      <c r="L982" s="245"/>
      <c r="M982" s="246"/>
      <c r="N982" s="247"/>
      <c r="O982" s="247"/>
      <c r="P982" s="247"/>
      <c r="Q982" s="247"/>
      <c r="R982" s="247"/>
      <c r="S982" s="247"/>
      <c r="T982" s="248"/>
      <c r="U982" s="13"/>
      <c r="V982" s="13"/>
      <c r="W982" s="13"/>
      <c r="X982" s="13"/>
      <c r="Y982" s="13"/>
      <c r="Z982" s="13"/>
      <c r="AA982" s="13"/>
      <c r="AB982" s="13"/>
      <c r="AC982" s="13"/>
      <c r="AD982" s="13"/>
      <c r="AE982" s="13"/>
      <c r="AT982" s="249" t="s">
        <v>293</v>
      </c>
      <c r="AU982" s="249" t="s">
        <v>84</v>
      </c>
      <c r="AV982" s="13" t="s">
        <v>84</v>
      </c>
      <c r="AW982" s="13" t="s">
        <v>37</v>
      </c>
      <c r="AX982" s="13" t="s">
        <v>75</v>
      </c>
      <c r="AY982" s="249" t="s">
        <v>207</v>
      </c>
    </row>
    <row r="983" s="13" customFormat="1">
      <c r="A983" s="13"/>
      <c r="B983" s="239"/>
      <c r="C983" s="240"/>
      <c r="D983" s="221" t="s">
        <v>293</v>
      </c>
      <c r="E983" s="241" t="s">
        <v>19</v>
      </c>
      <c r="F983" s="242" t="s">
        <v>2168</v>
      </c>
      <c r="G983" s="240"/>
      <c r="H983" s="243">
        <v>-3.6000000000000001</v>
      </c>
      <c r="I983" s="244"/>
      <c r="J983" s="240"/>
      <c r="K983" s="240"/>
      <c r="L983" s="245"/>
      <c r="M983" s="246"/>
      <c r="N983" s="247"/>
      <c r="O983" s="247"/>
      <c r="P983" s="247"/>
      <c r="Q983" s="247"/>
      <c r="R983" s="247"/>
      <c r="S983" s="247"/>
      <c r="T983" s="248"/>
      <c r="U983" s="13"/>
      <c r="V983" s="13"/>
      <c r="W983" s="13"/>
      <c r="X983" s="13"/>
      <c r="Y983" s="13"/>
      <c r="Z983" s="13"/>
      <c r="AA983" s="13"/>
      <c r="AB983" s="13"/>
      <c r="AC983" s="13"/>
      <c r="AD983" s="13"/>
      <c r="AE983" s="13"/>
      <c r="AT983" s="249" t="s">
        <v>293</v>
      </c>
      <c r="AU983" s="249" t="s">
        <v>84</v>
      </c>
      <c r="AV983" s="13" t="s">
        <v>84</v>
      </c>
      <c r="AW983" s="13" t="s">
        <v>37</v>
      </c>
      <c r="AX983" s="13" t="s">
        <v>75</v>
      </c>
      <c r="AY983" s="249" t="s">
        <v>207</v>
      </c>
    </row>
    <row r="984" s="13" customFormat="1">
      <c r="A984" s="13"/>
      <c r="B984" s="239"/>
      <c r="C984" s="240"/>
      <c r="D984" s="221" t="s">
        <v>293</v>
      </c>
      <c r="E984" s="241" t="s">
        <v>19</v>
      </c>
      <c r="F984" s="242" t="s">
        <v>2149</v>
      </c>
      <c r="G984" s="240"/>
      <c r="H984" s="243">
        <v>2.1600000000000001</v>
      </c>
      <c r="I984" s="244"/>
      <c r="J984" s="240"/>
      <c r="K984" s="240"/>
      <c r="L984" s="245"/>
      <c r="M984" s="246"/>
      <c r="N984" s="247"/>
      <c r="O984" s="247"/>
      <c r="P984" s="247"/>
      <c r="Q984" s="247"/>
      <c r="R984" s="247"/>
      <c r="S984" s="247"/>
      <c r="T984" s="248"/>
      <c r="U984" s="13"/>
      <c r="V984" s="13"/>
      <c r="W984" s="13"/>
      <c r="X984" s="13"/>
      <c r="Y984" s="13"/>
      <c r="Z984" s="13"/>
      <c r="AA984" s="13"/>
      <c r="AB984" s="13"/>
      <c r="AC984" s="13"/>
      <c r="AD984" s="13"/>
      <c r="AE984" s="13"/>
      <c r="AT984" s="249" t="s">
        <v>293</v>
      </c>
      <c r="AU984" s="249" t="s">
        <v>84</v>
      </c>
      <c r="AV984" s="13" t="s">
        <v>84</v>
      </c>
      <c r="AW984" s="13" t="s">
        <v>37</v>
      </c>
      <c r="AX984" s="13" t="s">
        <v>75</v>
      </c>
      <c r="AY984" s="249" t="s">
        <v>207</v>
      </c>
    </row>
    <row r="985" s="13" customFormat="1">
      <c r="A985" s="13"/>
      <c r="B985" s="239"/>
      <c r="C985" s="240"/>
      <c r="D985" s="221" t="s">
        <v>293</v>
      </c>
      <c r="E985" s="241" t="s">
        <v>19</v>
      </c>
      <c r="F985" s="242" t="s">
        <v>2169</v>
      </c>
      <c r="G985" s="240"/>
      <c r="H985" s="243">
        <v>0.72499999999999998</v>
      </c>
      <c r="I985" s="244"/>
      <c r="J985" s="240"/>
      <c r="K985" s="240"/>
      <c r="L985" s="245"/>
      <c r="M985" s="246"/>
      <c r="N985" s="247"/>
      <c r="O985" s="247"/>
      <c r="P985" s="247"/>
      <c r="Q985" s="247"/>
      <c r="R985" s="247"/>
      <c r="S985" s="247"/>
      <c r="T985" s="248"/>
      <c r="U985" s="13"/>
      <c r="V985" s="13"/>
      <c r="W985" s="13"/>
      <c r="X985" s="13"/>
      <c r="Y985" s="13"/>
      <c r="Z985" s="13"/>
      <c r="AA985" s="13"/>
      <c r="AB985" s="13"/>
      <c r="AC985" s="13"/>
      <c r="AD985" s="13"/>
      <c r="AE985" s="13"/>
      <c r="AT985" s="249" t="s">
        <v>293</v>
      </c>
      <c r="AU985" s="249" t="s">
        <v>84</v>
      </c>
      <c r="AV985" s="13" t="s">
        <v>84</v>
      </c>
      <c r="AW985" s="13" t="s">
        <v>37</v>
      </c>
      <c r="AX985" s="13" t="s">
        <v>75</v>
      </c>
      <c r="AY985" s="249" t="s">
        <v>207</v>
      </c>
    </row>
    <row r="986" s="13" customFormat="1">
      <c r="A986" s="13"/>
      <c r="B986" s="239"/>
      <c r="C986" s="240"/>
      <c r="D986" s="221" t="s">
        <v>293</v>
      </c>
      <c r="E986" s="241" t="s">
        <v>19</v>
      </c>
      <c r="F986" s="242" t="s">
        <v>2170</v>
      </c>
      <c r="G986" s="240"/>
      <c r="H986" s="243">
        <v>33.911999999999999</v>
      </c>
      <c r="I986" s="244"/>
      <c r="J986" s="240"/>
      <c r="K986" s="240"/>
      <c r="L986" s="245"/>
      <c r="M986" s="246"/>
      <c r="N986" s="247"/>
      <c r="O986" s="247"/>
      <c r="P986" s="247"/>
      <c r="Q986" s="247"/>
      <c r="R986" s="247"/>
      <c r="S986" s="247"/>
      <c r="T986" s="248"/>
      <c r="U986" s="13"/>
      <c r="V986" s="13"/>
      <c r="W986" s="13"/>
      <c r="X986" s="13"/>
      <c r="Y986" s="13"/>
      <c r="Z986" s="13"/>
      <c r="AA986" s="13"/>
      <c r="AB986" s="13"/>
      <c r="AC986" s="13"/>
      <c r="AD986" s="13"/>
      <c r="AE986" s="13"/>
      <c r="AT986" s="249" t="s">
        <v>293</v>
      </c>
      <c r="AU986" s="249" t="s">
        <v>84</v>
      </c>
      <c r="AV986" s="13" t="s">
        <v>84</v>
      </c>
      <c r="AW986" s="13" t="s">
        <v>37</v>
      </c>
      <c r="AX986" s="13" t="s">
        <v>75</v>
      </c>
      <c r="AY986" s="249" t="s">
        <v>207</v>
      </c>
    </row>
    <row r="987" s="13" customFormat="1">
      <c r="A987" s="13"/>
      <c r="B987" s="239"/>
      <c r="C987" s="240"/>
      <c r="D987" s="221" t="s">
        <v>293</v>
      </c>
      <c r="E987" s="241" t="s">
        <v>19</v>
      </c>
      <c r="F987" s="242" t="s">
        <v>2168</v>
      </c>
      <c r="G987" s="240"/>
      <c r="H987" s="243">
        <v>-3.6000000000000001</v>
      </c>
      <c r="I987" s="244"/>
      <c r="J987" s="240"/>
      <c r="K987" s="240"/>
      <c r="L987" s="245"/>
      <c r="M987" s="246"/>
      <c r="N987" s="247"/>
      <c r="O987" s="247"/>
      <c r="P987" s="247"/>
      <c r="Q987" s="247"/>
      <c r="R987" s="247"/>
      <c r="S987" s="247"/>
      <c r="T987" s="248"/>
      <c r="U987" s="13"/>
      <c r="V987" s="13"/>
      <c r="W987" s="13"/>
      <c r="X987" s="13"/>
      <c r="Y987" s="13"/>
      <c r="Z987" s="13"/>
      <c r="AA987" s="13"/>
      <c r="AB987" s="13"/>
      <c r="AC987" s="13"/>
      <c r="AD987" s="13"/>
      <c r="AE987" s="13"/>
      <c r="AT987" s="249" t="s">
        <v>293</v>
      </c>
      <c r="AU987" s="249" t="s">
        <v>84</v>
      </c>
      <c r="AV987" s="13" t="s">
        <v>84</v>
      </c>
      <c r="AW987" s="13" t="s">
        <v>37</v>
      </c>
      <c r="AX987" s="13" t="s">
        <v>75</v>
      </c>
      <c r="AY987" s="249" t="s">
        <v>207</v>
      </c>
    </row>
    <row r="988" s="13" customFormat="1">
      <c r="A988" s="13"/>
      <c r="B988" s="239"/>
      <c r="C988" s="240"/>
      <c r="D988" s="221" t="s">
        <v>293</v>
      </c>
      <c r="E988" s="241" t="s">
        <v>19</v>
      </c>
      <c r="F988" s="242" t="s">
        <v>2171</v>
      </c>
      <c r="G988" s="240"/>
      <c r="H988" s="243">
        <v>-2.4750000000000001</v>
      </c>
      <c r="I988" s="244"/>
      <c r="J988" s="240"/>
      <c r="K988" s="240"/>
      <c r="L988" s="245"/>
      <c r="M988" s="246"/>
      <c r="N988" s="247"/>
      <c r="O988" s="247"/>
      <c r="P988" s="247"/>
      <c r="Q988" s="247"/>
      <c r="R988" s="247"/>
      <c r="S988" s="247"/>
      <c r="T988" s="248"/>
      <c r="U988" s="13"/>
      <c r="V988" s="13"/>
      <c r="W988" s="13"/>
      <c r="X988" s="13"/>
      <c r="Y988" s="13"/>
      <c r="Z988" s="13"/>
      <c r="AA988" s="13"/>
      <c r="AB988" s="13"/>
      <c r="AC988" s="13"/>
      <c r="AD988" s="13"/>
      <c r="AE988" s="13"/>
      <c r="AT988" s="249" t="s">
        <v>293</v>
      </c>
      <c r="AU988" s="249" t="s">
        <v>84</v>
      </c>
      <c r="AV988" s="13" t="s">
        <v>84</v>
      </c>
      <c r="AW988" s="13" t="s">
        <v>37</v>
      </c>
      <c r="AX988" s="13" t="s">
        <v>75</v>
      </c>
      <c r="AY988" s="249" t="s">
        <v>207</v>
      </c>
    </row>
    <row r="989" s="13" customFormat="1">
      <c r="A989" s="13"/>
      <c r="B989" s="239"/>
      <c r="C989" s="240"/>
      <c r="D989" s="221" t="s">
        <v>293</v>
      </c>
      <c r="E989" s="241" t="s">
        <v>19</v>
      </c>
      <c r="F989" s="242" t="s">
        <v>2172</v>
      </c>
      <c r="G989" s="240"/>
      <c r="H989" s="243">
        <v>-2.6000000000000001</v>
      </c>
      <c r="I989" s="244"/>
      <c r="J989" s="240"/>
      <c r="K989" s="240"/>
      <c r="L989" s="245"/>
      <c r="M989" s="246"/>
      <c r="N989" s="247"/>
      <c r="O989" s="247"/>
      <c r="P989" s="247"/>
      <c r="Q989" s="247"/>
      <c r="R989" s="247"/>
      <c r="S989" s="247"/>
      <c r="T989" s="248"/>
      <c r="U989" s="13"/>
      <c r="V989" s="13"/>
      <c r="W989" s="13"/>
      <c r="X989" s="13"/>
      <c r="Y989" s="13"/>
      <c r="Z989" s="13"/>
      <c r="AA989" s="13"/>
      <c r="AB989" s="13"/>
      <c r="AC989" s="13"/>
      <c r="AD989" s="13"/>
      <c r="AE989" s="13"/>
      <c r="AT989" s="249" t="s">
        <v>293</v>
      </c>
      <c r="AU989" s="249" t="s">
        <v>84</v>
      </c>
      <c r="AV989" s="13" t="s">
        <v>84</v>
      </c>
      <c r="AW989" s="13" t="s">
        <v>37</v>
      </c>
      <c r="AX989" s="13" t="s">
        <v>75</v>
      </c>
      <c r="AY989" s="249" t="s">
        <v>207</v>
      </c>
    </row>
    <row r="990" s="13" customFormat="1">
      <c r="A990" s="13"/>
      <c r="B990" s="239"/>
      <c r="C990" s="240"/>
      <c r="D990" s="221" t="s">
        <v>293</v>
      </c>
      <c r="E990" s="241" t="s">
        <v>19</v>
      </c>
      <c r="F990" s="242" t="s">
        <v>2173</v>
      </c>
      <c r="G990" s="240"/>
      <c r="H990" s="243">
        <v>-0.47999999999999998</v>
      </c>
      <c r="I990" s="244"/>
      <c r="J990" s="240"/>
      <c r="K990" s="240"/>
      <c r="L990" s="245"/>
      <c r="M990" s="246"/>
      <c r="N990" s="247"/>
      <c r="O990" s="247"/>
      <c r="P990" s="247"/>
      <c r="Q990" s="247"/>
      <c r="R990" s="247"/>
      <c r="S990" s="247"/>
      <c r="T990" s="248"/>
      <c r="U990" s="13"/>
      <c r="V990" s="13"/>
      <c r="W990" s="13"/>
      <c r="X990" s="13"/>
      <c r="Y990" s="13"/>
      <c r="Z990" s="13"/>
      <c r="AA990" s="13"/>
      <c r="AB990" s="13"/>
      <c r="AC990" s="13"/>
      <c r="AD990" s="13"/>
      <c r="AE990" s="13"/>
      <c r="AT990" s="249" t="s">
        <v>293</v>
      </c>
      <c r="AU990" s="249" t="s">
        <v>84</v>
      </c>
      <c r="AV990" s="13" t="s">
        <v>84</v>
      </c>
      <c r="AW990" s="13" t="s">
        <v>37</v>
      </c>
      <c r="AX990" s="13" t="s">
        <v>75</v>
      </c>
      <c r="AY990" s="249" t="s">
        <v>207</v>
      </c>
    </row>
    <row r="991" s="13" customFormat="1">
      <c r="A991" s="13"/>
      <c r="B991" s="239"/>
      <c r="C991" s="240"/>
      <c r="D991" s="221" t="s">
        <v>293</v>
      </c>
      <c r="E991" s="241" t="s">
        <v>19</v>
      </c>
      <c r="F991" s="242" t="s">
        <v>2169</v>
      </c>
      <c r="G991" s="240"/>
      <c r="H991" s="243">
        <v>0.72499999999999998</v>
      </c>
      <c r="I991" s="244"/>
      <c r="J991" s="240"/>
      <c r="K991" s="240"/>
      <c r="L991" s="245"/>
      <c r="M991" s="246"/>
      <c r="N991" s="247"/>
      <c r="O991" s="247"/>
      <c r="P991" s="247"/>
      <c r="Q991" s="247"/>
      <c r="R991" s="247"/>
      <c r="S991" s="247"/>
      <c r="T991" s="248"/>
      <c r="U991" s="13"/>
      <c r="V991" s="13"/>
      <c r="W991" s="13"/>
      <c r="X991" s="13"/>
      <c r="Y991" s="13"/>
      <c r="Z991" s="13"/>
      <c r="AA991" s="13"/>
      <c r="AB991" s="13"/>
      <c r="AC991" s="13"/>
      <c r="AD991" s="13"/>
      <c r="AE991" s="13"/>
      <c r="AT991" s="249" t="s">
        <v>293</v>
      </c>
      <c r="AU991" s="249" t="s">
        <v>84</v>
      </c>
      <c r="AV991" s="13" t="s">
        <v>84</v>
      </c>
      <c r="AW991" s="13" t="s">
        <v>37</v>
      </c>
      <c r="AX991" s="13" t="s">
        <v>75</v>
      </c>
      <c r="AY991" s="249" t="s">
        <v>207</v>
      </c>
    </row>
    <row r="992" s="13" customFormat="1">
      <c r="A992" s="13"/>
      <c r="B992" s="239"/>
      <c r="C992" s="240"/>
      <c r="D992" s="221" t="s">
        <v>293</v>
      </c>
      <c r="E992" s="241" t="s">
        <v>19</v>
      </c>
      <c r="F992" s="242" t="s">
        <v>2174</v>
      </c>
      <c r="G992" s="240"/>
      <c r="H992" s="243">
        <v>2.1600000000000001</v>
      </c>
      <c r="I992" s="244"/>
      <c r="J992" s="240"/>
      <c r="K992" s="240"/>
      <c r="L992" s="245"/>
      <c r="M992" s="246"/>
      <c r="N992" s="247"/>
      <c r="O992" s="247"/>
      <c r="P992" s="247"/>
      <c r="Q992" s="247"/>
      <c r="R992" s="247"/>
      <c r="S992" s="247"/>
      <c r="T992" s="248"/>
      <c r="U992" s="13"/>
      <c r="V992" s="13"/>
      <c r="W992" s="13"/>
      <c r="X992" s="13"/>
      <c r="Y992" s="13"/>
      <c r="Z992" s="13"/>
      <c r="AA992" s="13"/>
      <c r="AB992" s="13"/>
      <c r="AC992" s="13"/>
      <c r="AD992" s="13"/>
      <c r="AE992" s="13"/>
      <c r="AT992" s="249" t="s">
        <v>293</v>
      </c>
      <c r="AU992" s="249" t="s">
        <v>84</v>
      </c>
      <c r="AV992" s="13" t="s">
        <v>84</v>
      </c>
      <c r="AW992" s="13" t="s">
        <v>37</v>
      </c>
      <c r="AX992" s="13" t="s">
        <v>75</v>
      </c>
      <c r="AY992" s="249" t="s">
        <v>207</v>
      </c>
    </row>
    <row r="993" s="13" customFormat="1">
      <c r="A993" s="13"/>
      <c r="B993" s="239"/>
      <c r="C993" s="240"/>
      <c r="D993" s="221" t="s">
        <v>293</v>
      </c>
      <c r="E993" s="241" t="s">
        <v>19</v>
      </c>
      <c r="F993" s="242" t="s">
        <v>2175</v>
      </c>
      <c r="G993" s="240"/>
      <c r="H993" s="243">
        <v>3.9750000000000001</v>
      </c>
      <c r="I993" s="244"/>
      <c r="J993" s="240"/>
      <c r="K993" s="240"/>
      <c r="L993" s="245"/>
      <c r="M993" s="246"/>
      <c r="N993" s="247"/>
      <c r="O993" s="247"/>
      <c r="P993" s="247"/>
      <c r="Q993" s="247"/>
      <c r="R993" s="247"/>
      <c r="S993" s="247"/>
      <c r="T993" s="248"/>
      <c r="U993" s="13"/>
      <c r="V993" s="13"/>
      <c r="W993" s="13"/>
      <c r="X993" s="13"/>
      <c r="Y993" s="13"/>
      <c r="Z993" s="13"/>
      <c r="AA993" s="13"/>
      <c r="AB993" s="13"/>
      <c r="AC993" s="13"/>
      <c r="AD993" s="13"/>
      <c r="AE993" s="13"/>
      <c r="AT993" s="249" t="s">
        <v>293</v>
      </c>
      <c r="AU993" s="249" t="s">
        <v>84</v>
      </c>
      <c r="AV993" s="13" t="s">
        <v>84</v>
      </c>
      <c r="AW993" s="13" t="s">
        <v>37</v>
      </c>
      <c r="AX993" s="13" t="s">
        <v>75</v>
      </c>
      <c r="AY993" s="249" t="s">
        <v>207</v>
      </c>
    </row>
    <row r="994" s="13" customFormat="1">
      <c r="A994" s="13"/>
      <c r="B994" s="239"/>
      <c r="C994" s="240"/>
      <c r="D994" s="221" t="s">
        <v>293</v>
      </c>
      <c r="E994" s="241" t="s">
        <v>19</v>
      </c>
      <c r="F994" s="242" t="s">
        <v>2176</v>
      </c>
      <c r="G994" s="240"/>
      <c r="H994" s="243">
        <v>35.280000000000001</v>
      </c>
      <c r="I994" s="244"/>
      <c r="J994" s="240"/>
      <c r="K994" s="240"/>
      <c r="L994" s="245"/>
      <c r="M994" s="246"/>
      <c r="N994" s="247"/>
      <c r="O994" s="247"/>
      <c r="P994" s="247"/>
      <c r="Q994" s="247"/>
      <c r="R994" s="247"/>
      <c r="S994" s="247"/>
      <c r="T994" s="248"/>
      <c r="U994" s="13"/>
      <c r="V994" s="13"/>
      <c r="W994" s="13"/>
      <c r="X994" s="13"/>
      <c r="Y994" s="13"/>
      <c r="Z994" s="13"/>
      <c r="AA994" s="13"/>
      <c r="AB994" s="13"/>
      <c r="AC994" s="13"/>
      <c r="AD994" s="13"/>
      <c r="AE994" s="13"/>
      <c r="AT994" s="249" t="s">
        <v>293</v>
      </c>
      <c r="AU994" s="249" t="s">
        <v>84</v>
      </c>
      <c r="AV994" s="13" t="s">
        <v>84</v>
      </c>
      <c r="AW994" s="13" t="s">
        <v>37</v>
      </c>
      <c r="AX994" s="13" t="s">
        <v>75</v>
      </c>
      <c r="AY994" s="249" t="s">
        <v>207</v>
      </c>
    </row>
    <row r="995" s="13" customFormat="1">
      <c r="A995" s="13"/>
      <c r="B995" s="239"/>
      <c r="C995" s="240"/>
      <c r="D995" s="221" t="s">
        <v>293</v>
      </c>
      <c r="E995" s="241" t="s">
        <v>19</v>
      </c>
      <c r="F995" s="242" t="s">
        <v>2119</v>
      </c>
      <c r="G995" s="240"/>
      <c r="H995" s="243">
        <v>-1.8</v>
      </c>
      <c r="I995" s="244"/>
      <c r="J995" s="240"/>
      <c r="K995" s="240"/>
      <c r="L995" s="245"/>
      <c r="M995" s="246"/>
      <c r="N995" s="247"/>
      <c r="O995" s="247"/>
      <c r="P995" s="247"/>
      <c r="Q995" s="247"/>
      <c r="R995" s="247"/>
      <c r="S995" s="247"/>
      <c r="T995" s="248"/>
      <c r="U995" s="13"/>
      <c r="V995" s="13"/>
      <c r="W995" s="13"/>
      <c r="X995" s="13"/>
      <c r="Y995" s="13"/>
      <c r="Z995" s="13"/>
      <c r="AA995" s="13"/>
      <c r="AB995" s="13"/>
      <c r="AC995" s="13"/>
      <c r="AD995" s="13"/>
      <c r="AE995" s="13"/>
      <c r="AT995" s="249" t="s">
        <v>293</v>
      </c>
      <c r="AU995" s="249" t="s">
        <v>84</v>
      </c>
      <c r="AV995" s="13" t="s">
        <v>84</v>
      </c>
      <c r="AW995" s="13" t="s">
        <v>37</v>
      </c>
      <c r="AX995" s="13" t="s">
        <v>75</v>
      </c>
      <c r="AY995" s="249" t="s">
        <v>207</v>
      </c>
    </row>
    <row r="996" s="13" customFormat="1">
      <c r="A996" s="13"/>
      <c r="B996" s="239"/>
      <c r="C996" s="240"/>
      <c r="D996" s="221" t="s">
        <v>293</v>
      </c>
      <c r="E996" s="241" t="s">
        <v>19</v>
      </c>
      <c r="F996" s="242" t="s">
        <v>2177</v>
      </c>
      <c r="G996" s="240"/>
      <c r="H996" s="243">
        <v>-2.4750000000000001</v>
      </c>
      <c r="I996" s="244"/>
      <c r="J996" s="240"/>
      <c r="K996" s="240"/>
      <c r="L996" s="245"/>
      <c r="M996" s="246"/>
      <c r="N996" s="247"/>
      <c r="O996" s="247"/>
      <c r="P996" s="247"/>
      <c r="Q996" s="247"/>
      <c r="R996" s="247"/>
      <c r="S996" s="247"/>
      <c r="T996" s="248"/>
      <c r="U996" s="13"/>
      <c r="V996" s="13"/>
      <c r="W996" s="13"/>
      <c r="X996" s="13"/>
      <c r="Y996" s="13"/>
      <c r="Z996" s="13"/>
      <c r="AA996" s="13"/>
      <c r="AB996" s="13"/>
      <c r="AC996" s="13"/>
      <c r="AD996" s="13"/>
      <c r="AE996" s="13"/>
      <c r="AT996" s="249" t="s">
        <v>293</v>
      </c>
      <c r="AU996" s="249" t="s">
        <v>84</v>
      </c>
      <c r="AV996" s="13" t="s">
        <v>84</v>
      </c>
      <c r="AW996" s="13" t="s">
        <v>37</v>
      </c>
      <c r="AX996" s="13" t="s">
        <v>75</v>
      </c>
      <c r="AY996" s="249" t="s">
        <v>207</v>
      </c>
    </row>
    <row r="997" s="13" customFormat="1">
      <c r="A997" s="13"/>
      <c r="B997" s="239"/>
      <c r="C997" s="240"/>
      <c r="D997" s="221" t="s">
        <v>293</v>
      </c>
      <c r="E997" s="241" t="s">
        <v>19</v>
      </c>
      <c r="F997" s="242" t="s">
        <v>2178</v>
      </c>
      <c r="G997" s="240"/>
      <c r="H997" s="243">
        <v>-0.54000000000000004</v>
      </c>
      <c r="I997" s="244"/>
      <c r="J997" s="240"/>
      <c r="K997" s="240"/>
      <c r="L997" s="245"/>
      <c r="M997" s="246"/>
      <c r="N997" s="247"/>
      <c r="O997" s="247"/>
      <c r="P997" s="247"/>
      <c r="Q997" s="247"/>
      <c r="R997" s="247"/>
      <c r="S997" s="247"/>
      <c r="T997" s="248"/>
      <c r="U997" s="13"/>
      <c r="V997" s="13"/>
      <c r="W997" s="13"/>
      <c r="X997" s="13"/>
      <c r="Y997" s="13"/>
      <c r="Z997" s="13"/>
      <c r="AA997" s="13"/>
      <c r="AB997" s="13"/>
      <c r="AC997" s="13"/>
      <c r="AD997" s="13"/>
      <c r="AE997" s="13"/>
      <c r="AT997" s="249" t="s">
        <v>293</v>
      </c>
      <c r="AU997" s="249" t="s">
        <v>84</v>
      </c>
      <c r="AV997" s="13" t="s">
        <v>84</v>
      </c>
      <c r="AW997" s="13" t="s">
        <v>37</v>
      </c>
      <c r="AX997" s="13" t="s">
        <v>75</v>
      </c>
      <c r="AY997" s="249" t="s">
        <v>207</v>
      </c>
    </row>
    <row r="998" s="13" customFormat="1">
      <c r="A998" s="13"/>
      <c r="B998" s="239"/>
      <c r="C998" s="240"/>
      <c r="D998" s="221" t="s">
        <v>293</v>
      </c>
      <c r="E998" s="241" t="s">
        <v>19</v>
      </c>
      <c r="F998" s="242" t="s">
        <v>2165</v>
      </c>
      <c r="G998" s="240"/>
      <c r="H998" s="243">
        <v>-3.6000000000000001</v>
      </c>
      <c r="I998" s="244"/>
      <c r="J998" s="240"/>
      <c r="K998" s="240"/>
      <c r="L998" s="245"/>
      <c r="M998" s="246"/>
      <c r="N998" s="247"/>
      <c r="O998" s="247"/>
      <c r="P998" s="247"/>
      <c r="Q998" s="247"/>
      <c r="R998" s="247"/>
      <c r="S998" s="247"/>
      <c r="T998" s="248"/>
      <c r="U998" s="13"/>
      <c r="V998" s="13"/>
      <c r="W998" s="13"/>
      <c r="X998" s="13"/>
      <c r="Y998" s="13"/>
      <c r="Z998" s="13"/>
      <c r="AA998" s="13"/>
      <c r="AB998" s="13"/>
      <c r="AC998" s="13"/>
      <c r="AD998" s="13"/>
      <c r="AE998" s="13"/>
      <c r="AT998" s="249" t="s">
        <v>293</v>
      </c>
      <c r="AU998" s="249" t="s">
        <v>84</v>
      </c>
      <c r="AV998" s="13" t="s">
        <v>84</v>
      </c>
      <c r="AW998" s="13" t="s">
        <v>37</v>
      </c>
      <c r="AX998" s="13" t="s">
        <v>75</v>
      </c>
      <c r="AY998" s="249" t="s">
        <v>207</v>
      </c>
    </row>
    <row r="999" s="13" customFormat="1">
      <c r="A999" s="13"/>
      <c r="B999" s="239"/>
      <c r="C999" s="240"/>
      <c r="D999" s="221" t="s">
        <v>293</v>
      </c>
      <c r="E999" s="241" t="s">
        <v>19</v>
      </c>
      <c r="F999" s="242" t="s">
        <v>2179</v>
      </c>
      <c r="G999" s="240"/>
      <c r="H999" s="243">
        <v>1.29</v>
      </c>
      <c r="I999" s="244"/>
      <c r="J999" s="240"/>
      <c r="K999" s="240"/>
      <c r="L999" s="245"/>
      <c r="M999" s="246"/>
      <c r="N999" s="247"/>
      <c r="O999" s="247"/>
      <c r="P999" s="247"/>
      <c r="Q999" s="247"/>
      <c r="R999" s="247"/>
      <c r="S999" s="247"/>
      <c r="T999" s="248"/>
      <c r="U999" s="13"/>
      <c r="V999" s="13"/>
      <c r="W999" s="13"/>
      <c r="X999" s="13"/>
      <c r="Y999" s="13"/>
      <c r="Z999" s="13"/>
      <c r="AA999" s="13"/>
      <c r="AB999" s="13"/>
      <c r="AC999" s="13"/>
      <c r="AD999" s="13"/>
      <c r="AE999" s="13"/>
      <c r="AT999" s="249" t="s">
        <v>293</v>
      </c>
      <c r="AU999" s="249" t="s">
        <v>84</v>
      </c>
      <c r="AV999" s="13" t="s">
        <v>84</v>
      </c>
      <c r="AW999" s="13" t="s">
        <v>37</v>
      </c>
      <c r="AX999" s="13" t="s">
        <v>75</v>
      </c>
      <c r="AY999" s="249" t="s">
        <v>207</v>
      </c>
    </row>
    <row r="1000" s="13" customFormat="1">
      <c r="A1000" s="13"/>
      <c r="B1000" s="239"/>
      <c r="C1000" s="240"/>
      <c r="D1000" s="221" t="s">
        <v>293</v>
      </c>
      <c r="E1000" s="241" t="s">
        <v>19</v>
      </c>
      <c r="F1000" s="242" t="s">
        <v>2180</v>
      </c>
      <c r="G1000" s="240"/>
      <c r="H1000" s="243">
        <v>48.265000000000001</v>
      </c>
      <c r="I1000" s="244"/>
      <c r="J1000" s="240"/>
      <c r="K1000" s="240"/>
      <c r="L1000" s="245"/>
      <c r="M1000" s="246"/>
      <c r="N1000" s="247"/>
      <c r="O1000" s="247"/>
      <c r="P1000" s="247"/>
      <c r="Q1000" s="247"/>
      <c r="R1000" s="247"/>
      <c r="S1000" s="247"/>
      <c r="T1000" s="248"/>
      <c r="U1000" s="13"/>
      <c r="V1000" s="13"/>
      <c r="W1000" s="13"/>
      <c r="X1000" s="13"/>
      <c r="Y1000" s="13"/>
      <c r="Z1000" s="13"/>
      <c r="AA1000" s="13"/>
      <c r="AB1000" s="13"/>
      <c r="AC1000" s="13"/>
      <c r="AD1000" s="13"/>
      <c r="AE1000" s="13"/>
      <c r="AT1000" s="249" t="s">
        <v>293</v>
      </c>
      <c r="AU1000" s="249" t="s">
        <v>84</v>
      </c>
      <c r="AV1000" s="13" t="s">
        <v>84</v>
      </c>
      <c r="AW1000" s="13" t="s">
        <v>37</v>
      </c>
      <c r="AX1000" s="13" t="s">
        <v>75</v>
      </c>
      <c r="AY1000" s="249" t="s">
        <v>207</v>
      </c>
    </row>
    <row r="1001" s="13" customFormat="1">
      <c r="A1001" s="13"/>
      <c r="B1001" s="239"/>
      <c r="C1001" s="240"/>
      <c r="D1001" s="221" t="s">
        <v>293</v>
      </c>
      <c r="E1001" s="241" t="s">
        <v>19</v>
      </c>
      <c r="F1001" s="242" t="s">
        <v>2181</v>
      </c>
      <c r="G1001" s="240"/>
      <c r="H1001" s="243">
        <v>-2.6000000000000001</v>
      </c>
      <c r="I1001" s="244"/>
      <c r="J1001" s="240"/>
      <c r="K1001" s="240"/>
      <c r="L1001" s="245"/>
      <c r="M1001" s="246"/>
      <c r="N1001" s="247"/>
      <c r="O1001" s="247"/>
      <c r="P1001" s="247"/>
      <c r="Q1001" s="247"/>
      <c r="R1001" s="247"/>
      <c r="S1001" s="247"/>
      <c r="T1001" s="248"/>
      <c r="U1001" s="13"/>
      <c r="V1001" s="13"/>
      <c r="W1001" s="13"/>
      <c r="X1001" s="13"/>
      <c r="Y1001" s="13"/>
      <c r="Z1001" s="13"/>
      <c r="AA1001" s="13"/>
      <c r="AB1001" s="13"/>
      <c r="AC1001" s="13"/>
      <c r="AD1001" s="13"/>
      <c r="AE1001" s="13"/>
      <c r="AT1001" s="249" t="s">
        <v>293</v>
      </c>
      <c r="AU1001" s="249" t="s">
        <v>84</v>
      </c>
      <c r="AV1001" s="13" t="s">
        <v>84</v>
      </c>
      <c r="AW1001" s="13" t="s">
        <v>37</v>
      </c>
      <c r="AX1001" s="13" t="s">
        <v>75</v>
      </c>
      <c r="AY1001" s="249" t="s">
        <v>207</v>
      </c>
    </row>
    <row r="1002" s="13" customFormat="1">
      <c r="A1002" s="13"/>
      <c r="B1002" s="239"/>
      <c r="C1002" s="240"/>
      <c r="D1002" s="221" t="s">
        <v>293</v>
      </c>
      <c r="E1002" s="241" t="s">
        <v>19</v>
      </c>
      <c r="F1002" s="242" t="s">
        <v>2182</v>
      </c>
      <c r="G1002" s="240"/>
      <c r="H1002" s="243">
        <v>-0.64000000000000001</v>
      </c>
      <c r="I1002" s="244"/>
      <c r="J1002" s="240"/>
      <c r="K1002" s="240"/>
      <c r="L1002" s="245"/>
      <c r="M1002" s="246"/>
      <c r="N1002" s="247"/>
      <c r="O1002" s="247"/>
      <c r="P1002" s="247"/>
      <c r="Q1002" s="247"/>
      <c r="R1002" s="247"/>
      <c r="S1002" s="247"/>
      <c r="T1002" s="248"/>
      <c r="U1002" s="13"/>
      <c r="V1002" s="13"/>
      <c r="W1002" s="13"/>
      <c r="X1002" s="13"/>
      <c r="Y1002" s="13"/>
      <c r="Z1002" s="13"/>
      <c r="AA1002" s="13"/>
      <c r="AB1002" s="13"/>
      <c r="AC1002" s="13"/>
      <c r="AD1002" s="13"/>
      <c r="AE1002" s="13"/>
      <c r="AT1002" s="249" t="s">
        <v>293</v>
      </c>
      <c r="AU1002" s="249" t="s">
        <v>84</v>
      </c>
      <c r="AV1002" s="13" t="s">
        <v>84</v>
      </c>
      <c r="AW1002" s="13" t="s">
        <v>37</v>
      </c>
      <c r="AX1002" s="13" t="s">
        <v>75</v>
      </c>
      <c r="AY1002" s="249" t="s">
        <v>207</v>
      </c>
    </row>
    <row r="1003" s="13" customFormat="1">
      <c r="A1003" s="13"/>
      <c r="B1003" s="239"/>
      <c r="C1003" s="240"/>
      <c r="D1003" s="221" t="s">
        <v>293</v>
      </c>
      <c r="E1003" s="241" t="s">
        <v>19</v>
      </c>
      <c r="F1003" s="242" t="s">
        <v>2183</v>
      </c>
      <c r="G1003" s="240"/>
      <c r="H1003" s="243">
        <v>3.2400000000000002</v>
      </c>
      <c r="I1003" s="244"/>
      <c r="J1003" s="240"/>
      <c r="K1003" s="240"/>
      <c r="L1003" s="245"/>
      <c r="M1003" s="246"/>
      <c r="N1003" s="247"/>
      <c r="O1003" s="247"/>
      <c r="P1003" s="247"/>
      <c r="Q1003" s="247"/>
      <c r="R1003" s="247"/>
      <c r="S1003" s="247"/>
      <c r="T1003" s="248"/>
      <c r="U1003" s="13"/>
      <c r="V1003" s="13"/>
      <c r="W1003" s="13"/>
      <c r="X1003" s="13"/>
      <c r="Y1003" s="13"/>
      <c r="Z1003" s="13"/>
      <c r="AA1003" s="13"/>
      <c r="AB1003" s="13"/>
      <c r="AC1003" s="13"/>
      <c r="AD1003" s="13"/>
      <c r="AE1003" s="13"/>
      <c r="AT1003" s="249" t="s">
        <v>293</v>
      </c>
      <c r="AU1003" s="249" t="s">
        <v>84</v>
      </c>
      <c r="AV1003" s="13" t="s">
        <v>84</v>
      </c>
      <c r="AW1003" s="13" t="s">
        <v>37</v>
      </c>
      <c r="AX1003" s="13" t="s">
        <v>75</v>
      </c>
      <c r="AY1003" s="249" t="s">
        <v>207</v>
      </c>
    </row>
    <row r="1004" s="15" customFormat="1">
      <c r="A1004" s="15"/>
      <c r="B1004" s="270"/>
      <c r="C1004" s="271"/>
      <c r="D1004" s="221" t="s">
        <v>293</v>
      </c>
      <c r="E1004" s="272" t="s">
        <v>19</v>
      </c>
      <c r="F1004" s="273" t="s">
        <v>344</v>
      </c>
      <c r="G1004" s="271"/>
      <c r="H1004" s="274">
        <v>563.798</v>
      </c>
      <c r="I1004" s="275"/>
      <c r="J1004" s="271"/>
      <c r="K1004" s="271"/>
      <c r="L1004" s="276"/>
      <c r="M1004" s="277"/>
      <c r="N1004" s="278"/>
      <c r="O1004" s="278"/>
      <c r="P1004" s="278"/>
      <c r="Q1004" s="278"/>
      <c r="R1004" s="278"/>
      <c r="S1004" s="278"/>
      <c r="T1004" s="279"/>
      <c r="U1004" s="15"/>
      <c r="V1004" s="15"/>
      <c r="W1004" s="15"/>
      <c r="X1004" s="15"/>
      <c r="Y1004" s="15"/>
      <c r="Z1004" s="15"/>
      <c r="AA1004" s="15"/>
      <c r="AB1004" s="15"/>
      <c r="AC1004" s="15"/>
      <c r="AD1004" s="15"/>
      <c r="AE1004" s="15"/>
      <c r="AT1004" s="280" t="s">
        <v>293</v>
      </c>
      <c r="AU1004" s="280" t="s">
        <v>84</v>
      </c>
      <c r="AV1004" s="15" t="s">
        <v>225</v>
      </c>
      <c r="AW1004" s="15" t="s">
        <v>37</v>
      </c>
      <c r="AX1004" s="15" t="s">
        <v>82</v>
      </c>
      <c r="AY1004" s="280" t="s">
        <v>207</v>
      </c>
    </row>
    <row r="1005" s="2" customFormat="1" ht="24.15" customHeight="1">
      <c r="A1005" s="40"/>
      <c r="B1005" s="41"/>
      <c r="C1005" s="208" t="s">
        <v>2184</v>
      </c>
      <c r="D1005" s="208" t="s">
        <v>208</v>
      </c>
      <c r="E1005" s="209" t="s">
        <v>2185</v>
      </c>
      <c r="F1005" s="210" t="s">
        <v>2186</v>
      </c>
      <c r="G1005" s="211" t="s">
        <v>281</v>
      </c>
      <c r="H1005" s="212">
        <v>120.98</v>
      </c>
      <c r="I1005" s="213"/>
      <c r="J1005" s="214">
        <f>ROUND(I1005*H1005,2)</f>
        <v>0</v>
      </c>
      <c r="K1005" s="210" t="s">
        <v>212</v>
      </c>
      <c r="L1005" s="46"/>
      <c r="M1005" s="215" t="s">
        <v>19</v>
      </c>
      <c r="N1005" s="216" t="s">
        <v>46</v>
      </c>
      <c r="O1005" s="86"/>
      <c r="P1005" s="217">
        <f>O1005*H1005</f>
        <v>0</v>
      </c>
      <c r="Q1005" s="217">
        <v>0</v>
      </c>
      <c r="R1005" s="217">
        <f>Q1005*H1005</f>
        <v>0</v>
      </c>
      <c r="S1005" s="217">
        <v>0.068000000000000005</v>
      </c>
      <c r="T1005" s="218">
        <f>S1005*H1005</f>
        <v>8.2266400000000015</v>
      </c>
      <c r="U1005" s="40"/>
      <c r="V1005" s="40"/>
      <c r="W1005" s="40"/>
      <c r="X1005" s="40"/>
      <c r="Y1005" s="40"/>
      <c r="Z1005" s="40"/>
      <c r="AA1005" s="40"/>
      <c r="AB1005" s="40"/>
      <c r="AC1005" s="40"/>
      <c r="AD1005" s="40"/>
      <c r="AE1005" s="40"/>
      <c r="AR1005" s="219" t="s">
        <v>225</v>
      </c>
      <c r="AT1005" s="219" t="s">
        <v>208</v>
      </c>
      <c r="AU1005" s="219" t="s">
        <v>84</v>
      </c>
      <c r="AY1005" s="19" t="s">
        <v>207</v>
      </c>
      <c r="BE1005" s="220">
        <f>IF(N1005="základní",J1005,0)</f>
        <v>0</v>
      </c>
      <c r="BF1005" s="220">
        <f>IF(N1005="snížená",J1005,0)</f>
        <v>0</v>
      </c>
      <c r="BG1005" s="220">
        <f>IF(N1005="zákl. přenesená",J1005,0)</f>
        <v>0</v>
      </c>
      <c r="BH1005" s="220">
        <f>IF(N1005="sníž. přenesená",J1005,0)</f>
        <v>0</v>
      </c>
      <c r="BI1005" s="220">
        <f>IF(N1005="nulová",J1005,0)</f>
        <v>0</v>
      </c>
      <c r="BJ1005" s="19" t="s">
        <v>82</v>
      </c>
      <c r="BK1005" s="220">
        <f>ROUND(I1005*H1005,2)</f>
        <v>0</v>
      </c>
      <c r="BL1005" s="19" t="s">
        <v>225</v>
      </c>
      <c r="BM1005" s="219" t="s">
        <v>2187</v>
      </c>
    </row>
    <row r="1006" s="2" customFormat="1">
      <c r="A1006" s="40"/>
      <c r="B1006" s="41"/>
      <c r="C1006" s="42"/>
      <c r="D1006" s="221" t="s">
        <v>215</v>
      </c>
      <c r="E1006" s="42"/>
      <c r="F1006" s="222" t="s">
        <v>1983</v>
      </c>
      <c r="G1006" s="42"/>
      <c r="H1006" s="42"/>
      <c r="I1006" s="223"/>
      <c r="J1006" s="42"/>
      <c r="K1006" s="42"/>
      <c r="L1006" s="46"/>
      <c r="M1006" s="224"/>
      <c r="N1006" s="225"/>
      <c r="O1006" s="86"/>
      <c r="P1006" s="86"/>
      <c r="Q1006" s="86"/>
      <c r="R1006" s="86"/>
      <c r="S1006" s="86"/>
      <c r="T1006" s="87"/>
      <c r="U1006" s="40"/>
      <c r="V1006" s="40"/>
      <c r="W1006" s="40"/>
      <c r="X1006" s="40"/>
      <c r="Y1006" s="40"/>
      <c r="Z1006" s="40"/>
      <c r="AA1006" s="40"/>
      <c r="AB1006" s="40"/>
      <c r="AC1006" s="40"/>
      <c r="AD1006" s="40"/>
      <c r="AE1006" s="40"/>
      <c r="AT1006" s="19" t="s">
        <v>215</v>
      </c>
      <c r="AU1006" s="19" t="s">
        <v>84</v>
      </c>
    </row>
    <row r="1007" s="14" customFormat="1">
      <c r="A1007" s="14"/>
      <c r="B1007" s="250"/>
      <c r="C1007" s="251"/>
      <c r="D1007" s="221" t="s">
        <v>293</v>
      </c>
      <c r="E1007" s="252" t="s">
        <v>19</v>
      </c>
      <c r="F1007" s="253" t="s">
        <v>1319</v>
      </c>
      <c r="G1007" s="251"/>
      <c r="H1007" s="252" t="s">
        <v>19</v>
      </c>
      <c r="I1007" s="254"/>
      <c r="J1007" s="251"/>
      <c r="K1007" s="251"/>
      <c r="L1007" s="255"/>
      <c r="M1007" s="256"/>
      <c r="N1007" s="257"/>
      <c r="O1007" s="257"/>
      <c r="P1007" s="257"/>
      <c r="Q1007" s="257"/>
      <c r="R1007" s="257"/>
      <c r="S1007" s="257"/>
      <c r="T1007" s="258"/>
      <c r="U1007" s="14"/>
      <c r="V1007" s="14"/>
      <c r="W1007" s="14"/>
      <c r="X1007" s="14"/>
      <c r="Y1007" s="14"/>
      <c r="Z1007" s="14"/>
      <c r="AA1007" s="14"/>
      <c r="AB1007" s="14"/>
      <c r="AC1007" s="14"/>
      <c r="AD1007" s="14"/>
      <c r="AE1007" s="14"/>
      <c r="AT1007" s="259" t="s">
        <v>293</v>
      </c>
      <c r="AU1007" s="259" t="s">
        <v>84</v>
      </c>
      <c r="AV1007" s="14" t="s">
        <v>82</v>
      </c>
      <c r="AW1007" s="14" t="s">
        <v>37</v>
      </c>
      <c r="AX1007" s="14" t="s">
        <v>75</v>
      </c>
      <c r="AY1007" s="259" t="s">
        <v>207</v>
      </c>
    </row>
    <row r="1008" s="13" customFormat="1">
      <c r="A1008" s="13"/>
      <c r="B1008" s="239"/>
      <c r="C1008" s="240"/>
      <c r="D1008" s="221" t="s">
        <v>293</v>
      </c>
      <c r="E1008" s="241" t="s">
        <v>19</v>
      </c>
      <c r="F1008" s="242" t="s">
        <v>2188</v>
      </c>
      <c r="G1008" s="240"/>
      <c r="H1008" s="243">
        <v>40.125</v>
      </c>
      <c r="I1008" s="244"/>
      <c r="J1008" s="240"/>
      <c r="K1008" s="240"/>
      <c r="L1008" s="245"/>
      <c r="M1008" s="246"/>
      <c r="N1008" s="247"/>
      <c r="O1008" s="247"/>
      <c r="P1008" s="247"/>
      <c r="Q1008" s="247"/>
      <c r="R1008" s="247"/>
      <c r="S1008" s="247"/>
      <c r="T1008" s="248"/>
      <c r="U1008" s="13"/>
      <c r="V1008" s="13"/>
      <c r="W1008" s="13"/>
      <c r="X1008" s="13"/>
      <c r="Y1008" s="13"/>
      <c r="Z1008" s="13"/>
      <c r="AA1008" s="13"/>
      <c r="AB1008" s="13"/>
      <c r="AC1008" s="13"/>
      <c r="AD1008" s="13"/>
      <c r="AE1008" s="13"/>
      <c r="AT1008" s="249" t="s">
        <v>293</v>
      </c>
      <c r="AU1008" s="249" t="s">
        <v>84</v>
      </c>
      <c r="AV1008" s="13" t="s">
        <v>84</v>
      </c>
      <c r="AW1008" s="13" t="s">
        <v>37</v>
      </c>
      <c r="AX1008" s="13" t="s">
        <v>75</v>
      </c>
      <c r="AY1008" s="249" t="s">
        <v>207</v>
      </c>
    </row>
    <row r="1009" s="13" customFormat="1">
      <c r="A1009" s="13"/>
      <c r="B1009" s="239"/>
      <c r="C1009" s="240"/>
      <c r="D1009" s="221" t="s">
        <v>293</v>
      </c>
      <c r="E1009" s="241" t="s">
        <v>19</v>
      </c>
      <c r="F1009" s="242" t="s">
        <v>2189</v>
      </c>
      <c r="G1009" s="240"/>
      <c r="H1009" s="243">
        <v>-2.1850000000000001</v>
      </c>
      <c r="I1009" s="244"/>
      <c r="J1009" s="240"/>
      <c r="K1009" s="240"/>
      <c r="L1009" s="245"/>
      <c r="M1009" s="246"/>
      <c r="N1009" s="247"/>
      <c r="O1009" s="247"/>
      <c r="P1009" s="247"/>
      <c r="Q1009" s="247"/>
      <c r="R1009" s="247"/>
      <c r="S1009" s="247"/>
      <c r="T1009" s="248"/>
      <c r="U1009" s="13"/>
      <c r="V1009" s="13"/>
      <c r="W1009" s="13"/>
      <c r="X1009" s="13"/>
      <c r="Y1009" s="13"/>
      <c r="Z1009" s="13"/>
      <c r="AA1009" s="13"/>
      <c r="AB1009" s="13"/>
      <c r="AC1009" s="13"/>
      <c r="AD1009" s="13"/>
      <c r="AE1009" s="13"/>
      <c r="AT1009" s="249" t="s">
        <v>293</v>
      </c>
      <c r="AU1009" s="249" t="s">
        <v>84</v>
      </c>
      <c r="AV1009" s="13" t="s">
        <v>84</v>
      </c>
      <c r="AW1009" s="13" t="s">
        <v>37</v>
      </c>
      <c r="AX1009" s="13" t="s">
        <v>75</v>
      </c>
      <c r="AY1009" s="249" t="s">
        <v>207</v>
      </c>
    </row>
    <row r="1010" s="13" customFormat="1">
      <c r="A1010" s="13"/>
      <c r="B1010" s="239"/>
      <c r="C1010" s="240"/>
      <c r="D1010" s="221" t="s">
        <v>293</v>
      </c>
      <c r="E1010" s="241" t="s">
        <v>19</v>
      </c>
      <c r="F1010" s="242" t="s">
        <v>2190</v>
      </c>
      <c r="G1010" s="240"/>
      <c r="H1010" s="243">
        <v>-2.9209999999999998</v>
      </c>
      <c r="I1010" s="244"/>
      <c r="J1010" s="240"/>
      <c r="K1010" s="240"/>
      <c r="L1010" s="245"/>
      <c r="M1010" s="246"/>
      <c r="N1010" s="247"/>
      <c r="O1010" s="247"/>
      <c r="P1010" s="247"/>
      <c r="Q1010" s="247"/>
      <c r="R1010" s="247"/>
      <c r="S1010" s="247"/>
      <c r="T1010" s="248"/>
      <c r="U1010" s="13"/>
      <c r="V1010" s="13"/>
      <c r="W1010" s="13"/>
      <c r="X1010" s="13"/>
      <c r="Y1010" s="13"/>
      <c r="Z1010" s="13"/>
      <c r="AA1010" s="13"/>
      <c r="AB1010" s="13"/>
      <c r="AC1010" s="13"/>
      <c r="AD1010" s="13"/>
      <c r="AE1010" s="13"/>
      <c r="AT1010" s="249" t="s">
        <v>293</v>
      </c>
      <c r="AU1010" s="249" t="s">
        <v>84</v>
      </c>
      <c r="AV1010" s="13" t="s">
        <v>84</v>
      </c>
      <c r="AW1010" s="13" t="s">
        <v>37</v>
      </c>
      <c r="AX1010" s="13" t="s">
        <v>75</v>
      </c>
      <c r="AY1010" s="249" t="s">
        <v>207</v>
      </c>
    </row>
    <row r="1011" s="13" customFormat="1">
      <c r="A1011" s="13"/>
      <c r="B1011" s="239"/>
      <c r="C1011" s="240"/>
      <c r="D1011" s="221" t="s">
        <v>293</v>
      </c>
      <c r="E1011" s="241" t="s">
        <v>19</v>
      </c>
      <c r="F1011" s="242" t="s">
        <v>2191</v>
      </c>
      <c r="G1011" s="240"/>
      <c r="H1011" s="243">
        <v>28.420000000000002</v>
      </c>
      <c r="I1011" s="244"/>
      <c r="J1011" s="240"/>
      <c r="K1011" s="240"/>
      <c r="L1011" s="245"/>
      <c r="M1011" s="246"/>
      <c r="N1011" s="247"/>
      <c r="O1011" s="247"/>
      <c r="P1011" s="247"/>
      <c r="Q1011" s="247"/>
      <c r="R1011" s="247"/>
      <c r="S1011" s="247"/>
      <c r="T1011" s="248"/>
      <c r="U1011" s="13"/>
      <c r="V1011" s="13"/>
      <c r="W1011" s="13"/>
      <c r="X1011" s="13"/>
      <c r="Y1011" s="13"/>
      <c r="Z1011" s="13"/>
      <c r="AA1011" s="13"/>
      <c r="AB1011" s="13"/>
      <c r="AC1011" s="13"/>
      <c r="AD1011" s="13"/>
      <c r="AE1011" s="13"/>
      <c r="AT1011" s="249" t="s">
        <v>293</v>
      </c>
      <c r="AU1011" s="249" t="s">
        <v>84</v>
      </c>
      <c r="AV1011" s="13" t="s">
        <v>84</v>
      </c>
      <c r="AW1011" s="13" t="s">
        <v>37</v>
      </c>
      <c r="AX1011" s="13" t="s">
        <v>75</v>
      </c>
      <c r="AY1011" s="249" t="s">
        <v>207</v>
      </c>
    </row>
    <row r="1012" s="13" customFormat="1">
      <c r="A1012" s="13"/>
      <c r="B1012" s="239"/>
      <c r="C1012" s="240"/>
      <c r="D1012" s="221" t="s">
        <v>293</v>
      </c>
      <c r="E1012" s="241" t="s">
        <v>19</v>
      </c>
      <c r="F1012" s="242" t="s">
        <v>2192</v>
      </c>
      <c r="G1012" s="240"/>
      <c r="H1012" s="243">
        <v>-1.75</v>
      </c>
      <c r="I1012" s="244"/>
      <c r="J1012" s="240"/>
      <c r="K1012" s="240"/>
      <c r="L1012" s="245"/>
      <c r="M1012" s="246"/>
      <c r="N1012" s="247"/>
      <c r="O1012" s="247"/>
      <c r="P1012" s="247"/>
      <c r="Q1012" s="247"/>
      <c r="R1012" s="247"/>
      <c r="S1012" s="247"/>
      <c r="T1012" s="248"/>
      <c r="U1012" s="13"/>
      <c r="V1012" s="13"/>
      <c r="W1012" s="13"/>
      <c r="X1012" s="13"/>
      <c r="Y1012" s="13"/>
      <c r="Z1012" s="13"/>
      <c r="AA1012" s="13"/>
      <c r="AB1012" s="13"/>
      <c r="AC1012" s="13"/>
      <c r="AD1012" s="13"/>
      <c r="AE1012" s="13"/>
      <c r="AT1012" s="249" t="s">
        <v>293</v>
      </c>
      <c r="AU1012" s="249" t="s">
        <v>84</v>
      </c>
      <c r="AV1012" s="13" t="s">
        <v>84</v>
      </c>
      <c r="AW1012" s="13" t="s">
        <v>37</v>
      </c>
      <c r="AX1012" s="13" t="s">
        <v>75</v>
      </c>
      <c r="AY1012" s="249" t="s">
        <v>207</v>
      </c>
    </row>
    <row r="1013" s="13" customFormat="1">
      <c r="A1013" s="13"/>
      <c r="B1013" s="239"/>
      <c r="C1013" s="240"/>
      <c r="D1013" s="221" t="s">
        <v>293</v>
      </c>
      <c r="E1013" s="241" t="s">
        <v>19</v>
      </c>
      <c r="F1013" s="242" t="s">
        <v>2193</v>
      </c>
      <c r="G1013" s="240"/>
      <c r="H1013" s="243">
        <v>-0.40500000000000003</v>
      </c>
      <c r="I1013" s="244"/>
      <c r="J1013" s="240"/>
      <c r="K1013" s="240"/>
      <c r="L1013" s="245"/>
      <c r="M1013" s="246"/>
      <c r="N1013" s="247"/>
      <c r="O1013" s="247"/>
      <c r="P1013" s="247"/>
      <c r="Q1013" s="247"/>
      <c r="R1013" s="247"/>
      <c r="S1013" s="247"/>
      <c r="T1013" s="248"/>
      <c r="U1013" s="13"/>
      <c r="V1013" s="13"/>
      <c r="W1013" s="13"/>
      <c r="X1013" s="13"/>
      <c r="Y1013" s="13"/>
      <c r="Z1013" s="13"/>
      <c r="AA1013" s="13"/>
      <c r="AB1013" s="13"/>
      <c r="AC1013" s="13"/>
      <c r="AD1013" s="13"/>
      <c r="AE1013" s="13"/>
      <c r="AT1013" s="249" t="s">
        <v>293</v>
      </c>
      <c r="AU1013" s="249" t="s">
        <v>84</v>
      </c>
      <c r="AV1013" s="13" t="s">
        <v>84</v>
      </c>
      <c r="AW1013" s="13" t="s">
        <v>37</v>
      </c>
      <c r="AX1013" s="13" t="s">
        <v>75</v>
      </c>
      <c r="AY1013" s="249" t="s">
        <v>207</v>
      </c>
    </row>
    <row r="1014" s="13" customFormat="1">
      <c r="A1014" s="13"/>
      <c r="B1014" s="239"/>
      <c r="C1014" s="240"/>
      <c r="D1014" s="221" t="s">
        <v>293</v>
      </c>
      <c r="E1014" s="241" t="s">
        <v>19</v>
      </c>
      <c r="F1014" s="242" t="s">
        <v>2194</v>
      </c>
      <c r="G1014" s="240"/>
      <c r="H1014" s="243">
        <v>-2.4500000000000002</v>
      </c>
      <c r="I1014" s="244"/>
      <c r="J1014" s="240"/>
      <c r="K1014" s="240"/>
      <c r="L1014" s="245"/>
      <c r="M1014" s="246"/>
      <c r="N1014" s="247"/>
      <c r="O1014" s="247"/>
      <c r="P1014" s="247"/>
      <c r="Q1014" s="247"/>
      <c r="R1014" s="247"/>
      <c r="S1014" s="247"/>
      <c r="T1014" s="248"/>
      <c r="U1014" s="13"/>
      <c r="V1014" s="13"/>
      <c r="W1014" s="13"/>
      <c r="X1014" s="13"/>
      <c r="Y1014" s="13"/>
      <c r="Z1014" s="13"/>
      <c r="AA1014" s="13"/>
      <c r="AB1014" s="13"/>
      <c r="AC1014" s="13"/>
      <c r="AD1014" s="13"/>
      <c r="AE1014" s="13"/>
      <c r="AT1014" s="249" t="s">
        <v>293</v>
      </c>
      <c r="AU1014" s="249" t="s">
        <v>84</v>
      </c>
      <c r="AV1014" s="13" t="s">
        <v>84</v>
      </c>
      <c r="AW1014" s="13" t="s">
        <v>37</v>
      </c>
      <c r="AX1014" s="13" t="s">
        <v>75</v>
      </c>
      <c r="AY1014" s="249" t="s">
        <v>207</v>
      </c>
    </row>
    <row r="1015" s="13" customFormat="1">
      <c r="A1015" s="13"/>
      <c r="B1015" s="239"/>
      <c r="C1015" s="240"/>
      <c r="D1015" s="221" t="s">
        <v>293</v>
      </c>
      <c r="E1015" s="241" t="s">
        <v>19</v>
      </c>
      <c r="F1015" s="242" t="s">
        <v>2195</v>
      </c>
      <c r="G1015" s="240"/>
      <c r="H1015" s="243">
        <v>0</v>
      </c>
      <c r="I1015" s="244"/>
      <c r="J1015" s="240"/>
      <c r="K1015" s="240"/>
      <c r="L1015" s="245"/>
      <c r="M1015" s="246"/>
      <c r="N1015" s="247"/>
      <c r="O1015" s="247"/>
      <c r="P1015" s="247"/>
      <c r="Q1015" s="247"/>
      <c r="R1015" s="247"/>
      <c r="S1015" s="247"/>
      <c r="T1015" s="248"/>
      <c r="U1015" s="13"/>
      <c r="V1015" s="13"/>
      <c r="W1015" s="13"/>
      <c r="X1015" s="13"/>
      <c r="Y1015" s="13"/>
      <c r="Z1015" s="13"/>
      <c r="AA1015" s="13"/>
      <c r="AB1015" s="13"/>
      <c r="AC1015" s="13"/>
      <c r="AD1015" s="13"/>
      <c r="AE1015" s="13"/>
      <c r="AT1015" s="249" t="s">
        <v>293</v>
      </c>
      <c r="AU1015" s="249" t="s">
        <v>84</v>
      </c>
      <c r="AV1015" s="13" t="s">
        <v>84</v>
      </c>
      <c r="AW1015" s="13" t="s">
        <v>37</v>
      </c>
      <c r="AX1015" s="13" t="s">
        <v>75</v>
      </c>
      <c r="AY1015" s="249" t="s">
        <v>207</v>
      </c>
    </row>
    <row r="1016" s="13" customFormat="1">
      <c r="A1016" s="13"/>
      <c r="B1016" s="239"/>
      <c r="C1016" s="240"/>
      <c r="D1016" s="221" t="s">
        <v>293</v>
      </c>
      <c r="E1016" s="241" t="s">
        <v>19</v>
      </c>
      <c r="F1016" s="242" t="s">
        <v>2196</v>
      </c>
      <c r="G1016" s="240"/>
      <c r="H1016" s="243">
        <v>3.4500000000000002</v>
      </c>
      <c r="I1016" s="244"/>
      <c r="J1016" s="240"/>
      <c r="K1016" s="240"/>
      <c r="L1016" s="245"/>
      <c r="M1016" s="246"/>
      <c r="N1016" s="247"/>
      <c r="O1016" s="247"/>
      <c r="P1016" s="247"/>
      <c r="Q1016" s="247"/>
      <c r="R1016" s="247"/>
      <c r="S1016" s="247"/>
      <c r="T1016" s="248"/>
      <c r="U1016" s="13"/>
      <c r="V1016" s="13"/>
      <c r="W1016" s="13"/>
      <c r="X1016" s="13"/>
      <c r="Y1016" s="13"/>
      <c r="Z1016" s="13"/>
      <c r="AA1016" s="13"/>
      <c r="AB1016" s="13"/>
      <c r="AC1016" s="13"/>
      <c r="AD1016" s="13"/>
      <c r="AE1016" s="13"/>
      <c r="AT1016" s="249" t="s">
        <v>293</v>
      </c>
      <c r="AU1016" s="249" t="s">
        <v>84</v>
      </c>
      <c r="AV1016" s="13" t="s">
        <v>84</v>
      </c>
      <c r="AW1016" s="13" t="s">
        <v>37</v>
      </c>
      <c r="AX1016" s="13" t="s">
        <v>75</v>
      </c>
      <c r="AY1016" s="249" t="s">
        <v>207</v>
      </c>
    </row>
    <row r="1017" s="14" customFormat="1">
      <c r="A1017" s="14"/>
      <c r="B1017" s="250"/>
      <c r="C1017" s="251"/>
      <c r="D1017" s="221" t="s">
        <v>293</v>
      </c>
      <c r="E1017" s="252" t="s">
        <v>19</v>
      </c>
      <c r="F1017" s="253" t="s">
        <v>1372</v>
      </c>
      <c r="G1017" s="251"/>
      <c r="H1017" s="252" t="s">
        <v>19</v>
      </c>
      <c r="I1017" s="254"/>
      <c r="J1017" s="251"/>
      <c r="K1017" s="251"/>
      <c r="L1017" s="255"/>
      <c r="M1017" s="256"/>
      <c r="N1017" s="257"/>
      <c r="O1017" s="257"/>
      <c r="P1017" s="257"/>
      <c r="Q1017" s="257"/>
      <c r="R1017" s="257"/>
      <c r="S1017" s="257"/>
      <c r="T1017" s="258"/>
      <c r="U1017" s="14"/>
      <c r="V1017" s="14"/>
      <c r="W1017" s="14"/>
      <c r="X1017" s="14"/>
      <c r="Y1017" s="14"/>
      <c r="Z1017" s="14"/>
      <c r="AA1017" s="14"/>
      <c r="AB1017" s="14"/>
      <c r="AC1017" s="14"/>
      <c r="AD1017" s="14"/>
      <c r="AE1017" s="14"/>
      <c r="AT1017" s="259" t="s">
        <v>293</v>
      </c>
      <c r="AU1017" s="259" t="s">
        <v>84</v>
      </c>
      <c r="AV1017" s="14" t="s">
        <v>82</v>
      </c>
      <c r="AW1017" s="14" t="s">
        <v>37</v>
      </c>
      <c r="AX1017" s="14" t="s">
        <v>75</v>
      </c>
      <c r="AY1017" s="259" t="s">
        <v>207</v>
      </c>
    </row>
    <row r="1018" s="13" customFormat="1">
      <c r="A1018" s="13"/>
      <c r="B1018" s="239"/>
      <c r="C1018" s="240"/>
      <c r="D1018" s="221" t="s">
        <v>293</v>
      </c>
      <c r="E1018" s="241" t="s">
        <v>19</v>
      </c>
      <c r="F1018" s="242" t="s">
        <v>2197</v>
      </c>
      <c r="G1018" s="240"/>
      <c r="H1018" s="243">
        <v>14.52</v>
      </c>
      <c r="I1018" s="244"/>
      <c r="J1018" s="240"/>
      <c r="K1018" s="240"/>
      <c r="L1018" s="245"/>
      <c r="M1018" s="246"/>
      <c r="N1018" s="247"/>
      <c r="O1018" s="247"/>
      <c r="P1018" s="247"/>
      <c r="Q1018" s="247"/>
      <c r="R1018" s="247"/>
      <c r="S1018" s="247"/>
      <c r="T1018" s="248"/>
      <c r="U1018" s="13"/>
      <c r="V1018" s="13"/>
      <c r="W1018" s="13"/>
      <c r="X1018" s="13"/>
      <c r="Y1018" s="13"/>
      <c r="Z1018" s="13"/>
      <c r="AA1018" s="13"/>
      <c r="AB1018" s="13"/>
      <c r="AC1018" s="13"/>
      <c r="AD1018" s="13"/>
      <c r="AE1018" s="13"/>
      <c r="AT1018" s="249" t="s">
        <v>293</v>
      </c>
      <c r="AU1018" s="249" t="s">
        <v>84</v>
      </c>
      <c r="AV1018" s="13" t="s">
        <v>84</v>
      </c>
      <c r="AW1018" s="13" t="s">
        <v>37</v>
      </c>
      <c r="AX1018" s="13" t="s">
        <v>75</v>
      </c>
      <c r="AY1018" s="249" t="s">
        <v>207</v>
      </c>
    </row>
    <row r="1019" s="13" customFormat="1">
      <c r="A1019" s="13"/>
      <c r="B1019" s="239"/>
      <c r="C1019" s="240"/>
      <c r="D1019" s="221" t="s">
        <v>293</v>
      </c>
      <c r="E1019" s="241" t="s">
        <v>19</v>
      </c>
      <c r="F1019" s="242" t="s">
        <v>2198</v>
      </c>
      <c r="G1019" s="240"/>
      <c r="H1019" s="243">
        <v>4.8380000000000001</v>
      </c>
      <c r="I1019" s="244"/>
      <c r="J1019" s="240"/>
      <c r="K1019" s="240"/>
      <c r="L1019" s="245"/>
      <c r="M1019" s="246"/>
      <c r="N1019" s="247"/>
      <c r="O1019" s="247"/>
      <c r="P1019" s="247"/>
      <c r="Q1019" s="247"/>
      <c r="R1019" s="247"/>
      <c r="S1019" s="247"/>
      <c r="T1019" s="248"/>
      <c r="U1019" s="13"/>
      <c r="V1019" s="13"/>
      <c r="W1019" s="13"/>
      <c r="X1019" s="13"/>
      <c r="Y1019" s="13"/>
      <c r="Z1019" s="13"/>
      <c r="AA1019" s="13"/>
      <c r="AB1019" s="13"/>
      <c r="AC1019" s="13"/>
      <c r="AD1019" s="13"/>
      <c r="AE1019" s="13"/>
      <c r="AT1019" s="249" t="s">
        <v>293</v>
      </c>
      <c r="AU1019" s="249" t="s">
        <v>84</v>
      </c>
      <c r="AV1019" s="13" t="s">
        <v>84</v>
      </c>
      <c r="AW1019" s="13" t="s">
        <v>37</v>
      </c>
      <c r="AX1019" s="13" t="s">
        <v>75</v>
      </c>
      <c r="AY1019" s="249" t="s">
        <v>207</v>
      </c>
    </row>
    <row r="1020" s="13" customFormat="1">
      <c r="A1020" s="13"/>
      <c r="B1020" s="239"/>
      <c r="C1020" s="240"/>
      <c r="D1020" s="221" t="s">
        <v>293</v>
      </c>
      <c r="E1020" s="241" t="s">
        <v>19</v>
      </c>
      <c r="F1020" s="242" t="s">
        <v>2199</v>
      </c>
      <c r="G1020" s="240"/>
      <c r="H1020" s="243">
        <v>14.49</v>
      </c>
      <c r="I1020" s="244"/>
      <c r="J1020" s="240"/>
      <c r="K1020" s="240"/>
      <c r="L1020" s="245"/>
      <c r="M1020" s="246"/>
      <c r="N1020" s="247"/>
      <c r="O1020" s="247"/>
      <c r="P1020" s="247"/>
      <c r="Q1020" s="247"/>
      <c r="R1020" s="247"/>
      <c r="S1020" s="247"/>
      <c r="T1020" s="248"/>
      <c r="U1020" s="13"/>
      <c r="V1020" s="13"/>
      <c r="W1020" s="13"/>
      <c r="X1020" s="13"/>
      <c r="Y1020" s="13"/>
      <c r="Z1020" s="13"/>
      <c r="AA1020" s="13"/>
      <c r="AB1020" s="13"/>
      <c r="AC1020" s="13"/>
      <c r="AD1020" s="13"/>
      <c r="AE1020" s="13"/>
      <c r="AT1020" s="249" t="s">
        <v>293</v>
      </c>
      <c r="AU1020" s="249" t="s">
        <v>84</v>
      </c>
      <c r="AV1020" s="13" t="s">
        <v>84</v>
      </c>
      <c r="AW1020" s="13" t="s">
        <v>37</v>
      </c>
      <c r="AX1020" s="13" t="s">
        <v>75</v>
      </c>
      <c r="AY1020" s="249" t="s">
        <v>207</v>
      </c>
    </row>
    <row r="1021" s="13" customFormat="1">
      <c r="A1021" s="13"/>
      <c r="B1021" s="239"/>
      <c r="C1021" s="240"/>
      <c r="D1021" s="221" t="s">
        <v>293</v>
      </c>
      <c r="E1021" s="241" t="s">
        <v>19</v>
      </c>
      <c r="F1021" s="242" t="s">
        <v>2200</v>
      </c>
      <c r="G1021" s="240"/>
      <c r="H1021" s="243">
        <v>17.324999999999999</v>
      </c>
      <c r="I1021" s="244"/>
      <c r="J1021" s="240"/>
      <c r="K1021" s="240"/>
      <c r="L1021" s="245"/>
      <c r="M1021" s="246"/>
      <c r="N1021" s="247"/>
      <c r="O1021" s="247"/>
      <c r="P1021" s="247"/>
      <c r="Q1021" s="247"/>
      <c r="R1021" s="247"/>
      <c r="S1021" s="247"/>
      <c r="T1021" s="248"/>
      <c r="U1021" s="13"/>
      <c r="V1021" s="13"/>
      <c r="W1021" s="13"/>
      <c r="X1021" s="13"/>
      <c r="Y1021" s="13"/>
      <c r="Z1021" s="13"/>
      <c r="AA1021" s="13"/>
      <c r="AB1021" s="13"/>
      <c r="AC1021" s="13"/>
      <c r="AD1021" s="13"/>
      <c r="AE1021" s="13"/>
      <c r="AT1021" s="249" t="s">
        <v>293</v>
      </c>
      <c r="AU1021" s="249" t="s">
        <v>84</v>
      </c>
      <c r="AV1021" s="13" t="s">
        <v>84</v>
      </c>
      <c r="AW1021" s="13" t="s">
        <v>37</v>
      </c>
      <c r="AX1021" s="13" t="s">
        <v>75</v>
      </c>
      <c r="AY1021" s="249" t="s">
        <v>207</v>
      </c>
    </row>
    <row r="1022" s="13" customFormat="1">
      <c r="A1022" s="13"/>
      <c r="B1022" s="239"/>
      <c r="C1022" s="240"/>
      <c r="D1022" s="221" t="s">
        <v>293</v>
      </c>
      <c r="E1022" s="241" t="s">
        <v>19</v>
      </c>
      <c r="F1022" s="242" t="s">
        <v>2201</v>
      </c>
      <c r="G1022" s="240"/>
      <c r="H1022" s="243">
        <v>7.5229999999999997</v>
      </c>
      <c r="I1022" s="244"/>
      <c r="J1022" s="240"/>
      <c r="K1022" s="240"/>
      <c r="L1022" s="245"/>
      <c r="M1022" s="246"/>
      <c r="N1022" s="247"/>
      <c r="O1022" s="247"/>
      <c r="P1022" s="247"/>
      <c r="Q1022" s="247"/>
      <c r="R1022" s="247"/>
      <c r="S1022" s="247"/>
      <c r="T1022" s="248"/>
      <c r="U1022" s="13"/>
      <c r="V1022" s="13"/>
      <c r="W1022" s="13"/>
      <c r="X1022" s="13"/>
      <c r="Y1022" s="13"/>
      <c r="Z1022" s="13"/>
      <c r="AA1022" s="13"/>
      <c r="AB1022" s="13"/>
      <c r="AC1022" s="13"/>
      <c r="AD1022" s="13"/>
      <c r="AE1022" s="13"/>
      <c r="AT1022" s="249" t="s">
        <v>293</v>
      </c>
      <c r="AU1022" s="249" t="s">
        <v>84</v>
      </c>
      <c r="AV1022" s="13" t="s">
        <v>84</v>
      </c>
      <c r="AW1022" s="13" t="s">
        <v>37</v>
      </c>
      <c r="AX1022" s="13" t="s">
        <v>75</v>
      </c>
      <c r="AY1022" s="249" t="s">
        <v>207</v>
      </c>
    </row>
    <row r="1023" s="15" customFormat="1">
      <c r="A1023" s="15"/>
      <c r="B1023" s="270"/>
      <c r="C1023" s="271"/>
      <c r="D1023" s="221" t="s">
        <v>293</v>
      </c>
      <c r="E1023" s="272" t="s">
        <v>19</v>
      </c>
      <c r="F1023" s="273" t="s">
        <v>344</v>
      </c>
      <c r="G1023" s="271"/>
      <c r="H1023" s="274">
        <v>120.98</v>
      </c>
      <c r="I1023" s="275"/>
      <c r="J1023" s="271"/>
      <c r="K1023" s="271"/>
      <c r="L1023" s="276"/>
      <c r="M1023" s="277"/>
      <c r="N1023" s="278"/>
      <c r="O1023" s="278"/>
      <c r="P1023" s="278"/>
      <c r="Q1023" s="278"/>
      <c r="R1023" s="278"/>
      <c r="S1023" s="278"/>
      <c r="T1023" s="279"/>
      <c r="U1023" s="15"/>
      <c r="V1023" s="15"/>
      <c r="W1023" s="15"/>
      <c r="X1023" s="15"/>
      <c r="Y1023" s="15"/>
      <c r="Z1023" s="15"/>
      <c r="AA1023" s="15"/>
      <c r="AB1023" s="15"/>
      <c r="AC1023" s="15"/>
      <c r="AD1023" s="15"/>
      <c r="AE1023" s="15"/>
      <c r="AT1023" s="280" t="s">
        <v>293</v>
      </c>
      <c r="AU1023" s="280" t="s">
        <v>84</v>
      </c>
      <c r="AV1023" s="15" t="s">
        <v>225</v>
      </c>
      <c r="AW1023" s="15" t="s">
        <v>37</v>
      </c>
      <c r="AX1023" s="15" t="s">
        <v>82</v>
      </c>
      <c r="AY1023" s="280" t="s">
        <v>207</v>
      </c>
    </row>
    <row r="1024" s="11" customFormat="1" ht="22.8" customHeight="1">
      <c r="A1024" s="11"/>
      <c r="B1024" s="194"/>
      <c r="C1024" s="195"/>
      <c r="D1024" s="196" t="s">
        <v>74</v>
      </c>
      <c r="E1024" s="237" t="s">
        <v>398</v>
      </c>
      <c r="F1024" s="237" t="s">
        <v>399</v>
      </c>
      <c r="G1024" s="195"/>
      <c r="H1024" s="195"/>
      <c r="I1024" s="198"/>
      <c r="J1024" s="238">
        <f>BK1024</f>
        <v>0</v>
      </c>
      <c r="K1024" s="195"/>
      <c r="L1024" s="200"/>
      <c r="M1024" s="201"/>
      <c r="N1024" s="202"/>
      <c r="O1024" s="202"/>
      <c r="P1024" s="203">
        <f>SUM(P1025:P1033)</f>
        <v>0</v>
      </c>
      <c r="Q1024" s="202"/>
      <c r="R1024" s="203">
        <f>SUM(R1025:R1033)</f>
        <v>0</v>
      </c>
      <c r="S1024" s="202"/>
      <c r="T1024" s="204">
        <f>SUM(T1025:T1033)</f>
        <v>0</v>
      </c>
      <c r="U1024" s="11"/>
      <c r="V1024" s="11"/>
      <c r="W1024" s="11"/>
      <c r="X1024" s="11"/>
      <c r="Y1024" s="11"/>
      <c r="Z1024" s="11"/>
      <c r="AA1024" s="11"/>
      <c r="AB1024" s="11"/>
      <c r="AC1024" s="11"/>
      <c r="AD1024" s="11"/>
      <c r="AE1024" s="11"/>
      <c r="AR1024" s="205" t="s">
        <v>82</v>
      </c>
      <c r="AT1024" s="206" t="s">
        <v>74</v>
      </c>
      <c r="AU1024" s="206" t="s">
        <v>82</v>
      </c>
      <c r="AY1024" s="205" t="s">
        <v>207</v>
      </c>
      <c r="BK1024" s="207">
        <f>SUM(BK1025:BK1033)</f>
        <v>0</v>
      </c>
    </row>
    <row r="1025" s="2" customFormat="1" ht="24.15" customHeight="1">
      <c r="A1025" s="40"/>
      <c r="B1025" s="41"/>
      <c r="C1025" s="208" t="s">
        <v>2202</v>
      </c>
      <c r="D1025" s="208" t="s">
        <v>208</v>
      </c>
      <c r="E1025" s="209" t="s">
        <v>2203</v>
      </c>
      <c r="F1025" s="210" t="s">
        <v>2204</v>
      </c>
      <c r="G1025" s="211" t="s">
        <v>305</v>
      </c>
      <c r="H1025" s="212">
        <v>525.93299999999999</v>
      </c>
      <c r="I1025" s="213"/>
      <c r="J1025" s="214">
        <f>ROUND(I1025*H1025,2)</f>
        <v>0</v>
      </c>
      <c r="K1025" s="210" t="s">
        <v>212</v>
      </c>
      <c r="L1025" s="46"/>
      <c r="M1025" s="215" t="s">
        <v>19</v>
      </c>
      <c r="N1025" s="216" t="s">
        <v>46</v>
      </c>
      <c r="O1025" s="86"/>
      <c r="P1025" s="217">
        <f>O1025*H1025</f>
        <v>0</v>
      </c>
      <c r="Q1025" s="217">
        <v>0</v>
      </c>
      <c r="R1025" s="217">
        <f>Q1025*H1025</f>
        <v>0</v>
      </c>
      <c r="S1025" s="217">
        <v>0</v>
      </c>
      <c r="T1025" s="218">
        <f>S1025*H1025</f>
        <v>0</v>
      </c>
      <c r="U1025" s="40"/>
      <c r="V1025" s="40"/>
      <c r="W1025" s="40"/>
      <c r="X1025" s="40"/>
      <c r="Y1025" s="40"/>
      <c r="Z1025" s="40"/>
      <c r="AA1025" s="40"/>
      <c r="AB1025" s="40"/>
      <c r="AC1025" s="40"/>
      <c r="AD1025" s="40"/>
      <c r="AE1025" s="40"/>
      <c r="AR1025" s="219" t="s">
        <v>225</v>
      </c>
      <c r="AT1025" s="219" t="s">
        <v>208</v>
      </c>
      <c r="AU1025" s="219" t="s">
        <v>84</v>
      </c>
      <c r="AY1025" s="19" t="s">
        <v>207</v>
      </c>
      <c r="BE1025" s="220">
        <f>IF(N1025="základní",J1025,0)</f>
        <v>0</v>
      </c>
      <c r="BF1025" s="220">
        <f>IF(N1025="snížená",J1025,0)</f>
        <v>0</v>
      </c>
      <c r="BG1025" s="220">
        <f>IF(N1025="zákl. přenesená",J1025,0)</f>
        <v>0</v>
      </c>
      <c r="BH1025" s="220">
        <f>IF(N1025="sníž. přenesená",J1025,0)</f>
        <v>0</v>
      </c>
      <c r="BI1025" s="220">
        <f>IF(N1025="nulová",J1025,0)</f>
        <v>0</v>
      </c>
      <c r="BJ1025" s="19" t="s">
        <v>82</v>
      </c>
      <c r="BK1025" s="220">
        <f>ROUND(I1025*H1025,2)</f>
        <v>0</v>
      </c>
      <c r="BL1025" s="19" t="s">
        <v>225</v>
      </c>
      <c r="BM1025" s="219" t="s">
        <v>2205</v>
      </c>
    </row>
    <row r="1026" s="2" customFormat="1">
      <c r="A1026" s="40"/>
      <c r="B1026" s="41"/>
      <c r="C1026" s="42"/>
      <c r="D1026" s="221" t="s">
        <v>215</v>
      </c>
      <c r="E1026" s="42"/>
      <c r="F1026" s="222" t="s">
        <v>736</v>
      </c>
      <c r="G1026" s="42"/>
      <c r="H1026" s="42"/>
      <c r="I1026" s="223"/>
      <c r="J1026" s="42"/>
      <c r="K1026" s="42"/>
      <c r="L1026" s="46"/>
      <c r="M1026" s="224"/>
      <c r="N1026" s="225"/>
      <c r="O1026" s="86"/>
      <c r="P1026" s="86"/>
      <c r="Q1026" s="86"/>
      <c r="R1026" s="86"/>
      <c r="S1026" s="86"/>
      <c r="T1026" s="87"/>
      <c r="U1026" s="40"/>
      <c r="V1026" s="40"/>
      <c r="W1026" s="40"/>
      <c r="X1026" s="40"/>
      <c r="Y1026" s="40"/>
      <c r="Z1026" s="40"/>
      <c r="AA1026" s="40"/>
      <c r="AB1026" s="40"/>
      <c r="AC1026" s="40"/>
      <c r="AD1026" s="40"/>
      <c r="AE1026" s="40"/>
      <c r="AT1026" s="19" t="s">
        <v>215</v>
      </c>
      <c r="AU1026" s="19" t="s">
        <v>84</v>
      </c>
    </row>
    <row r="1027" s="2" customFormat="1" ht="14.4" customHeight="1">
      <c r="A1027" s="40"/>
      <c r="B1027" s="41"/>
      <c r="C1027" s="208" t="s">
        <v>2206</v>
      </c>
      <c r="D1027" s="208" t="s">
        <v>208</v>
      </c>
      <c r="E1027" s="209" t="s">
        <v>737</v>
      </c>
      <c r="F1027" s="210" t="s">
        <v>738</v>
      </c>
      <c r="G1027" s="211" t="s">
        <v>305</v>
      </c>
      <c r="H1027" s="212">
        <v>525.93299999999999</v>
      </c>
      <c r="I1027" s="213"/>
      <c r="J1027" s="214">
        <f>ROUND(I1027*H1027,2)</f>
        <v>0</v>
      </c>
      <c r="K1027" s="210" t="s">
        <v>212</v>
      </c>
      <c r="L1027" s="46"/>
      <c r="M1027" s="215" t="s">
        <v>19</v>
      </c>
      <c r="N1027" s="216" t="s">
        <v>46</v>
      </c>
      <c r="O1027" s="86"/>
      <c r="P1027" s="217">
        <f>O1027*H1027</f>
        <v>0</v>
      </c>
      <c r="Q1027" s="217">
        <v>0</v>
      </c>
      <c r="R1027" s="217">
        <f>Q1027*H1027</f>
        <v>0</v>
      </c>
      <c r="S1027" s="217">
        <v>0</v>
      </c>
      <c r="T1027" s="218">
        <f>S1027*H1027</f>
        <v>0</v>
      </c>
      <c r="U1027" s="40"/>
      <c r="V1027" s="40"/>
      <c r="W1027" s="40"/>
      <c r="X1027" s="40"/>
      <c r="Y1027" s="40"/>
      <c r="Z1027" s="40"/>
      <c r="AA1027" s="40"/>
      <c r="AB1027" s="40"/>
      <c r="AC1027" s="40"/>
      <c r="AD1027" s="40"/>
      <c r="AE1027" s="40"/>
      <c r="AR1027" s="219" t="s">
        <v>225</v>
      </c>
      <c r="AT1027" s="219" t="s">
        <v>208</v>
      </c>
      <c r="AU1027" s="219" t="s">
        <v>84</v>
      </c>
      <c r="AY1027" s="19" t="s">
        <v>207</v>
      </c>
      <c r="BE1027" s="220">
        <f>IF(N1027="základní",J1027,0)</f>
        <v>0</v>
      </c>
      <c r="BF1027" s="220">
        <f>IF(N1027="snížená",J1027,0)</f>
        <v>0</v>
      </c>
      <c r="BG1027" s="220">
        <f>IF(N1027="zákl. přenesená",J1027,0)</f>
        <v>0</v>
      </c>
      <c r="BH1027" s="220">
        <f>IF(N1027="sníž. přenesená",J1027,0)</f>
        <v>0</v>
      </c>
      <c r="BI1027" s="220">
        <f>IF(N1027="nulová",J1027,0)</f>
        <v>0</v>
      </c>
      <c r="BJ1027" s="19" t="s">
        <v>82</v>
      </c>
      <c r="BK1027" s="220">
        <f>ROUND(I1027*H1027,2)</f>
        <v>0</v>
      </c>
      <c r="BL1027" s="19" t="s">
        <v>225</v>
      </c>
      <c r="BM1027" s="219" t="s">
        <v>2207</v>
      </c>
    </row>
    <row r="1028" s="2" customFormat="1">
      <c r="A1028" s="40"/>
      <c r="B1028" s="41"/>
      <c r="C1028" s="42"/>
      <c r="D1028" s="221" t="s">
        <v>215</v>
      </c>
      <c r="E1028" s="42"/>
      <c r="F1028" s="222" t="s">
        <v>740</v>
      </c>
      <c r="G1028" s="42"/>
      <c r="H1028" s="42"/>
      <c r="I1028" s="223"/>
      <c r="J1028" s="42"/>
      <c r="K1028" s="42"/>
      <c r="L1028" s="46"/>
      <c r="M1028" s="224"/>
      <c r="N1028" s="225"/>
      <c r="O1028" s="86"/>
      <c r="P1028" s="86"/>
      <c r="Q1028" s="86"/>
      <c r="R1028" s="86"/>
      <c r="S1028" s="86"/>
      <c r="T1028" s="87"/>
      <c r="U1028" s="40"/>
      <c r="V1028" s="40"/>
      <c r="W1028" s="40"/>
      <c r="X1028" s="40"/>
      <c r="Y1028" s="40"/>
      <c r="Z1028" s="40"/>
      <c r="AA1028" s="40"/>
      <c r="AB1028" s="40"/>
      <c r="AC1028" s="40"/>
      <c r="AD1028" s="40"/>
      <c r="AE1028" s="40"/>
      <c r="AT1028" s="19" t="s">
        <v>215</v>
      </c>
      <c r="AU1028" s="19" t="s">
        <v>84</v>
      </c>
    </row>
    <row r="1029" s="2" customFormat="1" ht="24.15" customHeight="1">
      <c r="A1029" s="40"/>
      <c r="B1029" s="41"/>
      <c r="C1029" s="208" t="s">
        <v>2208</v>
      </c>
      <c r="D1029" s="208" t="s">
        <v>208</v>
      </c>
      <c r="E1029" s="209" t="s">
        <v>741</v>
      </c>
      <c r="F1029" s="210" t="s">
        <v>742</v>
      </c>
      <c r="G1029" s="211" t="s">
        <v>305</v>
      </c>
      <c r="H1029" s="212">
        <v>4733.3969999999999</v>
      </c>
      <c r="I1029" s="213"/>
      <c r="J1029" s="214">
        <f>ROUND(I1029*H1029,2)</f>
        <v>0</v>
      </c>
      <c r="K1029" s="210" t="s">
        <v>212</v>
      </c>
      <c r="L1029" s="46"/>
      <c r="M1029" s="215" t="s">
        <v>19</v>
      </c>
      <c r="N1029" s="216" t="s">
        <v>46</v>
      </c>
      <c r="O1029" s="86"/>
      <c r="P1029" s="217">
        <f>O1029*H1029</f>
        <v>0</v>
      </c>
      <c r="Q1029" s="217">
        <v>0</v>
      </c>
      <c r="R1029" s="217">
        <f>Q1029*H1029</f>
        <v>0</v>
      </c>
      <c r="S1029" s="217">
        <v>0</v>
      </c>
      <c r="T1029" s="218">
        <f>S1029*H1029</f>
        <v>0</v>
      </c>
      <c r="U1029" s="40"/>
      <c r="V1029" s="40"/>
      <c r="W1029" s="40"/>
      <c r="X1029" s="40"/>
      <c r="Y1029" s="40"/>
      <c r="Z1029" s="40"/>
      <c r="AA1029" s="40"/>
      <c r="AB1029" s="40"/>
      <c r="AC1029" s="40"/>
      <c r="AD1029" s="40"/>
      <c r="AE1029" s="40"/>
      <c r="AR1029" s="219" t="s">
        <v>225</v>
      </c>
      <c r="AT1029" s="219" t="s">
        <v>208</v>
      </c>
      <c r="AU1029" s="219" t="s">
        <v>84</v>
      </c>
      <c r="AY1029" s="19" t="s">
        <v>207</v>
      </c>
      <c r="BE1029" s="220">
        <f>IF(N1029="základní",J1029,0)</f>
        <v>0</v>
      </c>
      <c r="BF1029" s="220">
        <f>IF(N1029="snížená",J1029,0)</f>
        <v>0</v>
      </c>
      <c r="BG1029" s="220">
        <f>IF(N1029="zákl. přenesená",J1029,0)</f>
        <v>0</v>
      </c>
      <c r="BH1029" s="220">
        <f>IF(N1029="sníž. přenesená",J1029,0)</f>
        <v>0</v>
      </c>
      <c r="BI1029" s="220">
        <f>IF(N1029="nulová",J1029,0)</f>
        <v>0</v>
      </c>
      <c r="BJ1029" s="19" t="s">
        <v>82</v>
      </c>
      <c r="BK1029" s="220">
        <f>ROUND(I1029*H1029,2)</f>
        <v>0</v>
      </c>
      <c r="BL1029" s="19" t="s">
        <v>225</v>
      </c>
      <c r="BM1029" s="219" t="s">
        <v>2209</v>
      </c>
    </row>
    <row r="1030" s="2" customFormat="1">
      <c r="A1030" s="40"/>
      <c r="B1030" s="41"/>
      <c r="C1030" s="42"/>
      <c r="D1030" s="221" t="s">
        <v>215</v>
      </c>
      <c r="E1030" s="42"/>
      <c r="F1030" s="222" t="s">
        <v>740</v>
      </c>
      <c r="G1030" s="42"/>
      <c r="H1030" s="42"/>
      <c r="I1030" s="223"/>
      <c r="J1030" s="42"/>
      <c r="K1030" s="42"/>
      <c r="L1030" s="46"/>
      <c r="M1030" s="224"/>
      <c r="N1030" s="225"/>
      <c r="O1030" s="86"/>
      <c r="P1030" s="86"/>
      <c r="Q1030" s="86"/>
      <c r="R1030" s="86"/>
      <c r="S1030" s="86"/>
      <c r="T1030" s="87"/>
      <c r="U1030" s="40"/>
      <c r="V1030" s="40"/>
      <c r="W1030" s="40"/>
      <c r="X1030" s="40"/>
      <c r="Y1030" s="40"/>
      <c r="Z1030" s="40"/>
      <c r="AA1030" s="40"/>
      <c r="AB1030" s="40"/>
      <c r="AC1030" s="40"/>
      <c r="AD1030" s="40"/>
      <c r="AE1030" s="40"/>
      <c r="AT1030" s="19" t="s">
        <v>215</v>
      </c>
      <c r="AU1030" s="19" t="s">
        <v>84</v>
      </c>
    </row>
    <row r="1031" s="13" customFormat="1">
      <c r="A1031" s="13"/>
      <c r="B1031" s="239"/>
      <c r="C1031" s="240"/>
      <c r="D1031" s="221" t="s">
        <v>293</v>
      </c>
      <c r="E1031" s="240"/>
      <c r="F1031" s="242" t="s">
        <v>2210</v>
      </c>
      <c r="G1031" s="240"/>
      <c r="H1031" s="243">
        <v>4733.3969999999999</v>
      </c>
      <c r="I1031" s="244"/>
      <c r="J1031" s="240"/>
      <c r="K1031" s="240"/>
      <c r="L1031" s="245"/>
      <c r="M1031" s="246"/>
      <c r="N1031" s="247"/>
      <c r="O1031" s="247"/>
      <c r="P1031" s="247"/>
      <c r="Q1031" s="247"/>
      <c r="R1031" s="247"/>
      <c r="S1031" s="247"/>
      <c r="T1031" s="248"/>
      <c r="U1031" s="13"/>
      <c r="V1031" s="13"/>
      <c r="W1031" s="13"/>
      <c r="X1031" s="13"/>
      <c r="Y1031" s="13"/>
      <c r="Z1031" s="13"/>
      <c r="AA1031" s="13"/>
      <c r="AB1031" s="13"/>
      <c r="AC1031" s="13"/>
      <c r="AD1031" s="13"/>
      <c r="AE1031" s="13"/>
      <c r="AT1031" s="249" t="s">
        <v>293</v>
      </c>
      <c r="AU1031" s="249" t="s">
        <v>84</v>
      </c>
      <c r="AV1031" s="13" t="s">
        <v>84</v>
      </c>
      <c r="AW1031" s="13" t="s">
        <v>4</v>
      </c>
      <c r="AX1031" s="13" t="s">
        <v>82</v>
      </c>
      <c r="AY1031" s="249" t="s">
        <v>207</v>
      </c>
    </row>
    <row r="1032" s="2" customFormat="1" ht="24.15" customHeight="1">
      <c r="A1032" s="40"/>
      <c r="B1032" s="41"/>
      <c r="C1032" s="208" t="s">
        <v>2211</v>
      </c>
      <c r="D1032" s="208" t="s">
        <v>208</v>
      </c>
      <c r="E1032" s="209" t="s">
        <v>745</v>
      </c>
      <c r="F1032" s="210" t="s">
        <v>746</v>
      </c>
      <c r="G1032" s="211" t="s">
        <v>305</v>
      </c>
      <c r="H1032" s="212">
        <v>525.93299999999999</v>
      </c>
      <c r="I1032" s="213"/>
      <c r="J1032" s="214">
        <f>ROUND(I1032*H1032,2)</f>
        <v>0</v>
      </c>
      <c r="K1032" s="210" t="s">
        <v>212</v>
      </c>
      <c r="L1032" s="46"/>
      <c r="M1032" s="215" t="s">
        <v>19</v>
      </c>
      <c r="N1032" s="216" t="s">
        <v>46</v>
      </c>
      <c r="O1032" s="86"/>
      <c r="P1032" s="217">
        <f>O1032*H1032</f>
        <v>0</v>
      </c>
      <c r="Q1032" s="217">
        <v>0</v>
      </c>
      <c r="R1032" s="217">
        <f>Q1032*H1032</f>
        <v>0</v>
      </c>
      <c r="S1032" s="217">
        <v>0</v>
      </c>
      <c r="T1032" s="218">
        <f>S1032*H1032</f>
        <v>0</v>
      </c>
      <c r="U1032" s="40"/>
      <c r="V1032" s="40"/>
      <c r="W1032" s="40"/>
      <c r="X1032" s="40"/>
      <c r="Y1032" s="40"/>
      <c r="Z1032" s="40"/>
      <c r="AA1032" s="40"/>
      <c r="AB1032" s="40"/>
      <c r="AC1032" s="40"/>
      <c r="AD1032" s="40"/>
      <c r="AE1032" s="40"/>
      <c r="AR1032" s="219" t="s">
        <v>225</v>
      </c>
      <c r="AT1032" s="219" t="s">
        <v>208</v>
      </c>
      <c r="AU1032" s="219" t="s">
        <v>84</v>
      </c>
      <c r="AY1032" s="19" t="s">
        <v>207</v>
      </c>
      <c r="BE1032" s="220">
        <f>IF(N1032="základní",J1032,0)</f>
        <v>0</v>
      </c>
      <c r="BF1032" s="220">
        <f>IF(N1032="snížená",J1032,0)</f>
        <v>0</v>
      </c>
      <c r="BG1032" s="220">
        <f>IF(N1032="zákl. přenesená",J1032,0)</f>
        <v>0</v>
      </c>
      <c r="BH1032" s="220">
        <f>IF(N1032="sníž. přenesená",J1032,0)</f>
        <v>0</v>
      </c>
      <c r="BI1032" s="220">
        <f>IF(N1032="nulová",J1032,0)</f>
        <v>0</v>
      </c>
      <c r="BJ1032" s="19" t="s">
        <v>82</v>
      </c>
      <c r="BK1032" s="220">
        <f>ROUND(I1032*H1032,2)</f>
        <v>0</v>
      </c>
      <c r="BL1032" s="19" t="s">
        <v>225</v>
      </c>
      <c r="BM1032" s="219" t="s">
        <v>2212</v>
      </c>
    </row>
    <row r="1033" s="2" customFormat="1">
      <c r="A1033" s="40"/>
      <c r="B1033" s="41"/>
      <c r="C1033" s="42"/>
      <c r="D1033" s="221" t="s">
        <v>215</v>
      </c>
      <c r="E1033" s="42"/>
      <c r="F1033" s="222" t="s">
        <v>748</v>
      </c>
      <c r="G1033" s="42"/>
      <c r="H1033" s="42"/>
      <c r="I1033" s="223"/>
      <c r="J1033" s="42"/>
      <c r="K1033" s="42"/>
      <c r="L1033" s="46"/>
      <c r="M1033" s="224"/>
      <c r="N1033" s="225"/>
      <c r="O1033" s="86"/>
      <c r="P1033" s="86"/>
      <c r="Q1033" s="86"/>
      <c r="R1033" s="86"/>
      <c r="S1033" s="86"/>
      <c r="T1033" s="87"/>
      <c r="U1033" s="40"/>
      <c r="V1033" s="40"/>
      <c r="W1033" s="40"/>
      <c r="X1033" s="40"/>
      <c r="Y1033" s="40"/>
      <c r="Z1033" s="40"/>
      <c r="AA1033" s="40"/>
      <c r="AB1033" s="40"/>
      <c r="AC1033" s="40"/>
      <c r="AD1033" s="40"/>
      <c r="AE1033" s="40"/>
      <c r="AT1033" s="19" t="s">
        <v>215</v>
      </c>
      <c r="AU1033" s="19" t="s">
        <v>84</v>
      </c>
    </row>
    <row r="1034" s="11" customFormat="1" ht="22.8" customHeight="1">
      <c r="A1034" s="11"/>
      <c r="B1034" s="194"/>
      <c r="C1034" s="195"/>
      <c r="D1034" s="196" t="s">
        <v>74</v>
      </c>
      <c r="E1034" s="237" t="s">
        <v>423</v>
      </c>
      <c r="F1034" s="237" t="s">
        <v>424</v>
      </c>
      <c r="G1034" s="195"/>
      <c r="H1034" s="195"/>
      <c r="I1034" s="198"/>
      <c r="J1034" s="238">
        <f>BK1034</f>
        <v>0</v>
      </c>
      <c r="K1034" s="195"/>
      <c r="L1034" s="200"/>
      <c r="M1034" s="201"/>
      <c r="N1034" s="202"/>
      <c r="O1034" s="202"/>
      <c r="P1034" s="203">
        <f>SUM(P1035:P1036)</f>
        <v>0</v>
      </c>
      <c r="Q1034" s="202"/>
      <c r="R1034" s="203">
        <f>SUM(R1035:R1036)</f>
        <v>0</v>
      </c>
      <c r="S1034" s="202"/>
      <c r="T1034" s="204">
        <f>SUM(T1035:T1036)</f>
        <v>0</v>
      </c>
      <c r="U1034" s="11"/>
      <c r="V1034" s="11"/>
      <c r="W1034" s="11"/>
      <c r="X1034" s="11"/>
      <c r="Y1034" s="11"/>
      <c r="Z1034" s="11"/>
      <c r="AA1034" s="11"/>
      <c r="AB1034" s="11"/>
      <c r="AC1034" s="11"/>
      <c r="AD1034" s="11"/>
      <c r="AE1034" s="11"/>
      <c r="AR1034" s="205" t="s">
        <v>82</v>
      </c>
      <c r="AT1034" s="206" t="s">
        <v>74</v>
      </c>
      <c r="AU1034" s="206" t="s">
        <v>82</v>
      </c>
      <c r="AY1034" s="205" t="s">
        <v>207</v>
      </c>
      <c r="BK1034" s="207">
        <f>SUM(BK1035:BK1036)</f>
        <v>0</v>
      </c>
    </row>
    <row r="1035" s="2" customFormat="1" ht="24.15" customHeight="1">
      <c r="A1035" s="40"/>
      <c r="B1035" s="41"/>
      <c r="C1035" s="208" t="s">
        <v>2213</v>
      </c>
      <c r="D1035" s="208" t="s">
        <v>208</v>
      </c>
      <c r="E1035" s="209" t="s">
        <v>944</v>
      </c>
      <c r="F1035" s="210" t="s">
        <v>945</v>
      </c>
      <c r="G1035" s="211" t="s">
        <v>305</v>
      </c>
      <c r="H1035" s="212">
        <v>294.38099999999997</v>
      </c>
      <c r="I1035" s="213"/>
      <c r="J1035" s="214">
        <f>ROUND(I1035*H1035,2)</f>
        <v>0</v>
      </c>
      <c r="K1035" s="210" t="s">
        <v>212</v>
      </c>
      <c r="L1035" s="46"/>
      <c r="M1035" s="215" t="s">
        <v>19</v>
      </c>
      <c r="N1035" s="216" t="s">
        <v>46</v>
      </c>
      <c r="O1035" s="86"/>
      <c r="P1035" s="217">
        <f>O1035*H1035</f>
        <v>0</v>
      </c>
      <c r="Q1035" s="217">
        <v>0</v>
      </c>
      <c r="R1035" s="217">
        <f>Q1035*H1035</f>
        <v>0</v>
      </c>
      <c r="S1035" s="217">
        <v>0</v>
      </c>
      <c r="T1035" s="218">
        <f>S1035*H1035</f>
        <v>0</v>
      </c>
      <c r="U1035" s="40"/>
      <c r="V1035" s="40"/>
      <c r="W1035" s="40"/>
      <c r="X1035" s="40"/>
      <c r="Y1035" s="40"/>
      <c r="Z1035" s="40"/>
      <c r="AA1035" s="40"/>
      <c r="AB1035" s="40"/>
      <c r="AC1035" s="40"/>
      <c r="AD1035" s="40"/>
      <c r="AE1035" s="40"/>
      <c r="AR1035" s="219" t="s">
        <v>225</v>
      </c>
      <c r="AT1035" s="219" t="s">
        <v>208</v>
      </c>
      <c r="AU1035" s="219" t="s">
        <v>84</v>
      </c>
      <c r="AY1035" s="19" t="s">
        <v>207</v>
      </c>
      <c r="BE1035" s="220">
        <f>IF(N1035="základní",J1035,0)</f>
        <v>0</v>
      </c>
      <c r="BF1035" s="220">
        <f>IF(N1035="snížená",J1035,0)</f>
        <v>0</v>
      </c>
      <c r="BG1035" s="220">
        <f>IF(N1035="zákl. přenesená",J1035,0)</f>
        <v>0</v>
      </c>
      <c r="BH1035" s="220">
        <f>IF(N1035="sníž. přenesená",J1035,0)</f>
        <v>0</v>
      </c>
      <c r="BI1035" s="220">
        <f>IF(N1035="nulová",J1035,0)</f>
        <v>0</v>
      </c>
      <c r="BJ1035" s="19" t="s">
        <v>82</v>
      </c>
      <c r="BK1035" s="220">
        <f>ROUND(I1035*H1035,2)</f>
        <v>0</v>
      </c>
      <c r="BL1035" s="19" t="s">
        <v>225</v>
      </c>
      <c r="BM1035" s="219" t="s">
        <v>2214</v>
      </c>
    </row>
    <row r="1036" s="2" customFormat="1">
      <c r="A1036" s="40"/>
      <c r="B1036" s="41"/>
      <c r="C1036" s="42"/>
      <c r="D1036" s="221" t="s">
        <v>215</v>
      </c>
      <c r="E1036" s="42"/>
      <c r="F1036" s="222" t="s">
        <v>947</v>
      </c>
      <c r="G1036" s="42"/>
      <c r="H1036" s="42"/>
      <c r="I1036" s="223"/>
      <c r="J1036" s="42"/>
      <c r="K1036" s="42"/>
      <c r="L1036" s="46"/>
      <c r="M1036" s="224"/>
      <c r="N1036" s="225"/>
      <c r="O1036" s="86"/>
      <c r="P1036" s="86"/>
      <c r="Q1036" s="86"/>
      <c r="R1036" s="86"/>
      <c r="S1036" s="86"/>
      <c r="T1036" s="87"/>
      <c r="U1036" s="40"/>
      <c r="V1036" s="40"/>
      <c r="W1036" s="40"/>
      <c r="X1036" s="40"/>
      <c r="Y1036" s="40"/>
      <c r="Z1036" s="40"/>
      <c r="AA1036" s="40"/>
      <c r="AB1036" s="40"/>
      <c r="AC1036" s="40"/>
      <c r="AD1036" s="40"/>
      <c r="AE1036" s="40"/>
      <c r="AT1036" s="19" t="s">
        <v>215</v>
      </c>
      <c r="AU1036" s="19" t="s">
        <v>84</v>
      </c>
    </row>
    <row r="1037" s="11" customFormat="1" ht="25.92" customHeight="1">
      <c r="A1037" s="11"/>
      <c r="B1037" s="194"/>
      <c r="C1037" s="195"/>
      <c r="D1037" s="196" t="s">
        <v>74</v>
      </c>
      <c r="E1037" s="197" t="s">
        <v>429</v>
      </c>
      <c r="F1037" s="197" t="s">
        <v>594</v>
      </c>
      <c r="G1037" s="195"/>
      <c r="H1037" s="195"/>
      <c r="I1037" s="198"/>
      <c r="J1037" s="199">
        <f>BK1037</f>
        <v>0</v>
      </c>
      <c r="K1037" s="195"/>
      <c r="L1037" s="200"/>
      <c r="M1037" s="201"/>
      <c r="N1037" s="202"/>
      <c r="O1037" s="202"/>
      <c r="P1037" s="203">
        <f>P1038+P1053+P1096+P1104+P1151+P1293+P1414+P1433+P1494+P1518+P1527+P1587+P1592+P1704</f>
        <v>0</v>
      </c>
      <c r="Q1037" s="202"/>
      <c r="R1037" s="203">
        <f>R1038+R1053+R1096+R1104+R1151+R1293+R1414+R1433+R1494+R1518+R1527+R1587+R1592+R1704</f>
        <v>101.733608584481</v>
      </c>
      <c r="S1037" s="202"/>
      <c r="T1037" s="204">
        <f>T1038+T1053+T1096+T1104+T1151+T1293+T1414+T1433+T1494+T1518+T1527+T1587+T1592+T1704</f>
        <v>0.72896716999999989</v>
      </c>
      <c r="U1037" s="11"/>
      <c r="V1037" s="11"/>
      <c r="W1037" s="11"/>
      <c r="X1037" s="11"/>
      <c r="Y1037" s="11"/>
      <c r="Z1037" s="11"/>
      <c r="AA1037" s="11"/>
      <c r="AB1037" s="11"/>
      <c r="AC1037" s="11"/>
      <c r="AD1037" s="11"/>
      <c r="AE1037" s="11"/>
      <c r="AR1037" s="205" t="s">
        <v>84</v>
      </c>
      <c r="AT1037" s="206" t="s">
        <v>74</v>
      </c>
      <c r="AU1037" s="206" t="s">
        <v>75</v>
      </c>
      <c r="AY1037" s="205" t="s">
        <v>207</v>
      </c>
      <c r="BK1037" s="207">
        <f>BK1038+BK1053+BK1096+BK1104+BK1151+BK1293+BK1414+BK1433+BK1494+BK1518+BK1527+BK1587+BK1592+BK1704</f>
        <v>0</v>
      </c>
    </row>
    <row r="1038" s="11" customFormat="1" ht="22.8" customHeight="1">
      <c r="A1038" s="11"/>
      <c r="B1038" s="194"/>
      <c r="C1038" s="195"/>
      <c r="D1038" s="196" t="s">
        <v>74</v>
      </c>
      <c r="E1038" s="237" t="s">
        <v>948</v>
      </c>
      <c r="F1038" s="237" t="s">
        <v>949</v>
      </c>
      <c r="G1038" s="195"/>
      <c r="H1038" s="195"/>
      <c r="I1038" s="198"/>
      <c r="J1038" s="238">
        <f>BK1038</f>
        <v>0</v>
      </c>
      <c r="K1038" s="195"/>
      <c r="L1038" s="200"/>
      <c r="M1038" s="201"/>
      <c r="N1038" s="202"/>
      <c r="O1038" s="202"/>
      <c r="P1038" s="203">
        <f>SUM(P1039:P1052)</f>
        <v>0</v>
      </c>
      <c r="Q1038" s="202"/>
      <c r="R1038" s="203">
        <f>SUM(R1039:R1052)</f>
        <v>1.4326715349999999</v>
      </c>
      <c r="S1038" s="202"/>
      <c r="T1038" s="204">
        <f>SUM(T1039:T1052)</f>
        <v>0</v>
      </c>
      <c r="U1038" s="11"/>
      <c r="V1038" s="11"/>
      <c r="W1038" s="11"/>
      <c r="X1038" s="11"/>
      <c r="Y1038" s="11"/>
      <c r="Z1038" s="11"/>
      <c r="AA1038" s="11"/>
      <c r="AB1038" s="11"/>
      <c r="AC1038" s="11"/>
      <c r="AD1038" s="11"/>
      <c r="AE1038" s="11"/>
      <c r="AR1038" s="205" t="s">
        <v>84</v>
      </c>
      <c r="AT1038" s="206" t="s">
        <v>74</v>
      </c>
      <c r="AU1038" s="206" t="s">
        <v>82</v>
      </c>
      <c r="AY1038" s="205" t="s">
        <v>207</v>
      </c>
      <c r="BK1038" s="207">
        <f>SUM(BK1039:BK1052)</f>
        <v>0</v>
      </c>
    </row>
    <row r="1039" s="2" customFormat="1" ht="14.4" customHeight="1">
      <c r="A1039" s="40"/>
      <c r="B1039" s="41"/>
      <c r="C1039" s="208" t="s">
        <v>2215</v>
      </c>
      <c r="D1039" s="208" t="s">
        <v>208</v>
      </c>
      <c r="E1039" s="209" t="s">
        <v>2216</v>
      </c>
      <c r="F1039" s="210" t="s">
        <v>2217</v>
      </c>
      <c r="G1039" s="211" t="s">
        <v>281</v>
      </c>
      <c r="H1039" s="212">
        <v>332.06</v>
      </c>
      <c r="I1039" s="213"/>
      <c r="J1039" s="214">
        <f>ROUND(I1039*H1039,2)</f>
        <v>0</v>
      </c>
      <c r="K1039" s="210" t="s">
        <v>212</v>
      </c>
      <c r="L1039" s="46"/>
      <c r="M1039" s="215" t="s">
        <v>19</v>
      </c>
      <c r="N1039" s="216" t="s">
        <v>46</v>
      </c>
      <c r="O1039" s="86"/>
      <c r="P1039" s="217">
        <f>O1039*H1039</f>
        <v>0</v>
      </c>
      <c r="Q1039" s="217">
        <v>0</v>
      </c>
      <c r="R1039" s="217">
        <f>Q1039*H1039</f>
        <v>0</v>
      </c>
      <c r="S1039" s="217">
        <v>0</v>
      </c>
      <c r="T1039" s="218">
        <f>S1039*H1039</f>
        <v>0</v>
      </c>
      <c r="U1039" s="40"/>
      <c r="V1039" s="40"/>
      <c r="W1039" s="40"/>
      <c r="X1039" s="40"/>
      <c r="Y1039" s="40"/>
      <c r="Z1039" s="40"/>
      <c r="AA1039" s="40"/>
      <c r="AB1039" s="40"/>
      <c r="AC1039" s="40"/>
      <c r="AD1039" s="40"/>
      <c r="AE1039" s="40"/>
      <c r="AR1039" s="219" t="s">
        <v>358</v>
      </c>
      <c r="AT1039" s="219" t="s">
        <v>208</v>
      </c>
      <c r="AU1039" s="219" t="s">
        <v>84</v>
      </c>
      <c r="AY1039" s="19" t="s">
        <v>207</v>
      </c>
      <c r="BE1039" s="220">
        <f>IF(N1039="základní",J1039,0)</f>
        <v>0</v>
      </c>
      <c r="BF1039" s="220">
        <f>IF(N1039="snížená",J1039,0)</f>
        <v>0</v>
      </c>
      <c r="BG1039" s="220">
        <f>IF(N1039="zákl. přenesená",J1039,0)</f>
        <v>0</v>
      </c>
      <c r="BH1039" s="220">
        <f>IF(N1039="sníž. přenesená",J1039,0)</f>
        <v>0</v>
      </c>
      <c r="BI1039" s="220">
        <f>IF(N1039="nulová",J1039,0)</f>
        <v>0</v>
      </c>
      <c r="BJ1039" s="19" t="s">
        <v>82</v>
      </c>
      <c r="BK1039" s="220">
        <f>ROUND(I1039*H1039,2)</f>
        <v>0</v>
      </c>
      <c r="BL1039" s="19" t="s">
        <v>358</v>
      </c>
      <c r="BM1039" s="219" t="s">
        <v>2218</v>
      </c>
    </row>
    <row r="1040" s="2" customFormat="1">
      <c r="A1040" s="40"/>
      <c r="B1040" s="41"/>
      <c r="C1040" s="42"/>
      <c r="D1040" s="221" t="s">
        <v>215</v>
      </c>
      <c r="E1040" s="42"/>
      <c r="F1040" s="222" t="s">
        <v>2219</v>
      </c>
      <c r="G1040" s="42"/>
      <c r="H1040" s="42"/>
      <c r="I1040" s="223"/>
      <c r="J1040" s="42"/>
      <c r="K1040" s="42"/>
      <c r="L1040" s="46"/>
      <c r="M1040" s="224"/>
      <c r="N1040" s="225"/>
      <c r="O1040" s="86"/>
      <c r="P1040" s="86"/>
      <c r="Q1040" s="86"/>
      <c r="R1040" s="86"/>
      <c r="S1040" s="86"/>
      <c r="T1040" s="87"/>
      <c r="U1040" s="40"/>
      <c r="V1040" s="40"/>
      <c r="W1040" s="40"/>
      <c r="X1040" s="40"/>
      <c r="Y1040" s="40"/>
      <c r="Z1040" s="40"/>
      <c r="AA1040" s="40"/>
      <c r="AB1040" s="40"/>
      <c r="AC1040" s="40"/>
      <c r="AD1040" s="40"/>
      <c r="AE1040" s="40"/>
      <c r="AT1040" s="19" t="s">
        <v>215</v>
      </c>
      <c r="AU1040" s="19" t="s">
        <v>84</v>
      </c>
    </row>
    <row r="1041" s="13" customFormat="1">
      <c r="A1041" s="13"/>
      <c r="B1041" s="239"/>
      <c r="C1041" s="240"/>
      <c r="D1041" s="221" t="s">
        <v>293</v>
      </c>
      <c r="E1041" s="241" t="s">
        <v>19</v>
      </c>
      <c r="F1041" s="242" t="s">
        <v>1244</v>
      </c>
      <c r="G1041" s="240"/>
      <c r="H1041" s="243">
        <v>219.47</v>
      </c>
      <c r="I1041" s="244"/>
      <c r="J1041" s="240"/>
      <c r="K1041" s="240"/>
      <c r="L1041" s="245"/>
      <c r="M1041" s="246"/>
      <c r="N1041" s="247"/>
      <c r="O1041" s="247"/>
      <c r="P1041" s="247"/>
      <c r="Q1041" s="247"/>
      <c r="R1041" s="247"/>
      <c r="S1041" s="247"/>
      <c r="T1041" s="248"/>
      <c r="U1041" s="13"/>
      <c r="V1041" s="13"/>
      <c r="W1041" s="13"/>
      <c r="X1041" s="13"/>
      <c r="Y1041" s="13"/>
      <c r="Z1041" s="13"/>
      <c r="AA1041" s="13"/>
      <c r="AB1041" s="13"/>
      <c r="AC1041" s="13"/>
      <c r="AD1041" s="13"/>
      <c r="AE1041" s="13"/>
      <c r="AT1041" s="249" t="s">
        <v>293</v>
      </c>
      <c r="AU1041" s="249" t="s">
        <v>84</v>
      </c>
      <c r="AV1041" s="13" t="s">
        <v>84</v>
      </c>
      <c r="AW1041" s="13" t="s">
        <v>37</v>
      </c>
      <c r="AX1041" s="13" t="s">
        <v>75</v>
      </c>
      <c r="AY1041" s="249" t="s">
        <v>207</v>
      </c>
    </row>
    <row r="1042" s="13" customFormat="1">
      <c r="A1042" s="13"/>
      <c r="B1042" s="239"/>
      <c r="C1042" s="240"/>
      <c r="D1042" s="221" t="s">
        <v>293</v>
      </c>
      <c r="E1042" s="241" t="s">
        <v>19</v>
      </c>
      <c r="F1042" s="242" t="s">
        <v>2220</v>
      </c>
      <c r="G1042" s="240"/>
      <c r="H1042" s="243">
        <v>112.59</v>
      </c>
      <c r="I1042" s="244"/>
      <c r="J1042" s="240"/>
      <c r="K1042" s="240"/>
      <c r="L1042" s="245"/>
      <c r="M1042" s="246"/>
      <c r="N1042" s="247"/>
      <c r="O1042" s="247"/>
      <c r="P1042" s="247"/>
      <c r="Q1042" s="247"/>
      <c r="R1042" s="247"/>
      <c r="S1042" s="247"/>
      <c r="T1042" s="248"/>
      <c r="U1042" s="13"/>
      <c r="V1042" s="13"/>
      <c r="W1042" s="13"/>
      <c r="X1042" s="13"/>
      <c r="Y1042" s="13"/>
      <c r="Z1042" s="13"/>
      <c r="AA1042" s="13"/>
      <c r="AB1042" s="13"/>
      <c r="AC1042" s="13"/>
      <c r="AD1042" s="13"/>
      <c r="AE1042" s="13"/>
      <c r="AT1042" s="249" t="s">
        <v>293</v>
      </c>
      <c r="AU1042" s="249" t="s">
        <v>84</v>
      </c>
      <c r="AV1042" s="13" t="s">
        <v>84</v>
      </c>
      <c r="AW1042" s="13" t="s">
        <v>37</v>
      </c>
      <c r="AX1042" s="13" t="s">
        <v>75</v>
      </c>
      <c r="AY1042" s="249" t="s">
        <v>207</v>
      </c>
    </row>
    <row r="1043" s="15" customFormat="1">
      <c r="A1043" s="15"/>
      <c r="B1043" s="270"/>
      <c r="C1043" s="271"/>
      <c r="D1043" s="221" t="s">
        <v>293</v>
      </c>
      <c r="E1043" s="272" t="s">
        <v>19</v>
      </c>
      <c r="F1043" s="273" t="s">
        <v>344</v>
      </c>
      <c r="G1043" s="271"/>
      <c r="H1043" s="274">
        <v>332.06</v>
      </c>
      <c r="I1043" s="275"/>
      <c r="J1043" s="271"/>
      <c r="K1043" s="271"/>
      <c r="L1043" s="276"/>
      <c r="M1043" s="277"/>
      <c r="N1043" s="278"/>
      <c r="O1043" s="278"/>
      <c r="P1043" s="278"/>
      <c r="Q1043" s="278"/>
      <c r="R1043" s="278"/>
      <c r="S1043" s="278"/>
      <c r="T1043" s="279"/>
      <c r="U1043" s="15"/>
      <c r="V1043" s="15"/>
      <c r="W1043" s="15"/>
      <c r="X1043" s="15"/>
      <c r="Y1043" s="15"/>
      <c r="Z1043" s="15"/>
      <c r="AA1043" s="15"/>
      <c r="AB1043" s="15"/>
      <c r="AC1043" s="15"/>
      <c r="AD1043" s="15"/>
      <c r="AE1043" s="15"/>
      <c r="AT1043" s="280" t="s">
        <v>293</v>
      </c>
      <c r="AU1043" s="280" t="s">
        <v>84</v>
      </c>
      <c r="AV1043" s="15" t="s">
        <v>225</v>
      </c>
      <c r="AW1043" s="15" t="s">
        <v>37</v>
      </c>
      <c r="AX1043" s="15" t="s">
        <v>82</v>
      </c>
      <c r="AY1043" s="280" t="s">
        <v>207</v>
      </c>
    </row>
    <row r="1044" s="2" customFormat="1" ht="14.4" customHeight="1">
      <c r="A1044" s="40"/>
      <c r="B1044" s="41"/>
      <c r="C1044" s="260" t="s">
        <v>2221</v>
      </c>
      <c r="D1044" s="260" t="s">
        <v>339</v>
      </c>
      <c r="E1044" s="261" t="s">
        <v>2222</v>
      </c>
      <c r="F1044" s="262" t="s">
        <v>2223</v>
      </c>
      <c r="G1044" s="263" t="s">
        <v>305</v>
      </c>
      <c r="H1044" s="264">
        <v>0.10000000000000001</v>
      </c>
      <c r="I1044" s="265"/>
      <c r="J1044" s="266">
        <f>ROUND(I1044*H1044,2)</f>
        <v>0</v>
      </c>
      <c r="K1044" s="262" t="s">
        <v>212</v>
      </c>
      <c r="L1044" s="267"/>
      <c r="M1044" s="268" t="s">
        <v>19</v>
      </c>
      <c r="N1044" s="269" t="s">
        <v>46</v>
      </c>
      <c r="O1044" s="86"/>
      <c r="P1044" s="217">
        <f>O1044*H1044</f>
        <v>0</v>
      </c>
      <c r="Q1044" s="217">
        <v>1</v>
      </c>
      <c r="R1044" s="217">
        <f>Q1044*H1044</f>
        <v>0.10000000000000001</v>
      </c>
      <c r="S1044" s="217">
        <v>0</v>
      </c>
      <c r="T1044" s="218">
        <f>S1044*H1044</f>
        <v>0</v>
      </c>
      <c r="U1044" s="40"/>
      <c r="V1044" s="40"/>
      <c r="W1044" s="40"/>
      <c r="X1044" s="40"/>
      <c r="Y1044" s="40"/>
      <c r="Z1044" s="40"/>
      <c r="AA1044" s="40"/>
      <c r="AB1044" s="40"/>
      <c r="AC1044" s="40"/>
      <c r="AD1044" s="40"/>
      <c r="AE1044" s="40"/>
      <c r="AR1044" s="219" t="s">
        <v>886</v>
      </c>
      <c r="AT1044" s="219" t="s">
        <v>339</v>
      </c>
      <c r="AU1044" s="219" t="s">
        <v>84</v>
      </c>
      <c r="AY1044" s="19" t="s">
        <v>207</v>
      </c>
      <c r="BE1044" s="220">
        <f>IF(N1044="základní",J1044,0)</f>
        <v>0</v>
      </c>
      <c r="BF1044" s="220">
        <f>IF(N1044="snížená",J1044,0)</f>
        <v>0</v>
      </c>
      <c r="BG1044" s="220">
        <f>IF(N1044="zákl. přenesená",J1044,0)</f>
        <v>0</v>
      </c>
      <c r="BH1044" s="220">
        <f>IF(N1044="sníž. přenesená",J1044,0)</f>
        <v>0</v>
      </c>
      <c r="BI1044" s="220">
        <f>IF(N1044="nulová",J1044,0)</f>
        <v>0</v>
      </c>
      <c r="BJ1044" s="19" t="s">
        <v>82</v>
      </c>
      <c r="BK1044" s="220">
        <f>ROUND(I1044*H1044,2)</f>
        <v>0</v>
      </c>
      <c r="BL1044" s="19" t="s">
        <v>358</v>
      </c>
      <c r="BM1044" s="219" t="s">
        <v>2224</v>
      </c>
    </row>
    <row r="1045" s="13" customFormat="1">
      <c r="A1045" s="13"/>
      <c r="B1045" s="239"/>
      <c r="C1045" s="240"/>
      <c r="D1045" s="221" t="s">
        <v>293</v>
      </c>
      <c r="E1045" s="240"/>
      <c r="F1045" s="242" t="s">
        <v>2225</v>
      </c>
      <c r="G1045" s="240"/>
      <c r="H1045" s="243">
        <v>0.10000000000000001</v>
      </c>
      <c r="I1045" s="244"/>
      <c r="J1045" s="240"/>
      <c r="K1045" s="240"/>
      <c r="L1045" s="245"/>
      <c r="M1045" s="246"/>
      <c r="N1045" s="247"/>
      <c r="O1045" s="247"/>
      <c r="P1045" s="247"/>
      <c r="Q1045" s="247"/>
      <c r="R1045" s="247"/>
      <c r="S1045" s="247"/>
      <c r="T1045" s="248"/>
      <c r="U1045" s="13"/>
      <c r="V1045" s="13"/>
      <c r="W1045" s="13"/>
      <c r="X1045" s="13"/>
      <c r="Y1045" s="13"/>
      <c r="Z1045" s="13"/>
      <c r="AA1045" s="13"/>
      <c r="AB1045" s="13"/>
      <c r="AC1045" s="13"/>
      <c r="AD1045" s="13"/>
      <c r="AE1045" s="13"/>
      <c r="AT1045" s="249" t="s">
        <v>293</v>
      </c>
      <c r="AU1045" s="249" t="s">
        <v>84</v>
      </c>
      <c r="AV1045" s="13" t="s">
        <v>84</v>
      </c>
      <c r="AW1045" s="13" t="s">
        <v>4</v>
      </c>
      <c r="AX1045" s="13" t="s">
        <v>82</v>
      </c>
      <c r="AY1045" s="249" t="s">
        <v>207</v>
      </c>
    </row>
    <row r="1046" s="2" customFormat="1" ht="14.4" customHeight="1">
      <c r="A1046" s="40"/>
      <c r="B1046" s="41"/>
      <c r="C1046" s="208" t="s">
        <v>2226</v>
      </c>
      <c r="D1046" s="208" t="s">
        <v>208</v>
      </c>
      <c r="E1046" s="209" t="s">
        <v>2227</v>
      </c>
      <c r="F1046" s="210" t="s">
        <v>2228</v>
      </c>
      <c r="G1046" s="211" t="s">
        <v>281</v>
      </c>
      <c r="H1046" s="212">
        <v>225.18000000000001</v>
      </c>
      <c r="I1046" s="213"/>
      <c r="J1046" s="214">
        <f>ROUND(I1046*H1046,2)</f>
        <v>0</v>
      </c>
      <c r="K1046" s="210" t="s">
        <v>212</v>
      </c>
      <c r="L1046" s="46"/>
      <c r="M1046" s="215" t="s">
        <v>19</v>
      </c>
      <c r="N1046" s="216" t="s">
        <v>46</v>
      </c>
      <c r="O1046" s="86"/>
      <c r="P1046" s="217">
        <f>O1046*H1046</f>
        <v>0</v>
      </c>
      <c r="Q1046" s="217">
        <v>0.00039825</v>
      </c>
      <c r="R1046" s="217">
        <f>Q1046*H1046</f>
        <v>0.089677935</v>
      </c>
      <c r="S1046" s="217">
        <v>0</v>
      </c>
      <c r="T1046" s="218">
        <f>S1046*H1046</f>
        <v>0</v>
      </c>
      <c r="U1046" s="40"/>
      <c r="V1046" s="40"/>
      <c r="W1046" s="40"/>
      <c r="X1046" s="40"/>
      <c r="Y1046" s="40"/>
      <c r="Z1046" s="40"/>
      <c r="AA1046" s="40"/>
      <c r="AB1046" s="40"/>
      <c r="AC1046" s="40"/>
      <c r="AD1046" s="40"/>
      <c r="AE1046" s="40"/>
      <c r="AR1046" s="219" t="s">
        <v>358</v>
      </c>
      <c r="AT1046" s="219" t="s">
        <v>208</v>
      </c>
      <c r="AU1046" s="219" t="s">
        <v>84</v>
      </c>
      <c r="AY1046" s="19" t="s">
        <v>207</v>
      </c>
      <c r="BE1046" s="220">
        <f>IF(N1046="základní",J1046,0)</f>
        <v>0</v>
      </c>
      <c r="BF1046" s="220">
        <f>IF(N1046="snížená",J1046,0)</f>
        <v>0</v>
      </c>
      <c r="BG1046" s="220">
        <f>IF(N1046="zákl. přenesená",J1046,0)</f>
        <v>0</v>
      </c>
      <c r="BH1046" s="220">
        <f>IF(N1046="sníž. přenesená",J1046,0)</f>
        <v>0</v>
      </c>
      <c r="BI1046" s="220">
        <f>IF(N1046="nulová",J1046,0)</f>
        <v>0</v>
      </c>
      <c r="BJ1046" s="19" t="s">
        <v>82</v>
      </c>
      <c r="BK1046" s="220">
        <f>ROUND(I1046*H1046,2)</f>
        <v>0</v>
      </c>
      <c r="BL1046" s="19" t="s">
        <v>358</v>
      </c>
      <c r="BM1046" s="219" t="s">
        <v>2229</v>
      </c>
    </row>
    <row r="1047" s="2" customFormat="1">
      <c r="A1047" s="40"/>
      <c r="B1047" s="41"/>
      <c r="C1047" s="42"/>
      <c r="D1047" s="221" t="s">
        <v>215</v>
      </c>
      <c r="E1047" s="42"/>
      <c r="F1047" s="222" t="s">
        <v>2230</v>
      </c>
      <c r="G1047" s="42"/>
      <c r="H1047" s="42"/>
      <c r="I1047" s="223"/>
      <c r="J1047" s="42"/>
      <c r="K1047" s="42"/>
      <c r="L1047" s="46"/>
      <c r="M1047" s="224"/>
      <c r="N1047" s="225"/>
      <c r="O1047" s="86"/>
      <c r="P1047" s="86"/>
      <c r="Q1047" s="86"/>
      <c r="R1047" s="86"/>
      <c r="S1047" s="86"/>
      <c r="T1047" s="87"/>
      <c r="U1047" s="40"/>
      <c r="V1047" s="40"/>
      <c r="W1047" s="40"/>
      <c r="X1047" s="40"/>
      <c r="Y1047" s="40"/>
      <c r="Z1047" s="40"/>
      <c r="AA1047" s="40"/>
      <c r="AB1047" s="40"/>
      <c r="AC1047" s="40"/>
      <c r="AD1047" s="40"/>
      <c r="AE1047" s="40"/>
      <c r="AT1047" s="19" t="s">
        <v>215</v>
      </c>
      <c r="AU1047" s="19" t="s">
        <v>84</v>
      </c>
    </row>
    <row r="1048" s="13" customFormat="1">
      <c r="A1048" s="13"/>
      <c r="B1048" s="239"/>
      <c r="C1048" s="240"/>
      <c r="D1048" s="221" t="s">
        <v>293</v>
      </c>
      <c r="E1048" s="241" t="s">
        <v>19</v>
      </c>
      <c r="F1048" s="242" t="s">
        <v>2231</v>
      </c>
      <c r="G1048" s="240"/>
      <c r="H1048" s="243">
        <v>225.18000000000001</v>
      </c>
      <c r="I1048" s="244"/>
      <c r="J1048" s="240"/>
      <c r="K1048" s="240"/>
      <c r="L1048" s="245"/>
      <c r="M1048" s="246"/>
      <c r="N1048" s="247"/>
      <c r="O1048" s="247"/>
      <c r="P1048" s="247"/>
      <c r="Q1048" s="247"/>
      <c r="R1048" s="247"/>
      <c r="S1048" s="247"/>
      <c r="T1048" s="248"/>
      <c r="U1048" s="13"/>
      <c r="V1048" s="13"/>
      <c r="W1048" s="13"/>
      <c r="X1048" s="13"/>
      <c r="Y1048" s="13"/>
      <c r="Z1048" s="13"/>
      <c r="AA1048" s="13"/>
      <c r="AB1048" s="13"/>
      <c r="AC1048" s="13"/>
      <c r="AD1048" s="13"/>
      <c r="AE1048" s="13"/>
      <c r="AT1048" s="249" t="s">
        <v>293</v>
      </c>
      <c r="AU1048" s="249" t="s">
        <v>84</v>
      </c>
      <c r="AV1048" s="13" t="s">
        <v>84</v>
      </c>
      <c r="AW1048" s="13" t="s">
        <v>37</v>
      </c>
      <c r="AX1048" s="13" t="s">
        <v>82</v>
      </c>
      <c r="AY1048" s="249" t="s">
        <v>207</v>
      </c>
    </row>
    <row r="1049" s="2" customFormat="1" ht="24.15" customHeight="1">
      <c r="A1049" s="40"/>
      <c r="B1049" s="41"/>
      <c r="C1049" s="260" t="s">
        <v>2232</v>
      </c>
      <c r="D1049" s="260" t="s">
        <v>339</v>
      </c>
      <c r="E1049" s="261" t="s">
        <v>2233</v>
      </c>
      <c r="F1049" s="262" t="s">
        <v>2234</v>
      </c>
      <c r="G1049" s="263" t="s">
        <v>281</v>
      </c>
      <c r="H1049" s="264">
        <v>258.95699999999999</v>
      </c>
      <c r="I1049" s="265"/>
      <c r="J1049" s="266">
        <f>ROUND(I1049*H1049,2)</f>
        <v>0</v>
      </c>
      <c r="K1049" s="262" t="s">
        <v>212</v>
      </c>
      <c r="L1049" s="267"/>
      <c r="M1049" s="268" t="s">
        <v>19</v>
      </c>
      <c r="N1049" s="269" t="s">
        <v>46</v>
      </c>
      <c r="O1049" s="86"/>
      <c r="P1049" s="217">
        <f>O1049*H1049</f>
        <v>0</v>
      </c>
      <c r="Q1049" s="217">
        <v>0.0047999999999999996</v>
      </c>
      <c r="R1049" s="217">
        <f>Q1049*H1049</f>
        <v>1.2429935999999999</v>
      </c>
      <c r="S1049" s="217">
        <v>0</v>
      </c>
      <c r="T1049" s="218">
        <f>S1049*H1049</f>
        <v>0</v>
      </c>
      <c r="U1049" s="40"/>
      <c r="V1049" s="40"/>
      <c r="W1049" s="40"/>
      <c r="X1049" s="40"/>
      <c r="Y1049" s="40"/>
      <c r="Z1049" s="40"/>
      <c r="AA1049" s="40"/>
      <c r="AB1049" s="40"/>
      <c r="AC1049" s="40"/>
      <c r="AD1049" s="40"/>
      <c r="AE1049" s="40"/>
      <c r="AR1049" s="219" t="s">
        <v>886</v>
      </c>
      <c r="AT1049" s="219" t="s">
        <v>339</v>
      </c>
      <c r="AU1049" s="219" t="s">
        <v>84</v>
      </c>
      <c r="AY1049" s="19" t="s">
        <v>207</v>
      </c>
      <c r="BE1049" s="220">
        <f>IF(N1049="základní",J1049,0)</f>
        <v>0</v>
      </c>
      <c r="BF1049" s="220">
        <f>IF(N1049="snížená",J1049,0)</f>
        <v>0</v>
      </c>
      <c r="BG1049" s="220">
        <f>IF(N1049="zákl. přenesená",J1049,0)</f>
        <v>0</v>
      </c>
      <c r="BH1049" s="220">
        <f>IF(N1049="sníž. přenesená",J1049,0)</f>
        <v>0</v>
      </c>
      <c r="BI1049" s="220">
        <f>IF(N1049="nulová",J1049,0)</f>
        <v>0</v>
      </c>
      <c r="BJ1049" s="19" t="s">
        <v>82</v>
      </c>
      <c r="BK1049" s="220">
        <f>ROUND(I1049*H1049,2)</f>
        <v>0</v>
      </c>
      <c r="BL1049" s="19" t="s">
        <v>358</v>
      </c>
      <c r="BM1049" s="219" t="s">
        <v>2235</v>
      </c>
    </row>
    <row r="1050" s="13" customFormat="1">
      <c r="A1050" s="13"/>
      <c r="B1050" s="239"/>
      <c r="C1050" s="240"/>
      <c r="D1050" s="221" t="s">
        <v>293</v>
      </c>
      <c r="E1050" s="240"/>
      <c r="F1050" s="242" t="s">
        <v>2236</v>
      </c>
      <c r="G1050" s="240"/>
      <c r="H1050" s="243">
        <v>258.95699999999999</v>
      </c>
      <c r="I1050" s="244"/>
      <c r="J1050" s="240"/>
      <c r="K1050" s="240"/>
      <c r="L1050" s="245"/>
      <c r="M1050" s="246"/>
      <c r="N1050" s="247"/>
      <c r="O1050" s="247"/>
      <c r="P1050" s="247"/>
      <c r="Q1050" s="247"/>
      <c r="R1050" s="247"/>
      <c r="S1050" s="247"/>
      <c r="T1050" s="248"/>
      <c r="U1050" s="13"/>
      <c r="V1050" s="13"/>
      <c r="W1050" s="13"/>
      <c r="X1050" s="13"/>
      <c r="Y1050" s="13"/>
      <c r="Z1050" s="13"/>
      <c r="AA1050" s="13"/>
      <c r="AB1050" s="13"/>
      <c r="AC1050" s="13"/>
      <c r="AD1050" s="13"/>
      <c r="AE1050" s="13"/>
      <c r="AT1050" s="249" t="s">
        <v>293</v>
      </c>
      <c r="AU1050" s="249" t="s">
        <v>84</v>
      </c>
      <c r="AV1050" s="13" t="s">
        <v>84</v>
      </c>
      <c r="AW1050" s="13" t="s">
        <v>4</v>
      </c>
      <c r="AX1050" s="13" t="s">
        <v>82</v>
      </c>
      <c r="AY1050" s="249" t="s">
        <v>207</v>
      </c>
    </row>
    <row r="1051" s="2" customFormat="1" ht="24.15" customHeight="1">
      <c r="A1051" s="40"/>
      <c r="B1051" s="41"/>
      <c r="C1051" s="208" t="s">
        <v>2237</v>
      </c>
      <c r="D1051" s="208" t="s">
        <v>208</v>
      </c>
      <c r="E1051" s="209" t="s">
        <v>974</v>
      </c>
      <c r="F1051" s="210" t="s">
        <v>975</v>
      </c>
      <c r="G1051" s="211" t="s">
        <v>305</v>
      </c>
      <c r="H1051" s="212">
        <v>1.4330000000000001</v>
      </c>
      <c r="I1051" s="213"/>
      <c r="J1051" s="214">
        <f>ROUND(I1051*H1051,2)</f>
        <v>0</v>
      </c>
      <c r="K1051" s="210" t="s">
        <v>212</v>
      </c>
      <c r="L1051" s="46"/>
      <c r="M1051" s="215" t="s">
        <v>19</v>
      </c>
      <c r="N1051" s="216" t="s">
        <v>46</v>
      </c>
      <c r="O1051" s="86"/>
      <c r="P1051" s="217">
        <f>O1051*H1051</f>
        <v>0</v>
      </c>
      <c r="Q1051" s="217">
        <v>0</v>
      </c>
      <c r="R1051" s="217">
        <f>Q1051*H1051</f>
        <v>0</v>
      </c>
      <c r="S1051" s="217">
        <v>0</v>
      </c>
      <c r="T1051" s="218">
        <f>S1051*H1051</f>
        <v>0</v>
      </c>
      <c r="U1051" s="40"/>
      <c r="V1051" s="40"/>
      <c r="W1051" s="40"/>
      <c r="X1051" s="40"/>
      <c r="Y1051" s="40"/>
      <c r="Z1051" s="40"/>
      <c r="AA1051" s="40"/>
      <c r="AB1051" s="40"/>
      <c r="AC1051" s="40"/>
      <c r="AD1051" s="40"/>
      <c r="AE1051" s="40"/>
      <c r="AR1051" s="219" t="s">
        <v>358</v>
      </c>
      <c r="AT1051" s="219" t="s">
        <v>208</v>
      </c>
      <c r="AU1051" s="219" t="s">
        <v>84</v>
      </c>
      <c r="AY1051" s="19" t="s">
        <v>207</v>
      </c>
      <c r="BE1051" s="220">
        <f>IF(N1051="základní",J1051,0)</f>
        <v>0</v>
      </c>
      <c r="BF1051" s="220">
        <f>IF(N1051="snížená",J1051,0)</f>
        <v>0</v>
      </c>
      <c r="BG1051" s="220">
        <f>IF(N1051="zákl. přenesená",J1051,0)</f>
        <v>0</v>
      </c>
      <c r="BH1051" s="220">
        <f>IF(N1051="sníž. přenesená",J1051,0)</f>
        <v>0</v>
      </c>
      <c r="BI1051" s="220">
        <f>IF(N1051="nulová",J1051,0)</f>
        <v>0</v>
      </c>
      <c r="BJ1051" s="19" t="s">
        <v>82</v>
      </c>
      <c r="BK1051" s="220">
        <f>ROUND(I1051*H1051,2)</f>
        <v>0</v>
      </c>
      <c r="BL1051" s="19" t="s">
        <v>358</v>
      </c>
      <c r="BM1051" s="219" t="s">
        <v>2238</v>
      </c>
    </row>
    <row r="1052" s="2" customFormat="1">
      <c r="A1052" s="40"/>
      <c r="B1052" s="41"/>
      <c r="C1052" s="42"/>
      <c r="D1052" s="221" t="s">
        <v>215</v>
      </c>
      <c r="E1052" s="42"/>
      <c r="F1052" s="222" t="s">
        <v>977</v>
      </c>
      <c r="G1052" s="42"/>
      <c r="H1052" s="42"/>
      <c r="I1052" s="223"/>
      <c r="J1052" s="42"/>
      <c r="K1052" s="42"/>
      <c r="L1052" s="46"/>
      <c r="M1052" s="224"/>
      <c r="N1052" s="225"/>
      <c r="O1052" s="86"/>
      <c r="P1052" s="86"/>
      <c r="Q1052" s="86"/>
      <c r="R1052" s="86"/>
      <c r="S1052" s="86"/>
      <c r="T1052" s="87"/>
      <c r="U1052" s="40"/>
      <c r="V1052" s="40"/>
      <c r="W1052" s="40"/>
      <c r="X1052" s="40"/>
      <c r="Y1052" s="40"/>
      <c r="Z1052" s="40"/>
      <c r="AA1052" s="40"/>
      <c r="AB1052" s="40"/>
      <c r="AC1052" s="40"/>
      <c r="AD1052" s="40"/>
      <c r="AE1052" s="40"/>
      <c r="AT1052" s="19" t="s">
        <v>215</v>
      </c>
      <c r="AU1052" s="19" t="s">
        <v>84</v>
      </c>
    </row>
    <row r="1053" s="11" customFormat="1" ht="22.8" customHeight="1">
      <c r="A1053" s="11"/>
      <c r="B1053" s="194"/>
      <c r="C1053" s="195"/>
      <c r="D1053" s="196" t="s">
        <v>74</v>
      </c>
      <c r="E1053" s="237" t="s">
        <v>978</v>
      </c>
      <c r="F1053" s="237" t="s">
        <v>979</v>
      </c>
      <c r="G1053" s="195"/>
      <c r="H1053" s="195"/>
      <c r="I1053" s="198"/>
      <c r="J1053" s="238">
        <f>BK1053</f>
        <v>0</v>
      </c>
      <c r="K1053" s="195"/>
      <c r="L1053" s="200"/>
      <c r="M1053" s="201"/>
      <c r="N1053" s="202"/>
      <c r="O1053" s="202"/>
      <c r="P1053" s="203">
        <f>SUM(P1054:P1095)</f>
        <v>0</v>
      </c>
      <c r="Q1053" s="202"/>
      <c r="R1053" s="203">
        <f>SUM(R1054:R1095)</f>
        <v>39.131003849999999</v>
      </c>
      <c r="S1053" s="202"/>
      <c r="T1053" s="204">
        <f>SUM(T1054:T1095)</f>
        <v>0</v>
      </c>
      <c r="U1053" s="11"/>
      <c r="V1053" s="11"/>
      <c r="W1053" s="11"/>
      <c r="X1053" s="11"/>
      <c r="Y1053" s="11"/>
      <c r="Z1053" s="11"/>
      <c r="AA1053" s="11"/>
      <c r="AB1053" s="11"/>
      <c r="AC1053" s="11"/>
      <c r="AD1053" s="11"/>
      <c r="AE1053" s="11"/>
      <c r="AR1053" s="205" t="s">
        <v>84</v>
      </c>
      <c r="AT1053" s="206" t="s">
        <v>74</v>
      </c>
      <c r="AU1053" s="206" t="s">
        <v>82</v>
      </c>
      <c r="AY1053" s="205" t="s">
        <v>207</v>
      </c>
      <c r="BK1053" s="207">
        <f>SUM(BK1054:BK1095)</f>
        <v>0</v>
      </c>
    </row>
    <row r="1054" s="2" customFormat="1" ht="14.4" customHeight="1">
      <c r="A1054" s="40"/>
      <c r="B1054" s="41"/>
      <c r="C1054" s="208" t="s">
        <v>1198</v>
      </c>
      <c r="D1054" s="208" t="s">
        <v>208</v>
      </c>
      <c r="E1054" s="209" t="s">
        <v>1633</v>
      </c>
      <c r="F1054" s="210" t="s">
        <v>1634</v>
      </c>
      <c r="G1054" s="211" t="s">
        <v>281</v>
      </c>
      <c r="H1054" s="212">
        <v>372.16000000000002</v>
      </c>
      <c r="I1054" s="213"/>
      <c r="J1054" s="214">
        <f>ROUND(I1054*H1054,2)</f>
        <v>0</v>
      </c>
      <c r="K1054" s="210" t="s">
        <v>19</v>
      </c>
      <c r="L1054" s="46"/>
      <c r="M1054" s="215" t="s">
        <v>19</v>
      </c>
      <c r="N1054" s="216" t="s">
        <v>46</v>
      </c>
      <c r="O1054" s="86"/>
      <c r="P1054" s="217">
        <f>O1054*H1054</f>
        <v>0</v>
      </c>
      <c r="Q1054" s="217">
        <v>0.010200000000000001</v>
      </c>
      <c r="R1054" s="217">
        <f>Q1054*H1054</f>
        <v>3.7960320000000007</v>
      </c>
      <c r="S1054" s="217">
        <v>0</v>
      </c>
      <c r="T1054" s="218">
        <f>S1054*H1054</f>
        <v>0</v>
      </c>
      <c r="U1054" s="40"/>
      <c r="V1054" s="40"/>
      <c r="W1054" s="40"/>
      <c r="X1054" s="40"/>
      <c r="Y1054" s="40"/>
      <c r="Z1054" s="40"/>
      <c r="AA1054" s="40"/>
      <c r="AB1054" s="40"/>
      <c r="AC1054" s="40"/>
      <c r="AD1054" s="40"/>
      <c r="AE1054" s="40"/>
      <c r="AR1054" s="219" t="s">
        <v>358</v>
      </c>
      <c r="AT1054" s="219" t="s">
        <v>208</v>
      </c>
      <c r="AU1054" s="219" t="s">
        <v>84</v>
      </c>
      <c r="AY1054" s="19" t="s">
        <v>207</v>
      </c>
      <c r="BE1054" s="220">
        <f>IF(N1054="základní",J1054,0)</f>
        <v>0</v>
      </c>
      <c r="BF1054" s="220">
        <f>IF(N1054="snížená",J1054,0)</f>
        <v>0</v>
      </c>
      <c r="BG1054" s="220">
        <f>IF(N1054="zákl. přenesená",J1054,0)</f>
        <v>0</v>
      </c>
      <c r="BH1054" s="220">
        <f>IF(N1054="sníž. přenesená",J1054,0)</f>
        <v>0</v>
      </c>
      <c r="BI1054" s="220">
        <f>IF(N1054="nulová",J1054,0)</f>
        <v>0</v>
      </c>
      <c r="BJ1054" s="19" t="s">
        <v>82</v>
      </c>
      <c r="BK1054" s="220">
        <f>ROUND(I1054*H1054,2)</f>
        <v>0</v>
      </c>
      <c r="BL1054" s="19" t="s">
        <v>358</v>
      </c>
      <c r="BM1054" s="219" t="s">
        <v>2239</v>
      </c>
    </row>
    <row r="1055" s="14" customFormat="1">
      <c r="A1055" s="14"/>
      <c r="B1055" s="250"/>
      <c r="C1055" s="251"/>
      <c r="D1055" s="221" t="s">
        <v>293</v>
      </c>
      <c r="E1055" s="252" t="s">
        <v>19</v>
      </c>
      <c r="F1055" s="253" t="s">
        <v>2240</v>
      </c>
      <c r="G1055" s="251"/>
      <c r="H1055" s="252" t="s">
        <v>19</v>
      </c>
      <c r="I1055" s="254"/>
      <c r="J1055" s="251"/>
      <c r="K1055" s="251"/>
      <c r="L1055" s="255"/>
      <c r="M1055" s="256"/>
      <c r="N1055" s="257"/>
      <c r="O1055" s="257"/>
      <c r="P1055" s="257"/>
      <c r="Q1055" s="257"/>
      <c r="R1055" s="257"/>
      <c r="S1055" s="257"/>
      <c r="T1055" s="258"/>
      <c r="U1055" s="14"/>
      <c r="V1055" s="14"/>
      <c r="W1055" s="14"/>
      <c r="X1055" s="14"/>
      <c r="Y1055" s="14"/>
      <c r="Z1055" s="14"/>
      <c r="AA1055" s="14"/>
      <c r="AB1055" s="14"/>
      <c r="AC1055" s="14"/>
      <c r="AD1055" s="14"/>
      <c r="AE1055" s="14"/>
      <c r="AT1055" s="259" t="s">
        <v>293</v>
      </c>
      <c r="AU1055" s="259" t="s">
        <v>84</v>
      </c>
      <c r="AV1055" s="14" t="s">
        <v>82</v>
      </c>
      <c r="AW1055" s="14" t="s">
        <v>37</v>
      </c>
      <c r="AX1055" s="14" t="s">
        <v>75</v>
      </c>
      <c r="AY1055" s="259" t="s">
        <v>207</v>
      </c>
    </row>
    <row r="1056" s="13" customFormat="1">
      <c r="A1056" s="13"/>
      <c r="B1056" s="239"/>
      <c r="C1056" s="240"/>
      <c r="D1056" s="221" t="s">
        <v>293</v>
      </c>
      <c r="E1056" s="241" t="s">
        <v>19</v>
      </c>
      <c r="F1056" s="242" t="s">
        <v>2241</v>
      </c>
      <c r="G1056" s="240"/>
      <c r="H1056" s="243">
        <v>133.88</v>
      </c>
      <c r="I1056" s="244"/>
      <c r="J1056" s="240"/>
      <c r="K1056" s="240"/>
      <c r="L1056" s="245"/>
      <c r="M1056" s="246"/>
      <c r="N1056" s="247"/>
      <c r="O1056" s="247"/>
      <c r="P1056" s="247"/>
      <c r="Q1056" s="247"/>
      <c r="R1056" s="247"/>
      <c r="S1056" s="247"/>
      <c r="T1056" s="248"/>
      <c r="U1056" s="13"/>
      <c r="V1056" s="13"/>
      <c r="W1056" s="13"/>
      <c r="X1056" s="13"/>
      <c r="Y1056" s="13"/>
      <c r="Z1056" s="13"/>
      <c r="AA1056" s="13"/>
      <c r="AB1056" s="13"/>
      <c r="AC1056" s="13"/>
      <c r="AD1056" s="13"/>
      <c r="AE1056" s="13"/>
      <c r="AT1056" s="249" t="s">
        <v>293</v>
      </c>
      <c r="AU1056" s="249" t="s">
        <v>84</v>
      </c>
      <c r="AV1056" s="13" t="s">
        <v>84</v>
      </c>
      <c r="AW1056" s="13" t="s">
        <v>37</v>
      </c>
      <c r="AX1056" s="13" t="s">
        <v>75</v>
      </c>
      <c r="AY1056" s="249" t="s">
        <v>207</v>
      </c>
    </row>
    <row r="1057" s="13" customFormat="1">
      <c r="A1057" s="13"/>
      <c r="B1057" s="239"/>
      <c r="C1057" s="240"/>
      <c r="D1057" s="221" t="s">
        <v>293</v>
      </c>
      <c r="E1057" s="241" t="s">
        <v>19</v>
      </c>
      <c r="F1057" s="242" t="s">
        <v>1272</v>
      </c>
      <c r="G1057" s="240"/>
      <c r="H1057" s="243">
        <v>238.28</v>
      </c>
      <c r="I1057" s="244"/>
      <c r="J1057" s="240"/>
      <c r="K1057" s="240"/>
      <c r="L1057" s="245"/>
      <c r="M1057" s="246"/>
      <c r="N1057" s="247"/>
      <c r="O1057" s="247"/>
      <c r="P1057" s="247"/>
      <c r="Q1057" s="247"/>
      <c r="R1057" s="247"/>
      <c r="S1057" s="247"/>
      <c r="T1057" s="248"/>
      <c r="U1057" s="13"/>
      <c r="V1057" s="13"/>
      <c r="W1057" s="13"/>
      <c r="X1057" s="13"/>
      <c r="Y1057" s="13"/>
      <c r="Z1057" s="13"/>
      <c r="AA1057" s="13"/>
      <c r="AB1057" s="13"/>
      <c r="AC1057" s="13"/>
      <c r="AD1057" s="13"/>
      <c r="AE1057" s="13"/>
      <c r="AT1057" s="249" t="s">
        <v>293</v>
      </c>
      <c r="AU1057" s="249" t="s">
        <v>84</v>
      </c>
      <c r="AV1057" s="13" t="s">
        <v>84</v>
      </c>
      <c r="AW1057" s="13" t="s">
        <v>37</v>
      </c>
      <c r="AX1057" s="13" t="s">
        <v>75</v>
      </c>
      <c r="AY1057" s="249" t="s">
        <v>207</v>
      </c>
    </row>
    <row r="1058" s="15" customFormat="1">
      <c r="A1058" s="15"/>
      <c r="B1058" s="270"/>
      <c r="C1058" s="271"/>
      <c r="D1058" s="221" t="s">
        <v>293</v>
      </c>
      <c r="E1058" s="272" t="s">
        <v>19</v>
      </c>
      <c r="F1058" s="273" t="s">
        <v>344</v>
      </c>
      <c r="G1058" s="271"/>
      <c r="H1058" s="274">
        <v>372.16000000000002</v>
      </c>
      <c r="I1058" s="275"/>
      <c r="J1058" s="271"/>
      <c r="K1058" s="271"/>
      <c r="L1058" s="276"/>
      <c r="M1058" s="277"/>
      <c r="N1058" s="278"/>
      <c r="O1058" s="278"/>
      <c r="P1058" s="278"/>
      <c r="Q1058" s="278"/>
      <c r="R1058" s="278"/>
      <c r="S1058" s="278"/>
      <c r="T1058" s="279"/>
      <c r="U1058" s="15"/>
      <c r="V1058" s="15"/>
      <c r="W1058" s="15"/>
      <c r="X1058" s="15"/>
      <c r="Y1058" s="15"/>
      <c r="Z1058" s="15"/>
      <c r="AA1058" s="15"/>
      <c r="AB1058" s="15"/>
      <c r="AC1058" s="15"/>
      <c r="AD1058" s="15"/>
      <c r="AE1058" s="15"/>
      <c r="AT1058" s="280" t="s">
        <v>293</v>
      </c>
      <c r="AU1058" s="280" t="s">
        <v>84</v>
      </c>
      <c r="AV1058" s="15" t="s">
        <v>225</v>
      </c>
      <c r="AW1058" s="15" t="s">
        <v>37</v>
      </c>
      <c r="AX1058" s="15" t="s">
        <v>82</v>
      </c>
      <c r="AY1058" s="280" t="s">
        <v>207</v>
      </c>
    </row>
    <row r="1059" s="2" customFormat="1" ht="24.15" customHeight="1">
      <c r="A1059" s="40"/>
      <c r="B1059" s="41"/>
      <c r="C1059" s="208" t="s">
        <v>2242</v>
      </c>
      <c r="D1059" s="208" t="s">
        <v>208</v>
      </c>
      <c r="E1059" s="209" t="s">
        <v>2243</v>
      </c>
      <c r="F1059" s="210" t="s">
        <v>2244</v>
      </c>
      <c r="G1059" s="211" t="s">
        <v>353</v>
      </c>
      <c r="H1059" s="212">
        <v>391.56999999999999</v>
      </c>
      <c r="I1059" s="213"/>
      <c r="J1059" s="214">
        <f>ROUND(I1059*H1059,2)</f>
        <v>0</v>
      </c>
      <c r="K1059" s="210" t="s">
        <v>212</v>
      </c>
      <c r="L1059" s="46"/>
      <c r="M1059" s="215" t="s">
        <v>19</v>
      </c>
      <c r="N1059" s="216" t="s">
        <v>46</v>
      </c>
      <c r="O1059" s="86"/>
      <c r="P1059" s="217">
        <f>O1059*H1059</f>
        <v>0</v>
      </c>
      <c r="Q1059" s="217">
        <v>2.0999999999999999E-05</v>
      </c>
      <c r="R1059" s="217">
        <f>Q1059*H1059</f>
        <v>0.0082229699999999996</v>
      </c>
      <c r="S1059" s="217">
        <v>0</v>
      </c>
      <c r="T1059" s="218">
        <f>S1059*H1059</f>
        <v>0</v>
      </c>
      <c r="U1059" s="40"/>
      <c r="V1059" s="40"/>
      <c r="W1059" s="40"/>
      <c r="X1059" s="40"/>
      <c r="Y1059" s="40"/>
      <c r="Z1059" s="40"/>
      <c r="AA1059" s="40"/>
      <c r="AB1059" s="40"/>
      <c r="AC1059" s="40"/>
      <c r="AD1059" s="40"/>
      <c r="AE1059" s="40"/>
      <c r="AR1059" s="219" t="s">
        <v>358</v>
      </c>
      <c r="AT1059" s="219" t="s">
        <v>208</v>
      </c>
      <c r="AU1059" s="219" t="s">
        <v>84</v>
      </c>
      <c r="AY1059" s="19" t="s">
        <v>207</v>
      </c>
      <c r="BE1059" s="220">
        <f>IF(N1059="základní",J1059,0)</f>
        <v>0</v>
      </c>
      <c r="BF1059" s="220">
        <f>IF(N1059="snížená",J1059,0)</f>
        <v>0</v>
      </c>
      <c r="BG1059" s="220">
        <f>IF(N1059="zákl. přenesená",J1059,0)</f>
        <v>0</v>
      </c>
      <c r="BH1059" s="220">
        <f>IF(N1059="sníž. přenesená",J1059,0)</f>
        <v>0</v>
      </c>
      <c r="BI1059" s="220">
        <f>IF(N1059="nulová",J1059,0)</f>
        <v>0</v>
      </c>
      <c r="BJ1059" s="19" t="s">
        <v>82</v>
      </c>
      <c r="BK1059" s="220">
        <f>ROUND(I1059*H1059,2)</f>
        <v>0</v>
      </c>
      <c r="BL1059" s="19" t="s">
        <v>358</v>
      </c>
      <c r="BM1059" s="219" t="s">
        <v>2245</v>
      </c>
    </row>
    <row r="1060" s="13" customFormat="1">
      <c r="A1060" s="13"/>
      <c r="B1060" s="239"/>
      <c r="C1060" s="240"/>
      <c r="D1060" s="221" t="s">
        <v>293</v>
      </c>
      <c r="E1060" s="241" t="s">
        <v>19</v>
      </c>
      <c r="F1060" s="242" t="s">
        <v>2246</v>
      </c>
      <c r="G1060" s="240"/>
      <c r="H1060" s="243">
        <v>391.56999999999999</v>
      </c>
      <c r="I1060" s="244"/>
      <c r="J1060" s="240"/>
      <c r="K1060" s="240"/>
      <c r="L1060" s="245"/>
      <c r="M1060" s="246"/>
      <c r="N1060" s="247"/>
      <c r="O1060" s="247"/>
      <c r="P1060" s="247"/>
      <c r="Q1060" s="247"/>
      <c r="R1060" s="247"/>
      <c r="S1060" s="247"/>
      <c r="T1060" s="248"/>
      <c r="U1060" s="13"/>
      <c r="V1060" s="13"/>
      <c r="W1060" s="13"/>
      <c r="X1060" s="13"/>
      <c r="Y1060" s="13"/>
      <c r="Z1060" s="13"/>
      <c r="AA1060" s="13"/>
      <c r="AB1060" s="13"/>
      <c r="AC1060" s="13"/>
      <c r="AD1060" s="13"/>
      <c r="AE1060" s="13"/>
      <c r="AT1060" s="249" t="s">
        <v>293</v>
      </c>
      <c r="AU1060" s="249" t="s">
        <v>84</v>
      </c>
      <c r="AV1060" s="13" t="s">
        <v>84</v>
      </c>
      <c r="AW1060" s="13" t="s">
        <v>37</v>
      </c>
      <c r="AX1060" s="13" t="s">
        <v>82</v>
      </c>
      <c r="AY1060" s="249" t="s">
        <v>207</v>
      </c>
    </row>
    <row r="1061" s="2" customFormat="1" ht="24.15" customHeight="1">
      <c r="A1061" s="40"/>
      <c r="B1061" s="41"/>
      <c r="C1061" s="208" t="s">
        <v>2247</v>
      </c>
      <c r="D1061" s="208" t="s">
        <v>208</v>
      </c>
      <c r="E1061" s="209" t="s">
        <v>2248</v>
      </c>
      <c r="F1061" s="210" t="s">
        <v>2249</v>
      </c>
      <c r="G1061" s="211" t="s">
        <v>281</v>
      </c>
      <c r="H1061" s="212">
        <v>391.56999999999999</v>
      </c>
      <c r="I1061" s="213"/>
      <c r="J1061" s="214">
        <f>ROUND(I1061*H1061,2)</f>
        <v>0</v>
      </c>
      <c r="K1061" s="210" t="s">
        <v>19</v>
      </c>
      <c r="L1061" s="46"/>
      <c r="M1061" s="215" t="s">
        <v>19</v>
      </c>
      <c r="N1061" s="216" t="s">
        <v>46</v>
      </c>
      <c r="O1061" s="86"/>
      <c r="P1061" s="217">
        <f>O1061*H1061</f>
        <v>0</v>
      </c>
      <c r="Q1061" s="217">
        <v>0</v>
      </c>
      <c r="R1061" s="217">
        <f>Q1061*H1061</f>
        <v>0</v>
      </c>
      <c r="S1061" s="217">
        <v>0</v>
      </c>
      <c r="T1061" s="218">
        <f>S1061*H1061</f>
        <v>0</v>
      </c>
      <c r="U1061" s="40"/>
      <c r="V1061" s="40"/>
      <c r="W1061" s="40"/>
      <c r="X1061" s="40"/>
      <c r="Y1061" s="40"/>
      <c r="Z1061" s="40"/>
      <c r="AA1061" s="40"/>
      <c r="AB1061" s="40"/>
      <c r="AC1061" s="40"/>
      <c r="AD1061" s="40"/>
      <c r="AE1061" s="40"/>
      <c r="AR1061" s="219" t="s">
        <v>358</v>
      </c>
      <c r="AT1061" s="219" t="s">
        <v>208</v>
      </c>
      <c r="AU1061" s="219" t="s">
        <v>84</v>
      </c>
      <c r="AY1061" s="19" t="s">
        <v>207</v>
      </c>
      <c r="BE1061" s="220">
        <f>IF(N1061="základní",J1061,0)</f>
        <v>0</v>
      </c>
      <c r="BF1061" s="220">
        <f>IF(N1061="snížená",J1061,0)</f>
        <v>0</v>
      </c>
      <c r="BG1061" s="220">
        <f>IF(N1061="zákl. přenesená",J1061,0)</f>
        <v>0</v>
      </c>
      <c r="BH1061" s="220">
        <f>IF(N1061="sníž. přenesená",J1061,0)</f>
        <v>0</v>
      </c>
      <c r="BI1061" s="220">
        <f>IF(N1061="nulová",J1061,0)</f>
        <v>0</v>
      </c>
      <c r="BJ1061" s="19" t="s">
        <v>82</v>
      </c>
      <c r="BK1061" s="220">
        <f>ROUND(I1061*H1061,2)</f>
        <v>0</v>
      </c>
      <c r="BL1061" s="19" t="s">
        <v>358</v>
      </c>
      <c r="BM1061" s="219" t="s">
        <v>2250</v>
      </c>
    </row>
    <row r="1062" s="2" customFormat="1">
      <c r="A1062" s="40"/>
      <c r="B1062" s="41"/>
      <c r="C1062" s="42"/>
      <c r="D1062" s="221" t="s">
        <v>215</v>
      </c>
      <c r="E1062" s="42"/>
      <c r="F1062" s="222" t="s">
        <v>2251</v>
      </c>
      <c r="G1062" s="42"/>
      <c r="H1062" s="42"/>
      <c r="I1062" s="223"/>
      <c r="J1062" s="42"/>
      <c r="K1062" s="42"/>
      <c r="L1062" s="46"/>
      <c r="M1062" s="224"/>
      <c r="N1062" s="225"/>
      <c r="O1062" s="86"/>
      <c r="P1062" s="86"/>
      <c r="Q1062" s="86"/>
      <c r="R1062" s="86"/>
      <c r="S1062" s="86"/>
      <c r="T1062" s="87"/>
      <c r="U1062" s="40"/>
      <c r="V1062" s="40"/>
      <c r="W1062" s="40"/>
      <c r="X1062" s="40"/>
      <c r="Y1062" s="40"/>
      <c r="Z1062" s="40"/>
      <c r="AA1062" s="40"/>
      <c r="AB1062" s="40"/>
      <c r="AC1062" s="40"/>
      <c r="AD1062" s="40"/>
      <c r="AE1062" s="40"/>
      <c r="AT1062" s="19" t="s">
        <v>215</v>
      </c>
      <c r="AU1062" s="19" t="s">
        <v>84</v>
      </c>
    </row>
    <row r="1063" s="13" customFormat="1">
      <c r="A1063" s="13"/>
      <c r="B1063" s="239"/>
      <c r="C1063" s="240"/>
      <c r="D1063" s="221" t="s">
        <v>293</v>
      </c>
      <c r="E1063" s="241" t="s">
        <v>19</v>
      </c>
      <c r="F1063" s="242" t="s">
        <v>2246</v>
      </c>
      <c r="G1063" s="240"/>
      <c r="H1063" s="243">
        <v>391.56999999999999</v>
      </c>
      <c r="I1063" s="244"/>
      <c r="J1063" s="240"/>
      <c r="K1063" s="240"/>
      <c r="L1063" s="245"/>
      <c r="M1063" s="246"/>
      <c r="N1063" s="247"/>
      <c r="O1063" s="247"/>
      <c r="P1063" s="247"/>
      <c r="Q1063" s="247"/>
      <c r="R1063" s="247"/>
      <c r="S1063" s="247"/>
      <c r="T1063" s="248"/>
      <c r="U1063" s="13"/>
      <c r="V1063" s="13"/>
      <c r="W1063" s="13"/>
      <c r="X1063" s="13"/>
      <c r="Y1063" s="13"/>
      <c r="Z1063" s="13"/>
      <c r="AA1063" s="13"/>
      <c r="AB1063" s="13"/>
      <c r="AC1063" s="13"/>
      <c r="AD1063" s="13"/>
      <c r="AE1063" s="13"/>
      <c r="AT1063" s="249" t="s">
        <v>293</v>
      </c>
      <c r="AU1063" s="249" t="s">
        <v>84</v>
      </c>
      <c r="AV1063" s="13" t="s">
        <v>84</v>
      </c>
      <c r="AW1063" s="13" t="s">
        <v>37</v>
      </c>
      <c r="AX1063" s="13" t="s">
        <v>82</v>
      </c>
      <c r="AY1063" s="249" t="s">
        <v>207</v>
      </c>
    </row>
    <row r="1064" s="2" customFormat="1" ht="14.4" customHeight="1">
      <c r="A1064" s="40"/>
      <c r="B1064" s="41"/>
      <c r="C1064" s="260" t="s">
        <v>2252</v>
      </c>
      <c r="D1064" s="260" t="s">
        <v>339</v>
      </c>
      <c r="E1064" s="261" t="s">
        <v>2253</v>
      </c>
      <c r="F1064" s="262" t="s">
        <v>2254</v>
      </c>
      <c r="G1064" s="263" t="s">
        <v>281</v>
      </c>
      <c r="H1064" s="264">
        <v>399.40100000000001</v>
      </c>
      <c r="I1064" s="265"/>
      <c r="J1064" s="266">
        <f>ROUND(I1064*H1064,2)</f>
        <v>0</v>
      </c>
      <c r="K1064" s="262" t="s">
        <v>212</v>
      </c>
      <c r="L1064" s="267"/>
      <c r="M1064" s="268" t="s">
        <v>19</v>
      </c>
      <c r="N1064" s="269" t="s">
        <v>46</v>
      </c>
      <c r="O1064" s="86"/>
      <c r="P1064" s="217">
        <f>O1064*H1064</f>
        <v>0</v>
      </c>
      <c r="Q1064" s="217">
        <v>0.0015</v>
      </c>
      <c r="R1064" s="217">
        <f>Q1064*H1064</f>
        <v>0.59910150000000006</v>
      </c>
      <c r="S1064" s="217">
        <v>0</v>
      </c>
      <c r="T1064" s="218">
        <f>S1064*H1064</f>
        <v>0</v>
      </c>
      <c r="U1064" s="40"/>
      <c r="V1064" s="40"/>
      <c r="W1064" s="40"/>
      <c r="X1064" s="40"/>
      <c r="Y1064" s="40"/>
      <c r="Z1064" s="40"/>
      <c r="AA1064" s="40"/>
      <c r="AB1064" s="40"/>
      <c r="AC1064" s="40"/>
      <c r="AD1064" s="40"/>
      <c r="AE1064" s="40"/>
      <c r="AR1064" s="219" t="s">
        <v>886</v>
      </c>
      <c r="AT1064" s="219" t="s">
        <v>339</v>
      </c>
      <c r="AU1064" s="219" t="s">
        <v>84</v>
      </c>
      <c r="AY1064" s="19" t="s">
        <v>207</v>
      </c>
      <c r="BE1064" s="220">
        <f>IF(N1064="základní",J1064,0)</f>
        <v>0</v>
      </c>
      <c r="BF1064" s="220">
        <f>IF(N1064="snížená",J1064,0)</f>
        <v>0</v>
      </c>
      <c r="BG1064" s="220">
        <f>IF(N1064="zákl. přenesená",J1064,0)</f>
        <v>0</v>
      </c>
      <c r="BH1064" s="220">
        <f>IF(N1064="sníž. přenesená",J1064,0)</f>
        <v>0</v>
      </c>
      <c r="BI1064" s="220">
        <f>IF(N1064="nulová",J1064,0)</f>
        <v>0</v>
      </c>
      <c r="BJ1064" s="19" t="s">
        <v>82</v>
      </c>
      <c r="BK1064" s="220">
        <f>ROUND(I1064*H1064,2)</f>
        <v>0</v>
      </c>
      <c r="BL1064" s="19" t="s">
        <v>358</v>
      </c>
      <c r="BM1064" s="219" t="s">
        <v>2255</v>
      </c>
    </row>
    <row r="1065" s="13" customFormat="1">
      <c r="A1065" s="13"/>
      <c r="B1065" s="239"/>
      <c r="C1065" s="240"/>
      <c r="D1065" s="221" t="s">
        <v>293</v>
      </c>
      <c r="E1065" s="240"/>
      <c r="F1065" s="242" t="s">
        <v>2256</v>
      </c>
      <c r="G1065" s="240"/>
      <c r="H1065" s="243">
        <v>399.40100000000001</v>
      </c>
      <c r="I1065" s="244"/>
      <c r="J1065" s="240"/>
      <c r="K1065" s="240"/>
      <c r="L1065" s="245"/>
      <c r="M1065" s="246"/>
      <c r="N1065" s="247"/>
      <c r="O1065" s="247"/>
      <c r="P1065" s="247"/>
      <c r="Q1065" s="247"/>
      <c r="R1065" s="247"/>
      <c r="S1065" s="247"/>
      <c r="T1065" s="248"/>
      <c r="U1065" s="13"/>
      <c r="V1065" s="13"/>
      <c r="W1065" s="13"/>
      <c r="X1065" s="13"/>
      <c r="Y1065" s="13"/>
      <c r="Z1065" s="13"/>
      <c r="AA1065" s="13"/>
      <c r="AB1065" s="13"/>
      <c r="AC1065" s="13"/>
      <c r="AD1065" s="13"/>
      <c r="AE1065" s="13"/>
      <c r="AT1065" s="249" t="s">
        <v>293</v>
      </c>
      <c r="AU1065" s="249" t="s">
        <v>84</v>
      </c>
      <c r="AV1065" s="13" t="s">
        <v>84</v>
      </c>
      <c r="AW1065" s="13" t="s">
        <v>4</v>
      </c>
      <c r="AX1065" s="13" t="s">
        <v>82</v>
      </c>
      <c r="AY1065" s="249" t="s">
        <v>207</v>
      </c>
    </row>
    <row r="1066" s="2" customFormat="1" ht="24.15" customHeight="1">
      <c r="A1066" s="40"/>
      <c r="B1066" s="41"/>
      <c r="C1066" s="208" t="s">
        <v>2257</v>
      </c>
      <c r="D1066" s="208" t="s">
        <v>208</v>
      </c>
      <c r="E1066" s="209" t="s">
        <v>2248</v>
      </c>
      <c r="F1066" s="210" t="s">
        <v>2249</v>
      </c>
      <c r="G1066" s="211" t="s">
        <v>281</v>
      </c>
      <c r="H1066" s="212">
        <v>112.59</v>
      </c>
      <c r="I1066" s="213"/>
      <c r="J1066" s="214">
        <f>ROUND(I1066*H1066,2)</f>
        <v>0</v>
      </c>
      <c r="K1066" s="210" t="s">
        <v>19</v>
      </c>
      <c r="L1066" s="46"/>
      <c r="M1066" s="215" t="s">
        <v>19</v>
      </c>
      <c r="N1066" s="216" t="s">
        <v>46</v>
      </c>
      <c r="O1066" s="86"/>
      <c r="P1066" s="217">
        <f>O1066*H1066</f>
        <v>0</v>
      </c>
      <c r="Q1066" s="217">
        <v>0</v>
      </c>
      <c r="R1066" s="217">
        <f>Q1066*H1066</f>
        <v>0</v>
      </c>
      <c r="S1066" s="217">
        <v>0</v>
      </c>
      <c r="T1066" s="218">
        <f>S1066*H1066</f>
        <v>0</v>
      </c>
      <c r="U1066" s="40"/>
      <c r="V1066" s="40"/>
      <c r="W1066" s="40"/>
      <c r="X1066" s="40"/>
      <c r="Y1066" s="40"/>
      <c r="Z1066" s="40"/>
      <c r="AA1066" s="40"/>
      <c r="AB1066" s="40"/>
      <c r="AC1066" s="40"/>
      <c r="AD1066" s="40"/>
      <c r="AE1066" s="40"/>
      <c r="AR1066" s="219" t="s">
        <v>358</v>
      </c>
      <c r="AT1066" s="219" t="s">
        <v>208</v>
      </c>
      <c r="AU1066" s="219" t="s">
        <v>84</v>
      </c>
      <c r="AY1066" s="19" t="s">
        <v>207</v>
      </c>
      <c r="BE1066" s="220">
        <f>IF(N1066="základní",J1066,0)</f>
        <v>0</v>
      </c>
      <c r="BF1066" s="220">
        <f>IF(N1066="snížená",J1066,0)</f>
        <v>0</v>
      </c>
      <c r="BG1066" s="220">
        <f>IF(N1066="zákl. přenesená",J1066,0)</f>
        <v>0</v>
      </c>
      <c r="BH1066" s="220">
        <f>IF(N1066="sníž. přenesená",J1066,0)</f>
        <v>0</v>
      </c>
      <c r="BI1066" s="220">
        <f>IF(N1066="nulová",J1066,0)</f>
        <v>0</v>
      </c>
      <c r="BJ1066" s="19" t="s">
        <v>82</v>
      </c>
      <c r="BK1066" s="220">
        <f>ROUND(I1066*H1066,2)</f>
        <v>0</v>
      </c>
      <c r="BL1066" s="19" t="s">
        <v>358</v>
      </c>
      <c r="BM1066" s="219" t="s">
        <v>2258</v>
      </c>
    </row>
    <row r="1067" s="2" customFormat="1">
      <c r="A1067" s="40"/>
      <c r="B1067" s="41"/>
      <c r="C1067" s="42"/>
      <c r="D1067" s="221" t="s">
        <v>215</v>
      </c>
      <c r="E1067" s="42"/>
      <c r="F1067" s="222" t="s">
        <v>2251</v>
      </c>
      <c r="G1067" s="42"/>
      <c r="H1067" s="42"/>
      <c r="I1067" s="223"/>
      <c r="J1067" s="42"/>
      <c r="K1067" s="42"/>
      <c r="L1067" s="46"/>
      <c r="M1067" s="224"/>
      <c r="N1067" s="225"/>
      <c r="O1067" s="86"/>
      <c r="P1067" s="86"/>
      <c r="Q1067" s="86"/>
      <c r="R1067" s="86"/>
      <c r="S1067" s="86"/>
      <c r="T1067" s="87"/>
      <c r="U1067" s="40"/>
      <c r="V1067" s="40"/>
      <c r="W1067" s="40"/>
      <c r="X1067" s="40"/>
      <c r="Y1067" s="40"/>
      <c r="Z1067" s="40"/>
      <c r="AA1067" s="40"/>
      <c r="AB1067" s="40"/>
      <c r="AC1067" s="40"/>
      <c r="AD1067" s="40"/>
      <c r="AE1067" s="40"/>
      <c r="AT1067" s="19" t="s">
        <v>215</v>
      </c>
      <c r="AU1067" s="19" t="s">
        <v>84</v>
      </c>
    </row>
    <row r="1068" s="13" customFormat="1">
      <c r="A1068" s="13"/>
      <c r="B1068" s="239"/>
      <c r="C1068" s="240"/>
      <c r="D1068" s="221" t="s">
        <v>293</v>
      </c>
      <c r="E1068" s="241" t="s">
        <v>19</v>
      </c>
      <c r="F1068" s="242" t="s">
        <v>1647</v>
      </c>
      <c r="G1068" s="240"/>
      <c r="H1068" s="243">
        <v>112.59</v>
      </c>
      <c r="I1068" s="244"/>
      <c r="J1068" s="240"/>
      <c r="K1068" s="240"/>
      <c r="L1068" s="245"/>
      <c r="M1068" s="246"/>
      <c r="N1068" s="247"/>
      <c r="O1068" s="247"/>
      <c r="P1068" s="247"/>
      <c r="Q1068" s="247"/>
      <c r="R1068" s="247"/>
      <c r="S1068" s="247"/>
      <c r="T1068" s="248"/>
      <c r="U1068" s="13"/>
      <c r="V1068" s="13"/>
      <c r="W1068" s="13"/>
      <c r="X1068" s="13"/>
      <c r="Y1068" s="13"/>
      <c r="Z1068" s="13"/>
      <c r="AA1068" s="13"/>
      <c r="AB1068" s="13"/>
      <c r="AC1068" s="13"/>
      <c r="AD1068" s="13"/>
      <c r="AE1068" s="13"/>
      <c r="AT1068" s="249" t="s">
        <v>293</v>
      </c>
      <c r="AU1068" s="249" t="s">
        <v>84</v>
      </c>
      <c r="AV1068" s="13" t="s">
        <v>84</v>
      </c>
      <c r="AW1068" s="13" t="s">
        <v>37</v>
      </c>
      <c r="AX1068" s="13" t="s">
        <v>82</v>
      </c>
      <c r="AY1068" s="249" t="s">
        <v>207</v>
      </c>
    </row>
    <row r="1069" s="2" customFormat="1" ht="14.4" customHeight="1">
      <c r="A1069" s="40"/>
      <c r="B1069" s="41"/>
      <c r="C1069" s="260" t="s">
        <v>2259</v>
      </c>
      <c r="D1069" s="260" t="s">
        <v>339</v>
      </c>
      <c r="E1069" s="261" t="s">
        <v>2260</v>
      </c>
      <c r="F1069" s="262" t="s">
        <v>2261</v>
      </c>
      <c r="G1069" s="263" t="s">
        <v>281</v>
      </c>
      <c r="H1069" s="264">
        <v>114.842</v>
      </c>
      <c r="I1069" s="265"/>
      <c r="J1069" s="266">
        <f>ROUND(I1069*H1069,2)</f>
        <v>0</v>
      </c>
      <c r="K1069" s="262" t="s">
        <v>212</v>
      </c>
      <c r="L1069" s="267"/>
      <c r="M1069" s="268" t="s">
        <v>19</v>
      </c>
      <c r="N1069" s="269" t="s">
        <v>46</v>
      </c>
      <c r="O1069" s="86"/>
      <c r="P1069" s="217">
        <f>O1069*H1069</f>
        <v>0</v>
      </c>
      <c r="Q1069" s="217">
        <v>0.0028999999999999998</v>
      </c>
      <c r="R1069" s="217">
        <f>Q1069*H1069</f>
        <v>0.3330418</v>
      </c>
      <c r="S1069" s="217">
        <v>0</v>
      </c>
      <c r="T1069" s="218">
        <f>S1069*H1069</f>
        <v>0</v>
      </c>
      <c r="U1069" s="40"/>
      <c r="V1069" s="40"/>
      <c r="W1069" s="40"/>
      <c r="X1069" s="40"/>
      <c r="Y1069" s="40"/>
      <c r="Z1069" s="40"/>
      <c r="AA1069" s="40"/>
      <c r="AB1069" s="40"/>
      <c r="AC1069" s="40"/>
      <c r="AD1069" s="40"/>
      <c r="AE1069" s="40"/>
      <c r="AR1069" s="219" t="s">
        <v>886</v>
      </c>
      <c r="AT1069" s="219" t="s">
        <v>339</v>
      </c>
      <c r="AU1069" s="219" t="s">
        <v>84</v>
      </c>
      <c r="AY1069" s="19" t="s">
        <v>207</v>
      </c>
      <c r="BE1069" s="220">
        <f>IF(N1069="základní",J1069,0)</f>
        <v>0</v>
      </c>
      <c r="BF1069" s="220">
        <f>IF(N1069="snížená",J1069,0)</f>
        <v>0</v>
      </c>
      <c r="BG1069" s="220">
        <f>IF(N1069="zákl. přenesená",J1069,0)</f>
        <v>0</v>
      </c>
      <c r="BH1069" s="220">
        <f>IF(N1069="sníž. přenesená",J1069,0)</f>
        <v>0</v>
      </c>
      <c r="BI1069" s="220">
        <f>IF(N1069="nulová",J1069,0)</f>
        <v>0</v>
      </c>
      <c r="BJ1069" s="19" t="s">
        <v>82</v>
      </c>
      <c r="BK1069" s="220">
        <f>ROUND(I1069*H1069,2)</f>
        <v>0</v>
      </c>
      <c r="BL1069" s="19" t="s">
        <v>358</v>
      </c>
      <c r="BM1069" s="219" t="s">
        <v>2262</v>
      </c>
    </row>
    <row r="1070" s="13" customFormat="1">
      <c r="A1070" s="13"/>
      <c r="B1070" s="239"/>
      <c r="C1070" s="240"/>
      <c r="D1070" s="221" t="s">
        <v>293</v>
      </c>
      <c r="E1070" s="240"/>
      <c r="F1070" s="242" t="s">
        <v>2263</v>
      </c>
      <c r="G1070" s="240"/>
      <c r="H1070" s="243">
        <v>114.842</v>
      </c>
      <c r="I1070" s="244"/>
      <c r="J1070" s="240"/>
      <c r="K1070" s="240"/>
      <c r="L1070" s="245"/>
      <c r="M1070" s="246"/>
      <c r="N1070" s="247"/>
      <c r="O1070" s="247"/>
      <c r="P1070" s="247"/>
      <c r="Q1070" s="247"/>
      <c r="R1070" s="247"/>
      <c r="S1070" s="247"/>
      <c r="T1070" s="248"/>
      <c r="U1070" s="13"/>
      <c r="V1070" s="13"/>
      <c r="W1070" s="13"/>
      <c r="X1070" s="13"/>
      <c r="Y1070" s="13"/>
      <c r="Z1070" s="13"/>
      <c r="AA1070" s="13"/>
      <c r="AB1070" s="13"/>
      <c r="AC1070" s="13"/>
      <c r="AD1070" s="13"/>
      <c r="AE1070" s="13"/>
      <c r="AT1070" s="249" t="s">
        <v>293</v>
      </c>
      <c r="AU1070" s="249" t="s">
        <v>84</v>
      </c>
      <c r="AV1070" s="13" t="s">
        <v>84</v>
      </c>
      <c r="AW1070" s="13" t="s">
        <v>4</v>
      </c>
      <c r="AX1070" s="13" t="s">
        <v>82</v>
      </c>
      <c r="AY1070" s="249" t="s">
        <v>207</v>
      </c>
    </row>
    <row r="1071" s="2" customFormat="1" ht="24.15" customHeight="1">
      <c r="A1071" s="40"/>
      <c r="B1071" s="41"/>
      <c r="C1071" s="208" t="s">
        <v>2264</v>
      </c>
      <c r="D1071" s="208" t="s">
        <v>208</v>
      </c>
      <c r="E1071" s="209" t="s">
        <v>2265</v>
      </c>
      <c r="F1071" s="210" t="s">
        <v>2266</v>
      </c>
      <c r="G1071" s="211" t="s">
        <v>281</v>
      </c>
      <c r="H1071" s="212">
        <v>476.56</v>
      </c>
      <c r="I1071" s="213"/>
      <c r="J1071" s="214">
        <f>ROUND(I1071*H1071,2)</f>
        <v>0</v>
      </c>
      <c r="K1071" s="210" t="s">
        <v>212</v>
      </c>
      <c r="L1071" s="46"/>
      <c r="M1071" s="215" t="s">
        <v>19</v>
      </c>
      <c r="N1071" s="216" t="s">
        <v>46</v>
      </c>
      <c r="O1071" s="86"/>
      <c r="P1071" s="217">
        <f>O1071*H1071</f>
        <v>0</v>
      </c>
      <c r="Q1071" s="217">
        <v>0</v>
      </c>
      <c r="R1071" s="217">
        <f>Q1071*H1071</f>
        <v>0</v>
      </c>
      <c r="S1071" s="217">
        <v>0</v>
      </c>
      <c r="T1071" s="218">
        <f>S1071*H1071</f>
        <v>0</v>
      </c>
      <c r="U1071" s="40"/>
      <c r="V1071" s="40"/>
      <c r="W1071" s="40"/>
      <c r="X1071" s="40"/>
      <c r="Y1071" s="40"/>
      <c r="Z1071" s="40"/>
      <c r="AA1071" s="40"/>
      <c r="AB1071" s="40"/>
      <c r="AC1071" s="40"/>
      <c r="AD1071" s="40"/>
      <c r="AE1071" s="40"/>
      <c r="AR1071" s="219" t="s">
        <v>358</v>
      </c>
      <c r="AT1071" s="219" t="s">
        <v>208</v>
      </c>
      <c r="AU1071" s="219" t="s">
        <v>84</v>
      </c>
      <c r="AY1071" s="19" t="s">
        <v>207</v>
      </c>
      <c r="BE1071" s="220">
        <f>IF(N1071="základní",J1071,0)</f>
        <v>0</v>
      </c>
      <c r="BF1071" s="220">
        <f>IF(N1071="snížená",J1071,0)</f>
        <v>0</v>
      </c>
      <c r="BG1071" s="220">
        <f>IF(N1071="zákl. přenesená",J1071,0)</f>
        <v>0</v>
      </c>
      <c r="BH1071" s="220">
        <f>IF(N1071="sníž. přenesená",J1071,0)</f>
        <v>0</v>
      </c>
      <c r="BI1071" s="220">
        <f>IF(N1071="nulová",J1071,0)</f>
        <v>0</v>
      </c>
      <c r="BJ1071" s="19" t="s">
        <v>82</v>
      </c>
      <c r="BK1071" s="220">
        <f>ROUND(I1071*H1071,2)</f>
        <v>0</v>
      </c>
      <c r="BL1071" s="19" t="s">
        <v>358</v>
      </c>
      <c r="BM1071" s="219" t="s">
        <v>2267</v>
      </c>
    </row>
    <row r="1072" s="2" customFormat="1">
      <c r="A1072" s="40"/>
      <c r="B1072" s="41"/>
      <c r="C1072" s="42"/>
      <c r="D1072" s="221" t="s">
        <v>215</v>
      </c>
      <c r="E1072" s="42"/>
      <c r="F1072" s="222" t="s">
        <v>2251</v>
      </c>
      <c r="G1072" s="42"/>
      <c r="H1072" s="42"/>
      <c r="I1072" s="223"/>
      <c r="J1072" s="42"/>
      <c r="K1072" s="42"/>
      <c r="L1072" s="46"/>
      <c r="M1072" s="224"/>
      <c r="N1072" s="225"/>
      <c r="O1072" s="86"/>
      <c r="P1072" s="86"/>
      <c r="Q1072" s="86"/>
      <c r="R1072" s="86"/>
      <c r="S1072" s="86"/>
      <c r="T1072" s="87"/>
      <c r="U1072" s="40"/>
      <c r="V1072" s="40"/>
      <c r="W1072" s="40"/>
      <c r="X1072" s="40"/>
      <c r="Y1072" s="40"/>
      <c r="Z1072" s="40"/>
      <c r="AA1072" s="40"/>
      <c r="AB1072" s="40"/>
      <c r="AC1072" s="40"/>
      <c r="AD1072" s="40"/>
      <c r="AE1072" s="40"/>
      <c r="AT1072" s="19" t="s">
        <v>215</v>
      </c>
      <c r="AU1072" s="19" t="s">
        <v>84</v>
      </c>
    </row>
    <row r="1073" s="13" customFormat="1">
      <c r="A1073" s="13"/>
      <c r="B1073" s="239"/>
      <c r="C1073" s="240"/>
      <c r="D1073" s="221" t="s">
        <v>293</v>
      </c>
      <c r="E1073" s="241" t="s">
        <v>19</v>
      </c>
      <c r="F1073" s="242" t="s">
        <v>2268</v>
      </c>
      <c r="G1073" s="240"/>
      <c r="H1073" s="243">
        <v>476.56</v>
      </c>
      <c r="I1073" s="244"/>
      <c r="J1073" s="240"/>
      <c r="K1073" s="240"/>
      <c r="L1073" s="245"/>
      <c r="M1073" s="246"/>
      <c r="N1073" s="247"/>
      <c r="O1073" s="247"/>
      <c r="P1073" s="247"/>
      <c r="Q1073" s="247"/>
      <c r="R1073" s="247"/>
      <c r="S1073" s="247"/>
      <c r="T1073" s="248"/>
      <c r="U1073" s="13"/>
      <c r="V1073" s="13"/>
      <c r="W1073" s="13"/>
      <c r="X1073" s="13"/>
      <c r="Y1073" s="13"/>
      <c r="Z1073" s="13"/>
      <c r="AA1073" s="13"/>
      <c r="AB1073" s="13"/>
      <c r="AC1073" s="13"/>
      <c r="AD1073" s="13"/>
      <c r="AE1073" s="13"/>
      <c r="AT1073" s="249" t="s">
        <v>293</v>
      </c>
      <c r="AU1073" s="249" t="s">
        <v>84</v>
      </c>
      <c r="AV1073" s="13" t="s">
        <v>84</v>
      </c>
      <c r="AW1073" s="13" t="s">
        <v>37</v>
      </c>
      <c r="AX1073" s="13" t="s">
        <v>82</v>
      </c>
      <c r="AY1073" s="249" t="s">
        <v>207</v>
      </c>
    </row>
    <row r="1074" s="2" customFormat="1" ht="24.15" customHeight="1">
      <c r="A1074" s="40"/>
      <c r="B1074" s="41"/>
      <c r="C1074" s="260" t="s">
        <v>2269</v>
      </c>
      <c r="D1074" s="260" t="s">
        <v>339</v>
      </c>
      <c r="E1074" s="261" t="s">
        <v>2270</v>
      </c>
      <c r="F1074" s="262" t="s">
        <v>2271</v>
      </c>
      <c r="G1074" s="263" t="s">
        <v>281</v>
      </c>
      <c r="H1074" s="264">
        <v>243.04599999999999</v>
      </c>
      <c r="I1074" s="265"/>
      <c r="J1074" s="266">
        <f>ROUND(I1074*H1074,2)</f>
        <v>0</v>
      </c>
      <c r="K1074" s="262" t="s">
        <v>212</v>
      </c>
      <c r="L1074" s="267"/>
      <c r="M1074" s="268" t="s">
        <v>19</v>
      </c>
      <c r="N1074" s="269" t="s">
        <v>46</v>
      </c>
      <c r="O1074" s="86"/>
      <c r="P1074" s="217">
        <f>O1074*H1074</f>
        <v>0</v>
      </c>
      <c r="Q1074" s="217">
        <v>0.00545</v>
      </c>
      <c r="R1074" s="217">
        <f>Q1074*H1074</f>
        <v>1.3246007</v>
      </c>
      <c r="S1074" s="217">
        <v>0</v>
      </c>
      <c r="T1074" s="218">
        <f>S1074*H1074</f>
        <v>0</v>
      </c>
      <c r="U1074" s="40"/>
      <c r="V1074" s="40"/>
      <c r="W1074" s="40"/>
      <c r="X1074" s="40"/>
      <c r="Y1074" s="40"/>
      <c r="Z1074" s="40"/>
      <c r="AA1074" s="40"/>
      <c r="AB1074" s="40"/>
      <c r="AC1074" s="40"/>
      <c r="AD1074" s="40"/>
      <c r="AE1074" s="40"/>
      <c r="AR1074" s="219" t="s">
        <v>886</v>
      </c>
      <c r="AT1074" s="219" t="s">
        <v>339</v>
      </c>
      <c r="AU1074" s="219" t="s">
        <v>84</v>
      </c>
      <c r="AY1074" s="19" t="s">
        <v>207</v>
      </c>
      <c r="BE1074" s="220">
        <f>IF(N1074="základní",J1074,0)</f>
        <v>0</v>
      </c>
      <c r="BF1074" s="220">
        <f>IF(N1074="snížená",J1074,0)</f>
        <v>0</v>
      </c>
      <c r="BG1074" s="220">
        <f>IF(N1074="zákl. přenesená",J1074,0)</f>
        <v>0</v>
      </c>
      <c r="BH1074" s="220">
        <f>IF(N1074="sníž. přenesená",J1074,0)</f>
        <v>0</v>
      </c>
      <c r="BI1074" s="220">
        <f>IF(N1074="nulová",J1074,0)</f>
        <v>0</v>
      </c>
      <c r="BJ1074" s="19" t="s">
        <v>82</v>
      </c>
      <c r="BK1074" s="220">
        <f>ROUND(I1074*H1074,2)</f>
        <v>0</v>
      </c>
      <c r="BL1074" s="19" t="s">
        <v>358</v>
      </c>
      <c r="BM1074" s="219" t="s">
        <v>2272</v>
      </c>
    </row>
    <row r="1075" s="13" customFormat="1">
      <c r="A1075" s="13"/>
      <c r="B1075" s="239"/>
      <c r="C1075" s="240"/>
      <c r="D1075" s="221" t="s">
        <v>293</v>
      </c>
      <c r="E1075" s="241" t="s">
        <v>19</v>
      </c>
      <c r="F1075" s="242" t="s">
        <v>1272</v>
      </c>
      <c r="G1075" s="240"/>
      <c r="H1075" s="243">
        <v>238.28</v>
      </c>
      <c r="I1075" s="244"/>
      <c r="J1075" s="240"/>
      <c r="K1075" s="240"/>
      <c r="L1075" s="245"/>
      <c r="M1075" s="246"/>
      <c r="N1075" s="247"/>
      <c r="O1075" s="247"/>
      <c r="P1075" s="247"/>
      <c r="Q1075" s="247"/>
      <c r="R1075" s="247"/>
      <c r="S1075" s="247"/>
      <c r="T1075" s="248"/>
      <c r="U1075" s="13"/>
      <c r="V1075" s="13"/>
      <c r="W1075" s="13"/>
      <c r="X1075" s="13"/>
      <c r="Y1075" s="13"/>
      <c r="Z1075" s="13"/>
      <c r="AA1075" s="13"/>
      <c r="AB1075" s="13"/>
      <c r="AC1075" s="13"/>
      <c r="AD1075" s="13"/>
      <c r="AE1075" s="13"/>
      <c r="AT1075" s="249" t="s">
        <v>293</v>
      </c>
      <c r="AU1075" s="249" t="s">
        <v>84</v>
      </c>
      <c r="AV1075" s="13" t="s">
        <v>84</v>
      </c>
      <c r="AW1075" s="13" t="s">
        <v>37</v>
      </c>
      <c r="AX1075" s="13" t="s">
        <v>82</v>
      </c>
      <c r="AY1075" s="249" t="s">
        <v>207</v>
      </c>
    </row>
    <row r="1076" s="13" customFormat="1">
      <c r="A1076" s="13"/>
      <c r="B1076" s="239"/>
      <c r="C1076" s="240"/>
      <c r="D1076" s="221" t="s">
        <v>293</v>
      </c>
      <c r="E1076" s="240"/>
      <c r="F1076" s="242" t="s">
        <v>2273</v>
      </c>
      <c r="G1076" s="240"/>
      <c r="H1076" s="243">
        <v>243.04599999999999</v>
      </c>
      <c r="I1076" s="244"/>
      <c r="J1076" s="240"/>
      <c r="K1076" s="240"/>
      <c r="L1076" s="245"/>
      <c r="M1076" s="246"/>
      <c r="N1076" s="247"/>
      <c r="O1076" s="247"/>
      <c r="P1076" s="247"/>
      <c r="Q1076" s="247"/>
      <c r="R1076" s="247"/>
      <c r="S1076" s="247"/>
      <c r="T1076" s="248"/>
      <c r="U1076" s="13"/>
      <c r="V1076" s="13"/>
      <c r="W1076" s="13"/>
      <c r="X1076" s="13"/>
      <c r="Y1076" s="13"/>
      <c r="Z1076" s="13"/>
      <c r="AA1076" s="13"/>
      <c r="AB1076" s="13"/>
      <c r="AC1076" s="13"/>
      <c r="AD1076" s="13"/>
      <c r="AE1076" s="13"/>
      <c r="AT1076" s="249" t="s">
        <v>293</v>
      </c>
      <c r="AU1076" s="249" t="s">
        <v>84</v>
      </c>
      <c r="AV1076" s="13" t="s">
        <v>84</v>
      </c>
      <c r="AW1076" s="13" t="s">
        <v>4</v>
      </c>
      <c r="AX1076" s="13" t="s">
        <v>82</v>
      </c>
      <c r="AY1076" s="249" t="s">
        <v>207</v>
      </c>
    </row>
    <row r="1077" s="2" customFormat="1" ht="24.15" customHeight="1">
      <c r="A1077" s="40"/>
      <c r="B1077" s="41"/>
      <c r="C1077" s="260" t="s">
        <v>2274</v>
      </c>
      <c r="D1077" s="260" t="s">
        <v>339</v>
      </c>
      <c r="E1077" s="261" t="s">
        <v>2275</v>
      </c>
      <c r="F1077" s="262" t="s">
        <v>2276</v>
      </c>
      <c r="G1077" s="263" t="s">
        <v>281</v>
      </c>
      <c r="H1077" s="264">
        <v>243.04599999999999</v>
      </c>
      <c r="I1077" s="265"/>
      <c r="J1077" s="266">
        <f>ROUND(I1077*H1077,2)</f>
        <v>0</v>
      </c>
      <c r="K1077" s="262" t="s">
        <v>212</v>
      </c>
      <c r="L1077" s="267"/>
      <c r="M1077" s="268" t="s">
        <v>19</v>
      </c>
      <c r="N1077" s="269" t="s">
        <v>46</v>
      </c>
      <c r="O1077" s="86"/>
      <c r="P1077" s="217">
        <f>O1077*H1077</f>
        <v>0</v>
      </c>
      <c r="Q1077" s="217">
        <v>0.015599999999999999</v>
      </c>
      <c r="R1077" s="217">
        <f>Q1077*H1077</f>
        <v>3.7915175999999997</v>
      </c>
      <c r="S1077" s="217">
        <v>0</v>
      </c>
      <c r="T1077" s="218">
        <f>S1077*H1077</f>
        <v>0</v>
      </c>
      <c r="U1077" s="40"/>
      <c r="V1077" s="40"/>
      <c r="W1077" s="40"/>
      <c r="X1077" s="40"/>
      <c r="Y1077" s="40"/>
      <c r="Z1077" s="40"/>
      <c r="AA1077" s="40"/>
      <c r="AB1077" s="40"/>
      <c r="AC1077" s="40"/>
      <c r="AD1077" s="40"/>
      <c r="AE1077" s="40"/>
      <c r="AR1077" s="219" t="s">
        <v>886</v>
      </c>
      <c r="AT1077" s="219" t="s">
        <v>339</v>
      </c>
      <c r="AU1077" s="219" t="s">
        <v>84</v>
      </c>
      <c r="AY1077" s="19" t="s">
        <v>207</v>
      </c>
      <c r="BE1077" s="220">
        <f>IF(N1077="základní",J1077,0)</f>
        <v>0</v>
      </c>
      <c r="BF1077" s="220">
        <f>IF(N1077="snížená",J1077,0)</f>
        <v>0</v>
      </c>
      <c r="BG1077" s="220">
        <f>IF(N1077="zákl. přenesená",J1077,0)</f>
        <v>0</v>
      </c>
      <c r="BH1077" s="220">
        <f>IF(N1077="sníž. přenesená",J1077,0)</f>
        <v>0</v>
      </c>
      <c r="BI1077" s="220">
        <f>IF(N1077="nulová",J1077,0)</f>
        <v>0</v>
      </c>
      <c r="BJ1077" s="19" t="s">
        <v>82</v>
      </c>
      <c r="BK1077" s="220">
        <f>ROUND(I1077*H1077,2)</f>
        <v>0</v>
      </c>
      <c r="BL1077" s="19" t="s">
        <v>358</v>
      </c>
      <c r="BM1077" s="219" t="s">
        <v>2277</v>
      </c>
    </row>
    <row r="1078" s="13" customFormat="1">
      <c r="A1078" s="13"/>
      <c r="B1078" s="239"/>
      <c r="C1078" s="240"/>
      <c r="D1078" s="221" t="s">
        <v>293</v>
      </c>
      <c r="E1078" s="241" t="s">
        <v>19</v>
      </c>
      <c r="F1078" s="242" t="s">
        <v>1272</v>
      </c>
      <c r="G1078" s="240"/>
      <c r="H1078" s="243">
        <v>238.28</v>
      </c>
      <c r="I1078" s="244"/>
      <c r="J1078" s="240"/>
      <c r="K1078" s="240"/>
      <c r="L1078" s="245"/>
      <c r="M1078" s="246"/>
      <c r="N1078" s="247"/>
      <c r="O1078" s="247"/>
      <c r="P1078" s="247"/>
      <c r="Q1078" s="247"/>
      <c r="R1078" s="247"/>
      <c r="S1078" s="247"/>
      <c r="T1078" s="248"/>
      <c r="U1078" s="13"/>
      <c r="V1078" s="13"/>
      <c r="W1078" s="13"/>
      <c r="X1078" s="13"/>
      <c r="Y1078" s="13"/>
      <c r="Z1078" s="13"/>
      <c r="AA1078" s="13"/>
      <c r="AB1078" s="13"/>
      <c r="AC1078" s="13"/>
      <c r="AD1078" s="13"/>
      <c r="AE1078" s="13"/>
      <c r="AT1078" s="249" t="s">
        <v>293</v>
      </c>
      <c r="AU1078" s="249" t="s">
        <v>84</v>
      </c>
      <c r="AV1078" s="13" t="s">
        <v>84</v>
      </c>
      <c r="AW1078" s="13" t="s">
        <v>37</v>
      </c>
      <c r="AX1078" s="13" t="s">
        <v>82</v>
      </c>
      <c r="AY1078" s="249" t="s">
        <v>207</v>
      </c>
    </row>
    <row r="1079" s="13" customFormat="1">
      <c r="A1079" s="13"/>
      <c r="B1079" s="239"/>
      <c r="C1079" s="240"/>
      <c r="D1079" s="221" t="s">
        <v>293</v>
      </c>
      <c r="E1079" s="240"/>
      <c r="F1079" s="242" t="s">
        <v>2273</v>
      </c>
      <c r="G1079" s="240"/>
      <c r="H1079" s="243">
        <v>243.04599999999999</v>
      </c>
      <c r="I1079" s="244"/>
      <c r="J1079" s="240"/>
      <c r="K1079" s="240"/>
      <c r="L1079" s="245"/>
      <c r="M1079" s="246"/>
      <c r="N1079" s="247"/>
      <c r="O1079" s="247"/>
      <c r="P1079" s="247"/>
      <c r="Q1079" s="247"/>
      <c r="R1079" s="247"/>
      <c r="S1079" s="247"/>
      <c r="T1079" s="248"/>
      <c r="U1079" s="13"/>
      <c r="V1079" s="13"/>
      <c r="W1079" s="13"/>
      <c r="X1079" s="13"/>
      <c r="Y1079" s="13"/>
      <c r="Z1079" s="13"/>
      <c r="AA1079" s="13"/>
      <c r="AB1079" s="13"/>
      <c r="AC1079" s="13"/>
      <c r="AD1079" s="13"/>
      <c r="AE1079" s="13"/>
      <c r="AT1079" s="249" t="s">
        <v>293</v>
      </c>
      <c r="AU1079" s="249" t="s">
        <v>84</v>
      </c>
      <c r="AV1079" s="13" t="s">
        <v>84</v>
      </c>
      <c r="AW1079" s="13" t="s">
        <v>4</v>
      </c>
      <c r="AX1079" s="13" t="s">
        <v>82</v>
      </c>
      <c r="AY1079" s="249" t="s">
        <v>207</v>
      </c>
    </row>
    <row r="1080" s="2" customFormat="1" ht="14.4" customHeight="1">
      <c r="A1080" s="40"/>
      <c r="B1080" s="41"/>
      <c r="C1080" s="208" t="s">
        <v>2278</v>
      </c>
      <c r="D1080" s="208" t="s">
        <v>208</v>
      </c>
      <c r="E1080" s="209" t="s">
        <v>2279</v>
      </c>
      <c r="F1080" s="210" t="s">
        <v>2280</v>
      </c>
      <c r="G1080" s="211" t="s">
        <v>281</v>
      </c>
      <c r="H1080" s="212">
        <v>133.88</v>
      </c>
      <c r="I1080" s="213"/>
      <c r="J1080" s="214">
        <f>ROUND(I1080*H1080,2)</f>
        <v>0</v>
      </c>
      <c r="K1080" s="210" t="s">
        <v>212</v>
      </c>
      <c r="L1080" s="46"/>
      <c r="M1080" s="215" t="s">
        <v>19</v>
      </c>
      <c r="N1080" s="216" t="s">
        <v>46</v>
      </c>
      <c r="O1080" s="86"/>
      <c r="P1080" s="217">
        <f>O1080*H1080</f>
        <v>0</v>
      </c>
      <c r="Q1080" s="217">
        <v>0</v>
      </c>
      <c r="R1080" s="217">
        <f>Q1080*H1080</f>
        <v>0</v>
      </c>
      <c r="S1080" s="217">
        <v>0</v>
      </c>
      <c r="T1080" s="218">
        <f>S1080*H1080</f>
        <v>0</v>
      </c>
      <c r="U1080" s="40"/>
      <c r="V1080" s="40"/>
      <c r="W1080" s="40"/>
      <c r="X1080" s="40"/>
      <c r="Y1080" s="40"/>
      <c r="Z1080" s="40"/>
      <c r="AA1080" s="40"/>
      <c r="AB1080" s="40"/>
      <c r="AC1080" s="40"/>
      <c r="AD1080" s="40"/>
      <c r="AE1080" s="40"/>
      <c r="AR1080" s="219" t="s">
        <v>358</v>
      </c>
      <c r="AT1080" s="219" t="s">
        <v>208</v>
      </c>
      <c r="AU1080" s="219" t="s">
        <v>84</v>
      </c>
      <c r="AY1080" s="19" t="s">
        <v>207</v>
      </c>
      <c r="BE1080" s="220">
        <f>IF(N1080="základní",J1080,0)</f>
        <v>0</v>
      </c>
      <c r="BF1080" s="220">
        <f>IF(N1080="snížená",J1080,0)</f>
        <v>0</v>
      </c>
      <c r="BG1080" s="220">
        <f>IF(N1080="zákl. přenesená",J1080,0)</f>
        <v>0</v>
      </c>
      <c r="BH1080" s="220">
        <f>IF(N1080="sníž. přenesená",J1080,0)</f>
        <v>0</v>
      </c>
      <c r="BI1080" s="220">
        <f>IF(N1080="nulová",J1080,0)</f>
        <v>0</v>
      </c>
      <c r="BJ1080" s="19" t="s">
        <v>82</v>
      </c>
      <c r="BK1080" s="220">
        <f>ROUND(I1080*H1080,2)</f>
        <v>0</v>
      </c>
      <c r="BL1080" s="19" t="s">
        <v>358</v>
      </c>
      <c r="BM1080" s="219" t="s">
        <v>2281</v>
      </c>
    </row>
    <row r="1081" s="2" customFormat="1">
      <c r="A1081" s="40"/>
      <c r="B1081" s="41"/>
      <c r="C1081" s="42"/>
      <c r="D1081" s="221" t="s">
        <v>215</v>
      </c>
      <c r="E1081" s="42"/>
      <c r="F1081" s="222" t="s">
        <v>2251</v>
      </c>
      <c r="G1081" s="42"/>
      <c r="H1081" s="42"/>
      <c r="I1081" s="223"/>
      <c r="J1081" s="42"/>
      <c r="K1081" s="42"/>
      <c r="L1081" s="46"/>
      <c r="M1081" s="224"/>
      <c r="N1081" s="225"/>
      <c r="O1081" s="86"/>
      <c r="P1081" s="86"/>
      <c r="Q1081" s="86"/>
      <c r="R1081" s="86"/>
      <c r="S1081" s="86"/>
      <c r="T1081" s="87"/>
      <c r="U1081" s="40"/>
      <c r="V1081" s="40"/>
      <c r="W1081" s="40"/>
      <c r="X1081" s="40"/>
      <c r="Y1081" s="40"/>
      <c r="Z1081" s="40"/>
      <c r="AA1081" s="40"/>
      <c r="AB1081" s="40"/>
      <c r="AC1081" s="40"/>
      <c r="AD1081" s="40"/>
      <c r="AE1081" s="40"/>
      <c r="AT1081" s="19" t="s">
        <v>215</v>
      </c>
      <c r="AU1081" s="19" t="s">
        <v>84</v>
      </c>
    </row>
    <row r="1082" s="13" customFormat="1">
      <c r="A1082" s="13"/>
      <c r="B1082" s="239"/>
      <c r="C1082" s="240"/>
      <c r="D1082" s="221" t="s">
        <v>293</v>
      </c>
      <c r="E1082" s="241" t="s">
        <v>19</v>
      </c>
      <c r="F1082" s="242" t="s">
        <v>2241</v>
      </c>
      <c r="G1082" s="240"/>
      <c r="H1082" s="243">
        <v>133.88</v>
      </c>
      <c r="I1082" s="244"/>
      <c r="J1082" s="240"/>
      <c r="K1082" s="240"/>
      <c r="L1082" s="245"/>
      <c r="M1082" s="246"/>
      <c r="N1082" s="247"/>
      <c r="O1082" s="247"/>
      <c r="P1082" s="247"/>
      <c r="Q1082" s="247"/>
      <c r="R1082" s="247"/>
      <c r="S1082" s="247"/>
      <c r="T1082" s="248"/>
      <c r="U1082" s="13"/>
      <c r="V1082" s="13"/>
      <c r="W1082" s="13"/>
      <c r="X1082" s="13"/>
      <c r="Y1082" s="13"/>
      <c r="Z1082" s="13"/>
      <c r="AA1082" s="13"/>
      <c r="AB1082" s="13"/>
      <c r="AC1082" s="13"/>
      <c r="AD1082" s="13"/>
      <c r="AE1082" s="13"/>
      <c r="AT1082" s="249" t="s">
        <v>293</v>
      </c>
      <c r="AU1082" s="249" t="s">
        <v>84</v>
      </c>
      <c r="AV1082" s="13" t="s">
        <v>84</v>
      </c>
      <c r="AW1082" s="13" t="s">
        <v>37</v>
      </c>
      <c r="AX1082" s="13" t="s">
        <v>82</v>
      </c>
      <c r="AY1082" s="249" t="s">
        <v>207</v>
      </c>
    </row>
    <row r="1083" s="2" customFormat="1" ht="14.4" customHeight="1">
      <c r="A1083" s="40"/>
      <c r="B1083" s="41"/>
      <c r="C1083" s="260" t="s">
        <v>2282</v>
      </c>
      <c r="D1083" s="260" t="s">
        <v>339</v>
      </c>
      <c r="E1083" s="261" t="s">
        <v>2283</v>
      </c>
      <c r="F1083" s="262" t="s">
        <v>2284</v>
      </c>
      <c r="G1083" s="263" t="s">
        <v>290</v>
      </c>
      <c r="H1083" s="264">
        <v>12.049</v>
      </c>
      <c r="I1083" s="265"/>
      <c r="J1083" s="266">
        <f>ROUND(I1083*H1083,2)</f>
        <v>0</v>
      </c>
      <c r="K1083" s="262" t="s">
        <v>19</v>
      </c>
      <c r="L1083" s="267"/>
      <c r="M1083" s="268" t="s">
        <v>19</v>
      </c>
      <c r="N1083" s="269" t="s">
        <v>46</v>
      </c>
      <c r="O1083" s="86"/>
      <c r="P1083" s="217">
        <f>O1083*H1083</f>
        <v>0</v>
      </c>
      <c r="Q1083" s="217">
        <v>0.34999999999999998</v>
      </c>
      <c r="R1083" s="217">
        <f>Q1083*H1083</f>
        <v>4.2171499999999993</v>
      </c>
      <c r="S1083" s="217">
        <v>0</v>
      </c>
      <c r="T1083" s="218">
        <f>S1083*H1083</f>
        <v>0</v>
      </c>
      <c r="U1083" s="40"/>
      <c r="V1083" s="40"/>
      <c r="W1083" s="40"/>
      <c r="X1083" s="40"/>
      <c r="Y1083" s="40"/>
      <c r="Z1083" s="40"/>
      <c r="AA1083" s="40"/>
      <c r="AB1083" s="40"/>
      <c r="AC1083" s="40"/>
      <c r="AD1083" s="40"/>
      <c r="AE1083" s="40"/>
      <c r="AR1083" s="219" t="s">
        <v>886</v>
      </c>
      <c r="AT1083" s="219" t="s">
        <v>339</v>
      </c>
      <c r="AU1083" s="219" t="s">
        <v>84</v>
      </c>
      <c r="AY1083" s="19" t="s">
        <v>207</v>
      </c>
      <c r="BE1083" s="220">
        <f>IF(N1083="základní",J1083,0)</f>
        <v>0</v>
      </c>
      <c r="BF1083" s="220">
        <f>IF(N1083="snížená",J1083,0)</f>
        <v>0</v>
      </c>
      <c r="BG1083" s="220">
        <f>IF(N1083="zákl. přenesená",J1083,0)</f>
        <v>0</v>
      </c>
      <c r="BH1083" s="220">
        <f>IF(N1083="sníž. přenesená",J1083,0)</f>
        <v>0</v>
      </c>
      <c r="BI1083" s="220">
        <f>IF(N1083="nulová",J1083,0)</f>
        <v>0</v>
      </c>
      <c r="BJ1083" s="19" t="s">
        <v>82</v>
      </c>
      <c r="BK1083" s="220">
        <f>ROUND(I1083*H1083,2)</f>
        <v>0</v>
      </c>
      <c r="BL1083" s="19" t="s">
        <v>358</v>
      </c>
      <c r="BM1083" s="219" t="s">
        <v>2285</v>
      </c>
    </row>
    <row r="1084" s="13" customFormat="1">
      <c r="A1084" s="13"/>
      <c r="B1084" s="239"/>
      <c r="C1084" s="240"/>
      <c r="D1084" s="221" t="s">
        <v>293</v>
      </c>
      <c r="E1084" s="241" t="s">
        <v>19</v>
      </c>
      <c r="F1084" s="242" t="s">
        <v>2286</v>
      </c>
      <c r="G1084" s="240"/>
      <c r="H1084" s="243">
        <v>12.049</v>
      </c>
      <c r="I1084" s="244"/>
      <c r="J1084" s="240"/>
      <c r="K1084" s="240"/>
      <c r="L1084" s="245"/>
      <c r="M1084" s="246"/>
      <c r="N1084" s="247"/>
      <c r="O1084" s="247"/>
      <c r="P1084" s="247"/>
      <c r="Q1084" s="247"/>
      <c r="R1084" s="247"/>
      <c r="S1084" s="247"/>
      <c r="T1084" s="248"/>
      <c r="U1084" s="13"/>
      <c r="V1084" s="13"/>
      <c r="W1084" s="13"/>
      <c r="X1084" s="13"/>
      <c r="Y1084" s="13"/>
      <c r="Z1084" s="13"/>
      <c r="AA1084" s="13"/>
      <c r="AB1084" s="13"/>
      <c r="AC1084" s="13"/>
      <c r="AD1084" s="13"/>
      <c r="AE1084" s="13"/>
      <c r="AT1084" s="249" t="s">
        <v>293</v>
      </c>
      <c r="AU1084" s="249" t="s">
        <v>84</v>
      </c>
      <c r="AV1084" s="13" t="s">
        <v>84</v>
      </c>
      <c r="AW1084" s="13" t="s">
        <v>37</v>
      </c>
      <c r="AX1084" s="13" t="s">
        <v>82</v>
      </c>
      <c r="AY1084" s="249" t="s">
        <v>207</v>
      </c>
    </row>
    <row r="1085" s="2" customFormat="1" ht="14.4" customHeight="1">
      <c r="A1085" s="40"/>
      <c r="B1085" s="41"/>
      <c r="C1085" s="208" t="s">
        <v>2287</v>
      </c>
      <c r="D1085" s="208" t="s">
        <v>208</v>
      </c>
      <c r="E1085" s="209" t="s">
        <v>2288</v>
      </c>
      <c r="F1085" s="210" t="s">
        <v>2289</v>
      </c>
      <c r="G1085" s="211" t="s">
        <v>281</v>
      </c>
      <c r="H1085" s="212">
        <v>238.28</v>
      </c>
      <c r="I1085" s="213"/>
      <c r="J1085" s="214">
        <f>ROUND(I1085*H1085,2)</f>
        <v>0</v>
      </c>
      <c r="K1085" s="210" t="s">
        <v>212</v>
      </c>
      <c r="L1085" s="46"/>
      <c r="M1085" s="215" t="s">
        <v>19</v>
      </c>
      <c r="N1085" s="216" t="s">
        <v>46</v>
      </c>
      <c r="O1085" s="86"/>
      <c r="P1085" s="217">
        <f>O1085*H1085</f>
        <v>0</v>
      </c>
      <c r="Q1085" s="217">
        <v>0</v>
      </c>
      <c r="R1085" s="217">
        <f>Q1085*H1085</f>
        <v>0</v>
      </c>
      <c r="S1085" s="217">
        <v>0</v>
      </c>
      <c r="T1085" s="218">
        <f>S1085*H1085</f>
        <v>0</v>
      </c>
      <c r="U1085" s="40"/>
      <c r="V1085" s="40"/>
      <c r="W1085" s="40"/>
      <c r="X1085" s="40"/>
      <c r="Y1085" s="40"/>
      <c r="Z1085" s="40"/>
      <c r="AA1085" s="40"/>
      <c r="AB1085" s="40"/>
      <c r="AC1085" s="40"/>
      <c r="AD1085" s="40"/>
      <c r="AE1085" s="40"/>
      <c r="AR1085" s="219" t="s">
        <v>358</v>
      </c>
      <c r="AT1085" s="219" t="s">
        <v>208</v>
      </c>
      <c r="AU1085" s="219" t="s">
        <v>84</v>
      </c>
      <c r="AY1085" s="19" t="s">
        <v>207</v>
      </c>
      <c r="BE1085" s="220">
        <f>IF(N1085="základní",J1085,0)</f>
        <v>0</v>
      </c>
      <c r="BF1085" s="220">
        <f>IF(N1085="snížená",J1085,0)</f>
        <v>0</v>
      </c>
      <c r="BG1085" s="220">
        <f>IF(N1085="zákl. přenesená",J1085,0)</f>
        <v>0</v>
      </c>
      <c r="BH1085" s="220">
        <f>IF(N1085="sníž. přenesená",J1085,0)</f>
        <v>0</v>
      </c>
      <c r="BI1085" s="220">
        <f>IF(N1085="nulová",J1085,0)</f>
        <v>0</v>
      </c>
      <c r="BJ1085" s="19" t="s">
        <v>82</v>
      </c>
      <c r="BK1085" s="220">
        <f>ROUND(I1085*H1085,2)</f>
        <v>0</v>
      </c>
      <c r="BL1085" s="19" t="s">
        <v>358</v>
      </c>
      <c r="BM1085" s="219" t="s">
        <v>2290</v>
      </c>
    </row>
    <row r="1086" s="2" customFormat="1">
      <c r="A1086" s="40"/>
      <c r="B1086" s="41"/>
      <c r="C1086" s="42"/>
      <c r="D1086" s="221" t="s">
        <v>215</v>
      </c>
      <c r="E1086" s="42"/>
      <c r="F1086" s="222" t="s">
        <v>2251</v>
      </c>
      <c r="G1086" s="42"/>
      <c r="H1086" s="42"/>
      <c r="I1086" s="223"/>
      <c r="J1086" s="42"/>
      <c r="K1086" s="42"/>
      <c r="L1086" s="46"/>
      <c r="M1086" s="224"/>
      <c r="N1086" s="225"/>
      <c r="O1086" s="86"/>
      <c r="P1086" s="86"/>
      <c r="Q1086" s="86"/>
      <c r="R1086" s="86"/>
      <c r="S1086" s="86"/>
      <c r="T1086" s="87"/>
      <c r="U1086" s="40"/>
      <c r="V1086" s="40"/>
      <c r="W1086" s="40"/>
      <c r="X1086" s="40"/>
      <c r="Y1086" s="40"/>
      <c r="Z1086" s="40"/>
      <c r="AA1086" s="40"/>
      <c r="AB1086" s="40"/>
      <c r="AC1086" s="40"/>
      <c r="AD1086" s="40"/>
      <c r="AE1086" s="40"/>
      <c r="AT1086" s="19" t="s">
        <v>215</v>
      </c>
      <c r="AU1086" s="19" t="s">
        <v>84</v>
      </c>
    </row>
    <row r="1087" s="13" customFormat="1">
      <c r="A1087" s="13"/>
      <c r="B1087" s="239"/>
      <c r="C1087" s="240"/>
      <c r="D1087" s="221" t="s">
        <v>293</v>
      </c>
      <c r="E1087" s="241" t="s">
        <v>19</v>
      </c>
      <c r="F1087" s="242" t="s">
        <v>1272</v>
      </c>
      <c r="G1087" s="240"/>
      <c r="H1087" s="243">
        <v>238.28</v>
      </c>
      <c r="I1087" s="244"/>
      <c r="J1087" s="240"/>
      <c r="K1087" s="240"/>
      <c r="L1087" s="245"/>
      <c r="M1087" s="246"/>
      <c r="N1087" s="247"/>
      <c r="O1087" s="247"/>
      <c r="P1087" s="247"/>
      <c r="Q1087" s="247"/>
      <c r="R1087" s="247"/>
      <c r="S1087" s="247"/>
      <c r="T1087" s="248"/>
      <c r="U1087" s="13"/>
      <c r="V1087" s="13"/>
      <c r="W1087" s="13"/>
      <c r="X1087" s="13"/>
      <c r="Y1087" s="13"/>
      <c r="Z1087" s="13"/>
      <c r="AA1087" s="13"/>
      <c r="AB1087" s="13"/>
      <c r="AC1087" s="13"/>
      <c r="AD1087" s="13"/>
      <c r="AE1087" s="13"/>
      <c r="AT1087" s="249" t="s">
        <v>293</v>
      </c>
      <c r="AU1087" s="249" t="s">
        <v>84</v>
      </c>
      <c r="AV1087" s="13" t="s">
        <v>84</v>
      </c>
      <c r="AW1087" s="13" t="s">
        <v>37</v>
      </c>
      <c r="AX1087" s="13" t="s">
        <v>82</v>
      </c>
      <c r="AY1087" s="249" t="s">
        <v>207</v>
      </c>
    </row>
    <row r="1088" s="2" customFormat="1" ht="14.4" customHeight="1">
      <c r="A1088" s="40"/>
      <c r="B1088" s="41"/>
      <c r="C1088" s="260" t="s">
        <v>2291</v>
      </c>
      <c r="D1088" s="260" t="s">
        <v>339</v>
      </c>
      <c r="E1088" s="261" t="s">
        <v>2283</v>
      </c>
      <c r="F1088" s="262" t="s">
        <v>2284</v>
      </c>
      <c r="G1088" s="263" t="s">
        <v>290</v>
      </c>
      <c r="H1088" s="264">
        <v>71.483999999999995</v>
      </c>
      <c r="I1088" s="265"/>
      <c r="J1088" s="266">
        <f>ROUND(I1088*H1088,2)</f>
        <v>0</v>
      </c>
      <c r="K1088" s="262" t="s">
        <v>19</v>
      </c>
      <c r="L1088" s="267"/>
      <c r="M1088" s="268" t="s">
        <v>19</v>
      </c>
      <c r="N1088" s="269" t="s">
        <v>46</v>
      </c>
      <c r="O1088" s="86"/>
      <c r="P1088" s="217">
        <f>O1088*H1088</f>
        <v>0</v>
      </c>
      <c r="Q1088" s="217">
        <v>0.34999999999999998</v>
      </c>
      <c r="R1088" s="217">
        <f>Q1088*H1088</f>
        <v>25.019399999999997</v>
      </c>
      <c r="S1088" s="217">
        <v>0</v>
      </c>
      <c r="T1088" s="218">
        <f>S1088*H1088</f>
        <v>0</v>
      </c>
      <c r="U1088" s="40"/>
      <c r="V1088" s="40"/>
      <c r="W1088" s="40"/>
      <c r="X1088" s="40"/>
      <c r="Y1088" s="40"/>
      <c r="Z1088" s="40"/>
      <c r="AA1088" s="40"/>
      <c r="AB1088" s="40"/>
      <c r="AC1088" s="40"/>
      <c r="AD1088" s="40"/>
      <c r="AE1088" s="40"/>
      <c r="AR1088" s="219" t="s">
        <v>886</v>
      </c>
      <c r="AT1088" s="219" t="s">
        <v>339</v>
      </c>
      <c r="AU1088" s="219" t="s">
        <v>84</v>
      </c>
      <c r="AY1088" s="19" t="s">
        <v>207</v>
      </c>
      <c r="BE1088" s="220">
        <f>IF(N1088="základní",J1088,0)</f>
        <v>0</v>
      </c>
      <c r="BF1088" s="220">
        <f>IF(N1088="snížená",J1088,0)</f>
        <v>0</v>
      </c>
      <c r="BG1088" s="220">
        <f>IF(N1088="zákl. přenesená",J1088,0)</f>
        <v>0</v>
      </c>
      <c r="BH1088" s="220">
        <f>IF(N1088="sníž. přenesená",J1088,0)</f>
        <v>0</v>
      </c>
      <c r="BI1088" s="220">
        <f>IF(N1088="nulová",J1088,0)</f>
        <v>0</v>
      </c>
      <c r="BJ1088" s="19" t="s">
        <v>82</v>
      </c>
      <c r="BK1088" s="220">
        <f>ROUND(I1088*H1088,2)</f>
        <v>0</v>
      </c>
      <c r="BL1088" s="19" t="s">
        <v>358</v>
      </c>
      <c r="BM1088" s="219" t="s">
        <v>2292</v>
      </c>
    </row>
    <row r="1089" s="13" customFormat="1">
      <c r="A1089" s="13"/>
      <c r="B1089" s="239"/>
      <c r="C1089" s="240"/>
      <c r="D1089" s="221" t="s">
        <v>293</v>
      </c>
      <c r="E1089" s="241" t="s">
        <v>19</v>
      </c>
      <c r="F1089" s="242" t="s">
        <v>2293</v>
      </c>
      <c r="G1089" s="240"/>
      <c r="H1089" s="243">
        <v>71.483999999999995</v>
      </c>
      <c r="I1089" s="244"/>
      <c r="J1089" s="240"/>
      <c r="K1089" s="240"/>
      <c r="L1089" s="245"/>
      <c r="M1089" s="246"/>
      <c r="N1089" s="247"/>
      <c r="O1089" s="247"/>
      <c r="P1089" s="247"/>
      <c r="Q1089" s="247"/>
      <c r="R1089" s="247"/>
      <c r="S1089" s="247"/>
      <c r="T1089" s="248"/>
      <c r="U1089" s="13"/>
      <c r="V1089" s="13"/>
      <c r="W1089" s="13"/>
      <c r="X1089" s="13"/>
      <c r="Y1089" s="13"/>
      <c r="Z1089" s="13"/>
      <c r="AA1089" s="13"/>
      <c r="AB1089" s="13"/>
      <c r="AC1089" s="13"/>
      <c r="AD1089" s="13"/>
      <c r="AE1089" s="13"/>
      <c r="AT1089" s="249" t="s">
        <v>293</v>
      </c>
      <c r="AU1089" s="249" t="s">
        <v>84</v>
      </c>
      <c r="AV1089" s="13" t="s">
        <v>84</v>
      </c>
      <c r="AW1089" s="13" t="s">
        <v>37</v>
      </c>
      <c r="AX1089" s="13" t="s">
        <v>82</v>
      </c>
      <c r="AY1089" s="249" t="s">
        <v>207</v>
      </c>
    </row>
    <row r="1090" s="2" customFormat="1" ht="24.15" customHeight="1">
      <c r="A1090" s="40"/>
      <c r="B1090" s="41"/>
      <c r="C1090" s="208" t="s">
        <v>2294</v>
      </c>
      <c r="D1090" s="208" t="s">
        <v>208</v>
      </c>
      <c r="E1090" s="209" t="s">
        <v>2295</v>
      </c>
      <c r="F1090" s="210" t="s">
        <v>2296</v>
      </c>
      <c r="G1090" s="211" t="s">
        <v>281</v>
      </c>
      <c r="H1090" s="212">
        <v>238.28</v>
      </c>
      <c r="I1090" s="213"/>
      <c r="J1090" s="214">
        <f>ROUND(I1090*H1090,2)</f>
        <v>0</v>
      </c>
      <c r="K1090" s="210" t="s">
        <v>212</v>
      </c>
      <c r="L1090" s="46"/>
      <c r="M1090" s="215" t="s">
        <v>19</v>
      </c>
      <c r="N1090" s="216" t="s">
        <v>46</v>
      </c>
      <c r="O1090" s="86"/>
      <c r="P1090" s="217">
        <f>O1090*H1090</f>
        <v>0</v>
      </c>
      <c r="Q1090" s="217">
        <v>0</v>
      </c>
      <c r="R1090" s="217">
        <f>Q1090*H1090</f>
        <v>0</v>
      </c>
      <c r="S1090" s="217">
        <v>0</v>
      </c>
      <c r="T1090" s="218">
        <f>S1090*H1090</f>
        <v>0</v>
      </c>
      <c r="U1090" s="40"/>
      <c r="V1090" s="40"/>
      <c r="W1090" s="40"/>
      <c r="X1090" s="40"/>
      <c r="Y1090" s="40"/>
      <c r="Z1090" s="40"/>
      <c r="AA1090" s="40"/>
      <c r="AB1090" s="40"/>
      <c r="AC1090" s="40"/>
      <c r="AD1090" s="40"/>
      <c r="AE1090" s="40"/>
      <c r="AR1090" s="219" t="s">
        <v>358</v>
      </c>
      <c r="AT1090" s="219" t="s">
        <v>208</v>
      </c>
      <c r="AU1090" s="219" t="s">
        <v>84</v>
      </c>
      <c r="AY1090" s="19" t="s">
        <v>207</v>
      </c>
      <c r="BE1090" s="220">
        <f>IF(N1090="základní",J1090,0)</f>
        <v>0</v>
      </c>
      <c r="BF1090" s="220">
        <f>IF(N1090="snížená",J1090,0)</f>
        <v>0</v>
      </c>
      <c r="BG1090" s="220">
        <f>IF(N1090="zákl. přenesená",J1090,0)</f>
        <v>0</v>
      </c>
      <c r="BH1090" s="220">
        <f>IF(N1090="sníž. přenesená",J1090,0)</f>
        <v>0</v>
      </c>
      <c r="BI1090" s="220">
        <f>IF(N1090="nulová",J1090,0)</f>
        <v>0</v>
      </c>
      <c r="BJ1090" s="19" t="s">
        <v>82</v>
      </c>
      <c r="BK1090" s="220">
        <f>ROUND(I1090*H1090,2)</f>
        <v>0</v>
      </c>
      <c r="BL1090" s="19" t="s">
        <v>358</v>
      </c>
      <c r="BM1090" s="219" t="s">
        <v>2297</v>
      </c>
    </row>
    <row r="1091" s="13" customFormat="1">
      <c r="A1091" s="13"/>
      <c r="B1091" s="239"/>
      <c r="C1091" s="240"/>
      <c r="D1091" s="221" t="s">
        <v>293</v>
      </c>
      <c r="E1091" s="241" t="s">
        <v>19</v>
      </c>
      <c r="F1091" s="242" t="s">
        <v>1272</v>
      </c>
      <c r="G1091" s="240"/>
      <c r="H1091" s="243">
        <v>238.28</v>
      </c>
      <c r="I1091" s="244"/>
      <c r="J1091" s="240"/>
      <c r="K1091" s="240"/>
      <c r="L1091" s="245"/>
      <c r="M1091" s="246"/>
      <c r="N1091" s="247"/>
      <c r="O1091" s="247"/>
      <c r="P1091" s="247"/>
      <c r="Q1091" s="247"/>
      <c r="R1091" s="247"/>
      <c r="S1091" s="247"/>
      <c r="T1091" s="248"/>
      <c r="U1091" s="13"/>
      <c r="V1091" s="13"/>
      <c r="W1091" s="13"/>
      <c r="X1091" s="13"/>
      <c r="Y1091" s="13"/>
      <c r="Z1091" s="13"/>
      <c r="AA1091" s="13"/>
      <c r="AB1091" s="13"/>
      <c r="AC1091" s="13"/>
      <c r="AD1091" s="13"/>
      <c r="AE1091" s="13"/>
      <c r="AT1091" s="249" t="s">
        <v>293</v>
      </c>
      <c r="AU1091" s="249" t="s">
        <v>84</v>
      </c>
      <c r="AV1091" s="13" t="s">
        <v>84</v>
      </c>
      <c r="AW1091" s="13" t="s">
        <v>37</v>
      </c>
      <c r="AX1091" s="13" t="s">
        <v>82</v>
      </c>
      <c r="AY1091" s="249" t="s">
        <v>207</v>
      </c>
    </row>
    <row r="1092" s="2" customFormat="1" ht="14.4" customHeight="1">
      <c r="A1092" s="40"/>
      <c r="B1092" s="41"/>
      <c r="C1092" s="260" t="s">
        <v>2298</v>
      </c>
      <c r="D1092" s="260" t="s">
        <v>339</v>
      </c>
      <c r="E1092" s="261" t="s">
        <v>2299</v>
      </c>
      <c r="F1092" s="262" t="s">
        <v>2300</v>
      </c>
      <c r="G1092" s="263" t="s">
        <v>281</v>
      </c>
      <c r="H1092" s="264">
        <v>262.108</v>
      </c>
      <c r="I1092" s="265"/>
      <c r="J1092" s="266">
        <f>ROUND(I1092*H1092,2)</f>
        <v>0</v>
      </c>
      <c r="K1092" s="262" t="s">
        <v>212</v>
      </c>
      <c r="L1092" s="267"/>
      <c r="M1092" s="268" t="s">
        <v>19</v>
      </c>
      <c r="N1092" s="269" t="s">
        <v>46</v>
      </c>
      <c r="O1092" s="86"/>
      <c r="P1092" s="217">
        <f>O1092*H1092</f>
        <v>0</v>
      </c>
      <c r="Q1092" s="217">
        <v>0.00016000000000000001</v>
      </c>
      <c r="R1092" s="217">
        <f>Q1092*H1092</f>
        <v>0.041937280000000007</v>
      </c>
      <c r="S1092" s="217">
        <v>0</v>
      </c>
      <c r="T1092" s="218">
        <f>S1092*H1092</f>
        <v>0</v>
      </c>
      <c r="U1092" s="40"/>
      <c r="V1092" s="40"/>
      <c r="W1092" s="40"/>
      <c r="X1092" s="40"/>
      <c r="Y1092" s="40"/>
      <c r="Z1092" s="40"/>
      <c r="AA1092" s="40"/>
      <c r="AB1092" s="40"/>
      <c r="AC1092" s="40"/>
      <c r="AD1092" s="40"/>
      <c r="AE1092" s="40"/>
      <c r="AR1092" s="219" t="s">
        <v>886</v>
      </c>
      <c r="AT1092" s="219" t="s">
        <v>339</v>
      </c>
      <c r="AU1092" s="219" t="s">
        <v>84</v>
      </c>
      <c r="AY1092" s="19" t="s">
        <v>207</v>
      </c>
      <c r="BE1092" s="220">
        <f>IF(N1092="základní",J1092,0)</f>
        <v>0</v>
      </c>
      <c r="BF1092" s="220">
        <f>IF(N1092="snížená",J1092,0)</f>
        <v>0</v>
      </c>
      <c r="BG1092" s="220">
        <f>IF(N1092="zákl. přenesená",J1092,0)</f>
        <v>0</v>
      </c>
      <c r="BH1092" s="220">
        <f>IF(N1092="sníž. přenesená",J1092,0)</f>
        <v>0</v>
      </c>
      <c r="BI1092" s="220">
        <f>IF(N1092="nulová",J1092,0)</f>
        <v>0</v>
      </c>
      <c r="BJ1092" s="19" t="s">
        <v>82</v>
      </c>
      <c r="BK1092" s="220">
        <f>ROUND(I1092*H1092,2)</f>
        <v>0</v>
      </c>
      <c r="BL1092" s="19" t="s">
        <v>358</v>
      </c>
      <c r="BM1092" s="219" t="s">
        <v>2301</v>
      </c>
    </row>
    <row r="1093" s="13" customFormat="1">
      <c r="A1093" s="13"/>
      <c r="B1093" s="239"/>
      <c r="C1093" s="240"/>
      <c r="D1093" s="221" t="s">
        <v>293</v>
      </c>
      <c r="E1093" s="240"/>
      <c r="F1093" s="242" t="s">
        <v>2302</v>
      </c>
      <c r="G1093" s="240"/>
      <c r="H1093" s="243">
        <v>262.108</v>
      </c>
      <c r="I1093" s="244"/>
      <c r="J1093" s="240"/>
      <c r="K1093" s="240"/>
      <c r="L1093" s="245"/>
      <c r="M1093" s="246"/>
      <c r="N1093" s="247"/>
      <c r="O1093" s="247"/>
      <c r="P1093" s="247"/>
      <c r="Q1093" s="247"/>
      <c r="R1093" s="247"/>
      <c r="S1093" s="247"/>
      <c r="T1093" s="248"/>
      <c r="U1093" s="13"/>
      <c r="V1093" s="13"/>
      <c r="W1093" s="13"/>
      <c r="X1093" s="13"/>
      <c r="Y1093" s="13"/>
      <c r="Z1093" s="13"/>
      <c r="AA1093" s="13"/>
      <c r="AB1093" s="13"/>
      <c r="AC1093" s="13"/>
      <c r="AD1093" s="13"/>
      <c r="AE1093" s="13"/>
      <c r="AT1093" s="249" t="s">
        <v>293</v>
      </c>
      <c r="AU1093" s="249" t="s">
        <v>84</v>
      </c>
      <c r="AV1093" s="13" t="s">
        <v>84</v>
      </c>
      <c r="AW1093" s="13" t="s">
        <v>4</v>
      </c>
      <c r="AX1093" s="13" t="s">
        <v>82</v>
      </c>
      <c r="AY1093" s="249" t="s">
        <v>207</v>
      </c>
    </row>
    <row r="1094" s="2" customFormat="1" ht="24.15" customHeight="1">
      <c r="A1094" s="40"/>
      <c r="B1094" s="41"/>
      <c r="C1094" s="208" t="s">
        <v>2303</v>
      </c>
      <c r="D1094" s="208" t="s">
        <v>208</v>
      </c>
      <c r="E1094" s="209" t="s">
        <v>991</v>
      </c>
      <c r="F1094" s="210" t="s">
        <v>992</v>
      </c>
      <c r="G1094" s="211" t="s">
        <v>305</v>
      </c>
      <c r="H1094" s="212">
        <v>39.131</v>
      </c>
      <c r="I1094" s="213"/>
      <c r="J1094" s="214">
        <f>ROUND(I1094*H1094,2)</f>
        <v>0</v>
      </c>
      <c r="K1094" s="210" t="s">
        <v>212</v>
      </c>
      <c r="L1094" s="46"/>
      <c r="M1094" s="215" t="s">
        <v>19</v>
      </c>
      <c r="N1094" s="216" t="s">
        <v>46</v>
      </c>
      <c r="O1094" s="86"/>
      <c r="P1094" s="217">
        <f>O1094*H1094</f>
        <v>0</v>
      </c>
      <c r="Q1094" s="217">
        <v>0</v>
      </c>
      <c r="R1094" s="217">
        <f>Q1094*H1094</f>
        <v>0</v>
      </c>
      <c r="S1094" s="217">
        <v>0</v>
      </c>
      <c r="T1094" s="218">
        <f>S1094*H1094</f>
        <v>0</v>
      </c>
      <c r="U1094" s="40"/>
      <c r="V1094" s="40"/>
      <c r="W1094" s="40"/>
      <c r="X1094" s="40"/>
      <c r="Y1094" s="40"/>
      <c r="Z1094" s="40"/>
      <c r="AA1094" s="40"/>
      <c r="AB1094" s="40"/>
      <c r="AC1094" s="40"/>
      <c r="AD1094" s="40"/>
      <c r="AE1094" s="40"/>
      <c r="AR1094" s="219" t="s">
        <v>358</v>
      </c>
      <c r="AT1094" s="219" t="s">
        <v>208</v>
      </c>
      <c r="AU1094" s="219" t="s">
        <v>84</v>
      </c>
      <c r="AY1094" s="19" t="s">
        <v>207</v>
      </c>
      <c r="BE1094" s="220">
        <f>IF(N1094="základní",J1094,0)</f>
        <v>0</v>
      </c>
      <c r="BF1094" s="220">
        <f>IF(N1094="snížená",J1094,0)</f>
        <v>0</v>
      </c>
      <c r="BG1094" s="220">
        <f>IF(N1094="zákl. přenesená",J1094,0)</f>
        <v>0</v>
      </c>
      <c r="BH1094" s="220">
        <f>IF(N1094="sníž. přenesená",J1094,0)</f>
        <v>0</v>
      </c>
      <c r="BI1094" s="220">
        <f>IF(N1094="nulová",J1094,0)</f>
        <v>0</v>
      </c>
      <c r="BJ1094" s="19" t="s">
        <v>82</v>
      </c>
      <c r="BK1094" s="220">
        <f>ROUND(I1094*H1094,2)</f>
        <v>0</v>
      </c>
      <c r="BL1094" s="19" t="s">
        <v>358</v>
      </c>
      <c r="BM1094" s="219" t="s">
        <v>2304</v>
      </c>
    </row>
    <row r="1095" s="2" customFormat="1">
      <c r="A1095" s="40"/>
      <c r="B1095" s="41"/>
      <c r="C1095" s="42"/>
      <c r="D1095" s="221" t="s">
        <v>215</v>
      </c>
      <c r="E1095" s="42"/>
      <c r="F1095" s="222" t="s">
        <v>994</v>
      </c>
      <c r="G1095" s="42"/>
      <c r="H1095" s="42"/>
      <c r="I1095" s="223"/>
      <c r="J1095" s="42"/>
      <c r="K1095" s="42"/>
      <c r="L1095" s="46"/>
      <c r="M1095" s="224"/>
      <c r="N1095" s="225"/>
      <c r="O1095" s="86"/>
      <c r="P1095" s="86"/>
      <c r="Q1095" s="86"/>
      <c r="R1095" s="86"/>
      <c r="S1095" s="86"/>
      <c r="T1095" s="87"/>
      <c r="U1095" s="40"/>
      <c r="V1095" s="40"/>
      <c r="W1095" s="40"/>
      <c r="X1095" s="40"/>
      <c r="Y1095" s="40"/>
      <c r="Z1095" s="40"/>
      <c r="AA1095" s="40"/>
      <c r="AB1095" s="40"/>
      <c r="AC1095" s="40"/>
      <c r="AD1095" s="40"/>
      <c r="AE1095" s="40"/>
      <c r="AT1095" s="19" t="s">
        <v>215</v>
      </c>
      <c r="AU1095" s="19" t="s">
        <v>84</v>
      </c>
    </row>
    <row r="1096" s="11" customFormat="1" ht="22.8" customHeight="1">
      <c r="A1096" s="11"/>
      <c r="B1096" s="194"/>
      <c r="C1096" s="195"/>
      <c r="D1096" s="196" t="s">
        <v>74</v>
      </c>
      <c r="E1096" s="237" t="s">
        <v>1154</v>
      </c>
      <c r="F1096" s="237" t="s">
        <v>1155</v>
      </c>
      <c r="G1096" s="195"/>
      <c r="H1096" s="195"/>
      <c r="I1096" s="198"/>
      <c r="J1096" s="238">
        <f>BK1096</f>
        <v>0</v>
      </c>
      <c r="K1096" s="195"/>
      <c r="L1096" s="200"/>
      <c r="M1096" s="201"/>
      <c r="N1096" s="202"/>
      <c r="O1096" s="202"/>
      <c r="P1096" s="203">
        <f>SUM(P1097:P1103)</f>
        <v>0</v>
      </c>
      <c r="Q1096" s="202"/>
      <c r="R1096" s="203">
        <f>SUM(R1097:R1103)</f>
        <v>0</v>
      </c>
      <c r="S1096" s="202"/>
      <c r="T1096" s="204">
        <f>SUM(T1097:T1103)</f>
        <v>0</v>
      </c>
      <c r="U1096" s="11"/>
      <c r="V1096" s="11"/>
      <c r="W1096" s="11"/>
      <c r="X1096" s="11"/>
      <c r="Y1096" s="11"/>
      <c r="Z1096" s="11"/>
      <c r="AA1096" s="11"/>
      <c r="AB1096" s="11"/>
      <c r="AC1096" s="11"/>
      <c r="AD1096" s="11"/>
      <c r="AE1096" s="11"/>
      <c r="AR1096" s="205" t="s">
        <v>84</v>
      </c>
      <c r="AT1096" s="206" t="s">
        <v>74</v>
      </c>
      <c r="AU1096" s="206" t="s">
        <v>82</v>
      </c>
      <c r="AY1096" s="205" t="s">
        <v>207</v>
      </c>
      <c r="BK1096" s="207">
        <f>SUM(BK1097:BK1103)</f>
        <v>0</v>
      </c>
    </row>
    <row r="1097" s="2" customFormat="1" ht="24.15" customHeight="1">
      <c r="A1097" s="40"/>
      <c r="B1097" s="41"/>
      <c r="C1097" s="208" t="s">
        <v>2305</v>
      </c>
      <c r="D1097" s="208" t="s">
        <v>208</v>
      </c>
      <c r="E1097" s="209" t="s">
        <v>2306</v>
      </c>
      <c r="F1097" s="210" t="s">
        <v>2307</v>
      </c>
      <c r="G1097" s="211" t="s">
        <v>317</v>
      </c>
      <c r="H1097" s="212">
        <v>9</v>
      </c>
      <c r="I1097" s="213"/>
      <c r="J1097" s="214">
        <f>ROUND(I1097*H1097,2)</f>
        <v>0</v>
      </c>
      <c r="K1097" s="210" t="s">
        <v>19</v>
      </c>
      <c r="L1097" s="46"/>
      <c r="M1097" s="215" t="s">
        <v>19</v>
      </c>
      <c r="N1097" s="216" t="s">
        <v>46</v>
      </c>
      <c r="O1097" s="86"/>
      <c r="P1097" s="217">
        <f>O1097*H1097</f>
        <v>0</v>
      </c>
      <c r="Q1097" s="217">
        <v>0</v>
      </c>
      <c r="R1097" s="217">
        <f>Q1097*H1097</f>
        <v>0</v>
      </c>
      <c r="S1097" s="217">
        <v>0</v>
      </c>
      <c r="T1097" s="218">
        <f>S1097*H1097</f>
        <v>0</v>
      </c>
      <c r="U1097" s="40"/>
      <c r="V1097" s="40"/>
      <c r="W1097" s="40"/>
      <c r="X1097" s="40"/>
      <c r="Y1097" s="40"/>
      <c r="Z1097" s="40"/>
      <c r="AA1097" s="40"/>
      <c r="AB1097" s="40"/>
      <c r="AC1097" s="40"/>
      <c r="AD1097" s="40"/>
      <c r="AE1097" s="40"/>
      <c r="AR1097" s="219" t="s">
        <v>358</v>
      </c>
      <c r="AT1097" s="219" t="s">
        <v>208</v>
      </c>
      <c r="AU1097" s="219" t="s">
        <v>84</v>
      </c>
      <c r="AY1097" s="19" t="s">
        <v>207</v>
      </c>
      <c r="BE1097" s="220">
        <f>IF(N1097="základní",J1097,0)</f>
        <v>0</v>
      </c>
      <c r="BF1097" s="220">
        <f>IF(N1097="snížená",J1097,0)</f>
        <v>0</v>
      </c>
      <c r="BG1097" s="220">
        <f>IF(N1097="zákl. přenesená",J1097,0)</f>
        <v>0</v>
      </c>
      <c r="BH1097" s="220">
        <f>IF(N1097="sníž. přenesená",J1097,0)</f>
        <v>0</v>
      </c>
      <c r="BI1097" s="220">
        <f>IF(N1097="nulová",J1097,0)</f>
        <v>0</v>
      </c>
      <c r="BJ1097" s="19" t="s">
        <v>82</v>
      </c>
      <c r="BK1097" s="220">
        <f>ROUND(I1097*H1097,2)</f>
        <v>0</v>
      </c>
      <c r="BL1097" s="19" t="s">
        <v>358</v>
      </c>
      <c r="BM1097" s="219" t="s">
        <v>2308</v>
      </c>
    </row>
    <row r="1098" s="2" customFormat="1" ht="37.8" customHeight="1">
      <c r="A1098" s="40"/>
      <c r="B1098" s="41"/>
      <c r="C1098" s="208" t="s">
        <v>2309</v>
      </c>
      <c r="D1098" s="208" t="s">
        <v>208</v>
      </c>
      <c r="E1098" s="209" t="s">
        <v>2310</v>
      </c>
      <c r="F1098" s="210" t="s">
        <v>2311</v>
      </c>
      <c r="G1098" s="211" t="s">
        <v>317</v>
      </c>
      <c r="H1098" s="212">
        <v>13</v>
      </c>
      <c r="I1098" s="213"/>
      <c r="J1098" s="214">
        <f>ROUND(I1098*H1098,2)</f>
        <v>0</v>
      </c>
      <c r="K1098" s="210" t="s">
        <v>19</v>
      </c>
      <c r="L1098" s="46"/>
      <c r="M1098" s="215" t="s">
        <v>19</v>
      </c>
      <c r="N1098" s="216" t="s">
        <v>46</v>
      </c>
      <c r="O1098" s="86"/>
      <c r="P1098" s="217">
        <f>O1098*H1098</f>
        <v>0</v>
      </c>
      <c r="Q1098" s="217">
        <v>0</v>
      </c>
      <c r="R1098" s="217">
        <f>Q1098*H1098</f>
        <v>0</v>
      </c>
      <c r="S1098" s="217">
        <v>0</v>
      </c>
      <c r="T1098" s="218">
        <f>S1098*H1098</f>
        <v>0</v>
      </c>
      <c r="U1098" s="40"/>
      <c r="V1098" s="40"/>
      <c r="W1098" s="40"/>
      <c r="X1098" s="40"/>
      <c r="Y1098" s="40"/>
      <c r="Z1098" s="40"/>
      <c r="AA1098" s="40"/>
      <c r="AB1098" s="40"/>
      <c r="AC1098" s="40"/>
      <c r="AD1098" s="40"/>
      <c r="AE1098" s="40"/>
      <c r="AR1098" s="219" t="s">
        <v>358</v>
      </c>
      <c r="AT1098" s="219" t="s">
        <v>208</v>
      </c>
      <c r="AU1098" s="219" t="s">
        <v>84</v>
      </c>
      <c r="AY1098" s="19" t="s">
        <v>207</v>
      </c>
      <c r="BE1098" s="220">
        <f>IF(N1098="základní",J1098,0)</f>
        <v>0</v>
      </c>
      <c r="BF1098" s="220">
        <f>IF(N1098="snížená",J1098,0)</f>
        <v>0</v>
      </c>
      <c r="BG1098" s="220">
        <f>IF(N1098="zákl. přenesená",J1098,0)</f>
        <v>0</v>
      </c>
      <c r="BH1098" s="220">
        <f>IF(N1098="sníž. přenesená",J1098,0)</f>
        <v>0</v>
      </c>
      <c r="BI1098" s="220">
        <f>IF(N1098="nulová",J1098,0)</f>
        <v>0</v>
      </c>
      <c r="BJ1098" s="19" t="s">
        <v>82</v>
      </c>
      <c r="BK1098" s="220">
        <f>ROUND(I1098*H1098,2)</f>
        <v>0</v>
      </c>
      <c r="BL1098" s="19" t="s">
        <v>358</v>
      </c>
      <c r="BM1098" s="219" t="s">
        <v>2312</v>
      </c>
    </row>
    <row r="1099" s="2" customFormat="1" ht="37.8" customHeight="1">
      <c r="A1099" s="40"/>
      <c r="B1099" s="41"/>
      <c r="C1099" s="208" t="s">
        <v>2313</v>
      </c>
      <c r="D1099" s="208" t="s">
        <v>208</v>
      </c>
      <c r="E1099" s="209" t="s">
        <v>2314</v>
      </c>
      <c r="F1099" s="210" t="s">
        <v>2315</v>
      </c>
      <c r="G1099" s="211" t="s">
        <v>317</v>
      </c>
      <c r="H1099" s="212">
        <v>3</v>
      </c>
      <c r="I1099" s="213"/>
      <c r="J1099" s="214">
        <f>ROUND(I1099*H1099,2)</f>
        <v>0</v>
      </c>
      <c r="K1099" s="210" t="s">
        <v>19</v>
      </c>
      <c r="L1099" s="46"/>
      <c r="M1099" s="215" t="s">
        <v>19</v>
      </c>
      <c r="N1099" s="216" t="s">
        <v>46</v>
      </c>
      <c r="O1099" s="86"/>
      <c r="P1099" s="217">
        <f>O1099*H1099</f>
        <v>0</v>
      </c>
      <c r="Q1099" s="217">
        <v>0</v>
      </c>
      <c r="R1099" s="217">
        <f>Q1099*H1099</f>
        <v>0</v>
      </c>
      <c r="S1099" s="217">
        <v>0</v>
      </c>
      <c r="T1099" s="218">
        <f>S1099*H1099</f>
        <v>0</v>
      </c>
      <c r="U1099" s="40"/>
      <c r="V1099" s="40"/>
      <c r="W1099" s="40"/>
      <c r="X1099" s="40"/>
      <c r="Y1099" s="40"/>
      <c r="Z1099" s="40"/>
      <c r="AA1099" s="40"/>
      <c r="AB1099" s="40"/>
      <c r="AC1099" s="40"/>
      <c r="AD1099" s="40"/>
      <c r="AE1099" s="40"/>
      <c r="AR1099" s="219" t="s">
        <v>358</v>
      </c>
      <c r="AT1099" s="219" t="s">
        <v>208</v>
      </c>
      <c r="AU1099" s="219" t="s">
        <v>84</v>
      </c>
      <c r="AY1099" s="19" t="s">
        <v>207</v>
      </c>
      <c r="BE1099" s="220">
        <f>IF(N1099="základní",J1099,0)</f>
        <v>0</v>
      </c>
      <c r="BF1099" s="220">
        <f>IF(N1099="snížená",J1099,0)</f>
        <v>0</v>
      </c>
      <c r="BG1099" s="220">
        <f>IF(N1099="zákl. přenesená",J1099,0)</f>
        <v>0</v>
      </c>
      <c r="BH1099" s="220">
        <f>IF(N1099="sníž. přenesená",J1099,0)</f>
        <v>0</v>
      </c>
      <c r="BI1099" s="220">
        <f>IF(N1099="nulová",J1099,0)</f>
        <v>0</v>
      </c>
      <c r="BJ1099" s="19" t="s">
        <v>82</v>
      </c>
      <c r="BK1099" s="220">
        <f>ROUND(I1099*H1099,2)</f>
        <v>0</v>
      </c>
      <c r="BL1099" s="19" t="s">
        <v>358</v>
      </c>
      <c r="BM1099" s="219" t="s">
        <v>2316</v>
      </c>
    </row>
    <row r="1100" s="2" customFormat="1" ht="24.15" customHeight="1">
      <c r="A1100" s="40"/>
      <c r="B1100" s="41"/>
      <c r="C1100" s="208" t="s">
        <v>2317</v>
      </c>
      <c r="D1100" s="208" t="s">
        <v>208</v>
      </c>
      <c r="E1100" s="209" t="s">
        <v>2318</v>
      </c>
      <c r="F1100" s="210" t="s">
        <v>2319</v>
      </c>
      <c r="G1100" s="211" t="s">
        <v>317</v>
      </c>
      <c r="H1100" s="212">
        <v>2</v>
      </c>
      <c r="I1100" s="213"/>
      <c r="J1100" s="214">
        <f>ROUND(I1100*H1100,2)</f>
        <v>0</v>
      </c>
      <c r="K1100" s="210" t="s">
        <v>19</v>
      </c>
      <c r="L1100" s="46"/>
      <c r="M1100" s="215" t="s">
        <v>19</v>
      </c>
      <c r="N1100" s="216" t="s">
        <v>46</v>
      </c>
      <c r="O1100" s="86"/>
      <c r="P1100" s="217">
        <f>O1100*H1100</f>
        <v>0</v>
      </c>
      <c r="Q1100" s="217">
        <v>0</v>
      </c>
      <c r="R1100" s="217">
        <f>Q1100*H1100</f>
        <v>0</v>
      </c>
      <c r="S1100" s="217">
        <v>0</v>
      </c>
      <c r="T1100" s="218">
        <f>S1100*H1100</f>
        <v>0</v>
      </c>
      <c r="U1100" s="40"/>
      <c r="V1100" s="40"/>
      <c r="W1100" s="40"/>
      <c r="X1100" s="40"/>
      <c r="Y1100" s="40"/>
      <c r="Z1100" s="40"/>
      <c r="AA1100" s="40"/>
      <c r="AB1100" s="40"/>
      <c r="AC1100" s="40"/>
      <c r="AD1100" s="40"/>
      <c r="AE1100" s="40"/>
      <c r="AR1100" s="219" t="s">
        <v>358</v>
      </c>
      <c r="AT1100" s="219" t="s">
        <v>208</v>
      </c>
      <c r="AU1100" s="219" t="s">
        <v>84</v>
      </c>
      <c r="AY1100" s="19" t="s">
        <v>207</v>
      </c>
      <c r="BE1100" s="220">
        <f>IF(N1100="základní",J1100,0)</f>
        <v>0</v>
      </c>
      <c r="BF1100" s="220">
        <f>IF(N1100="snížená",J1100,0)</f>
        <v>0</v>
      </c>
      <c r="BG1100" s="220">
        <f>IF(N1100="zákl. přenesená",J1100,0)</f>
        <v>0</v>
      </c>
      <c r="BH1100" s="220">
        <f>IF(N1100="sníž. přenesená",J1100,0)</f>
        <v>0</v>
      </c>
      <c r="BI1100" s="220">
        <f>IF(N1100="nulová",J1100,0)</f>
        <v>0</v>
      </c>
      <c r="BJ1100" s="19" t="s">
        <v>82</v>
      </c>
      <c r="BK1100" s="220">
        <f>ROUND(I1100*H1100,2)</f>
        <v>0</v>
      </c>
      <c r="BL1100" s="19" t="s">
        <v>358</v>
      </c>
      <c r="BM1100" s="219" t="s">
        <v>2320</v>
      </c>
    </row>
    <row r="1101" s="2" customFormat="1" ht="24.15" customHeight="1">
      <c r="A1101" s="40"/>
      <c r="B1101" s="41"/>
      <c r="C1101" s="208" t="s">
        <v>2321</v>
      </c>
      <c r="D1101" s="208" t="s">
        <v>208</v>
      </c>
      <c r="E1101" s="209" t="s">
        <v>2322</v>
      </c>
      <c r="F1101" s="210" t="s">
        <v>2323</v>
      </c>
      <c r="G1101" s="211" t="s">
        <v>353</v>
      </c>
      <c r="H1101" s="212">
        <v>26.440000000000001</v>
      </c>
      <c r="I1101" s="213"/>
      <c r="J1101" s="214">
        <f>ROUND(I1101*H1101,2)</f>
        <v>0</v>
      </c>
      <c r="K1101" s="210" t="s">
        <v>19</v>
      </c>
      <c r="L1101" s="46"/>
      <c r="M1101" s="215" t="s">
        <v>19</v>
      </c>
      <c r="N1101" s="216" t="s">
        <v>46</v>
      </c>
      <c r="O1101" s="86"/>
      <c r="P1101" s="217">
        <f>O1101*H1101</f>
        <v>0</v>
      </c>
      <c r="Q1101" s="217">
        <v>0</v>
      </c>
      <c r="R1101" s="217">
        <f>Q1101*H1101</f>
        <v>0</v>
      </c>
      <c r="S1101" s="217">
        <v>0</v>
      </c>
      <c r="T1101" s="218">
        <f>S1101*H1101</f>
        <v>0</v>
      </c>
      <c r="U1101" s="40"/>
      <c r="V1101" s="40"/>
      <c r="W1101" s="40"/>
      <c r="X1101" s="40"/>
      <c r="Y1101" s="40"/>
      <c r="Z1101" s="40"/>
      <c r="AA1101" s="40"/>
      <c r="AB1101" s="40"/>
      <c r="AC1101" s="40"/>
      <c r="AD1101" s="40"/>
      <c r="AE1101" s="40"/>
      <c r="AR1101" s="219" t="s">
        <v>358</v>
      </c>
      <c r="AT1101" s="219" t="s">
        <v>208</v>
      </c>
      <c r="AU1101" s="219" t="s">
        <v>84</v>
      </c>
      <c r="AY1101" s="19" t="s">
        <v>207</v>
      </c>
      <c r="BE1101" s="220">
        <f>IF(N1101="základní",J1101,0)</f>
        <v>0</v>
      </c>
      <c r="BF1101" s="220">
        <f>IF(N1101="snížená",J1101,0)</f>
        <v>0</v>
      </c>
      <c r="BG1101" s="220">
        <f>IF(N1101="zákl. přenesená",J1101,0)</f>
        <v>0</v>
      </c>
      <c r="BH1101" s="220">
        <f>IF(N1101="sníž. přenesená",J1101,0)</f>
        <v>0</v>
      </c>
      <c r="BI1101" s="220">
        <f>IF(N1101="nulová",J1101,0)</f>
        <v>0</v>
      </c>
      <c r="BJ1101" s="19" t="s">
        <v>82</v>
      </c>
      <c r="BK1101" s="220">
        <f>ROUND(I1101*H1101,2)</f>
        <v>0</v>
      </c>
      <c r="BL1101" s="19" t="s">
        <v>358</v>
      </c>
      <c r="BM1101" s="219" t="s">
        <v>2324</v>
      </c>
    </row>
    <row r="1102" s="2" customFormat="1" ht="24.15" customHeight="1">
      <c r="A1102" s="40"/>
      <c r="B1102" s="41"/>
      <c r="C1102" s="208" t="s">
        <v>2325</v>
      </c>
      <c r="D1102" s="208" t="s">
        <v>208</v>
      </c>
      <c r="E1102" s="209" t="s">
        <v>2326</v>
      </c>
      <c r="F1102" s="210" t="s">
        <v>2327</v>
      </c>
      <c r="G1102" s="211" t="s">
        <v>600</v>
      </c>
      <c r="H1102" s="284"/>
      <c r="I1102" s="213"/>
      <c r="J1102" s="214">
        <f>ROUND(I1102*H1102,2)</f>
        <v>0</v>
      </c>
      <c r="K1102" s="210" t="s">
        <v>212</v>
      </c>
      <c r="L1102" s="46"/>
      <c r="M1102" s="215" t="s">
        <v>19</v>
      </c>
      <c r="N1102" s="216" t="s">
        <v>46</v>
      </c>
      <c r="O1102" s="86"/>
      <c r="P1102" s="217">
        <f>O1102*H1102</f>
        <v>0</v>
      </c>
      <c r="Q1102" s="217">
        <v>0</v>
      </c>
      <c r="R1102" s="217">
        <f>Q1102*H1102</f>
        <v>0</v>
      </c>
      <c r="S1102" s="217">
        <v>0</v>
      </c>
      <c r="T1102" s="218">
        <f>S1102*H1102</f>
        <v>0</v>
      </c>
      <c r="U1102" s="40"/>
      <c r="V1102" s="40"/>
      <c r="W1102" s="40"/>
      <c r="X1102" s="40"/>
      <c r="Y1102" s="40"/>
      <c r="Z1102" s="40"/>
      <c r="AA1102" s="40"/>
      <c r="AB1102" s="40"/>
      <c r="AC1102" s="40"/>
      <c r="AD1102" s="40"/>
      <c r="AE1102" s="40"/>
      <c r="AR1102" s="219" t="s">
        <v>358</v>
      </c>
      <c r="AT1102" s="219" t="s">
        <v>208</v>
      </c>
      <c r="AU1102" s="219" t="s">
        <v>84</v>
      </c>
      <c r="AY1102" s="19" t="s">
        <v>207</v>
      </c>
      <c r="BE1102" s="220">
        <f>IF(N1102="základní",J1102,0)</f>
        <v>0</v>
      </c>
      <c r="BF1102" s="220">
        <f>IF(N1102="snížená",J1102,0)</f>
        <v>0</v>
      </c>
      <c r="BG1102" s="220">
        <f>IF(N1102="zákl. přenesená",J1102,0)</f>
        <v>0</v>
      </c>
      <c r="BH1102" s="220">
        <f>IF(N1102="sníž. přenesená",J1102,0)</f>
        <v>0</v>
      </c>
      <c r="BI1102" s="220">
        <f>IF(N1102="nulová",J1102,0)</f>
        <v>0</v>
      </c>
      <c r="BJ1102" s="19" t="s">
        <v>82</v>
      </c>
      <c r="BK1102" s="220">
        <f>ROUND(I1102*H1102,2)</f>
        <v>0</v>
      </c>
      <c r="BL1102" s="19" t="s">
        <v>358</v>
      </c>
      <c r="BM1102" s="219" t="s">
        <v>2328</v>
      </c>
    </row>
    <row r="1103" s="2" customFormat="1">
      <c r="A1103" s="40"/>
      <c r="B1103" s="41"/>
      <c r="C1103" s="42"/>
      <c r="D1103" s="221" t="s">
        <v>215</v>
      </c>
      <c r="E1103" s="42"/>
      <c r="F1103" s="222" t="s">
        <v>977</v>
      </c>
      <c r="G1103" s="42"/>
      <c r="H1103" s="42"/>
      <c r="I1103" s="223"/>
      <c r="J1103" s="42"/>
      <c r="K1103" s="42"/>
      <c r="L1103" s="46"/>
      <c r="M1103" s="224"/>
      <c r="N1103" s="225"/>
      <c r="O1103" s="86"/>
      <c r="P1103" s="86"/>
      <c r="Q1103" s="86"/>
      <c r="R1103" s="86"/>
      <c r="S1103" s="86"/>
      <c r="T1103" s="87"/>
      <c r="U1103" s="40"/>
      <c r="V1103" s="40"/>
      <c r="W1103" s="40"/>
      <c r="X1103" s="40"/>
      <c r="Y1103" s="40"/>
      <c r="Z1103" s="40"/>
      <c r="AA1103" s="40"/>
      <c r="AB1103" s="40"/>
      <c r="AC1103" s="40"/>
      <c r="AD1103" s="40"/>
      <c r="AE1103" s="40"/>
      <c r="AT1103" s="19" t="s">
        <v>215</v>
      </c>
      <c r="AU1103" s="19" t="s">
        <v>84</v>
      </c>
    </row>
    <row r="1104" s="11" customFormat="1" ht="22.8" customHeight="1">
      <c r="A1104" s="11"/>
      <c r="B1104" s="194"/>
      <c r="C1104" s="195"/>
      <c r="D1104" s="196" t="s">
        <v>74</v>
      </c>
      <c r="E1104" s="237" t="s">
        <v>2329</v>
      </c>
      <c r="F1104" s="237" t="s">
        <v>2330</v>
      </c>
      <c r="G1104" s="195"/>
      <c r="H1104" s="195"/>
      <c r="I1104" s="198"/>
      <c r="J1104" s="238">
        <f>BK1104</f>
        <v>0</v>
      </c>
      <c r="K1104" s="195"/>
      <c r="L1104" s="200"/>
      <c r="M1104" s="201"/>
      <c r="N1104" s="202"/>
      <c r="O1104" s="202"/>
      <c r="P1104" s="203">
        <f>SUM(P1105:P1150)</f>
        <v>0</v>
      </c>
      <c r="Q1104" s="202"/>
      <c r="R1104" s="203">
        <f>SUM(R1105:R1150)</f>
        <v>12.623528671832</v>
      </c>
      <c r="S1104" s="202"/>
      <c r="T1104" s="204">
        <f>SUM(T1105:T1150)</f>
        <v>0</v>
      </c>
      <c r="U1104" s="11"/>
      <c r="V1104" s="11"/>
      <c r="W1104" s="11"/>
      <c r="X1104" s="11"/>
      <c r="Y1104" s="11"/>
      <c r="Z1104" s="11"/>
      <c r="AA1104" s="11"/>
      <c r="AB1104" s="11"/>
      <c r="AC1104" s="11"/>
      <c r="AD1104" s="11"/>
      <c r="AE1104" s="11"/>
      <c r="AR1104" s="205" t="s">
        <v>84</v>
      </c>
      <c r="AT1104" s="206" t="s">
        <v>74</v>
      </c>
      <c r="AU1104" s="206" t="s">
        <v>82</v>
      </c>
      <c r="AY1104" s="205" t="s">
        <v>207</v>
      </c>
      <c r="BK1104" s="207">
        <f>SUM(BK1105:BK1150)</f>
        <v>0</v>
      </c>
    </row>
    <row r="1105" s="2" customFormat="1" ht="24.15" customHeight="1">
      <c r="A1105" s="40"/>
      <c r="B1105" s="41"/>
      <c r="C1105" s="208" t="s">
        <v>2331</v>
      </c>
      <c r="D1105" s="208" t="s">
        <v>208</v>
      </c>
      <c r="E1105" s="209" t="s">
        <v>2332</v>
      </c>
      <c r="F1105" s="210" t="s">
        <v>2333</v>
      </c>
      <c r="G1105" s="211" t="s">
        <v>290</v>
      </c>
      <c r="H1105" s="212">
        <v>6.1970000000000001</v>
      </c>
      <c r="I1105" s="213"/>
      <c r="J1105" s="214">
        <f>ROUND(I1105*H1105,2)</f>
        <v>0</v>
      </c>
      <c r="K1105" s="210" t="s">
        <v>19</v>
      </c>
      <c r="L1105" s="46"/>
      <c r="M1105" s="215" t="s">
        <v>19</v>
      </c>
      <c r="N1105" s="216" t="s">
        <v>46</v>
      </c>
      <c r="O1105" s="86"/>
      <c r="P1105" s="217">
        <f>O1105*H1105</f>
        <v>0</v>
      </c>
      <c r="Q1105" s="217">
        <v>0.0012149999999999999</v>
      </c>
      <c r="R1105" s="217">
        <f>Q1105*H1105</f>
        <v>0.0075293549999999997</v>
      </c>
      <c r="S1105" s="217">
        <v>0</v>
      </c>
      <c r="T1105" s="218">
        <f>S1105*H1105</f>
        <v>0</v>
      </c>
      <c r="U1105" s="40"/>
      <c r="V1105" s="40"/>
      <c r="W1105" s="40"/>
      <c r="X1105" s="40"/>
      <c r="Y1105" s="40"/>
      <c r="Z1105" s="40"/>
      <c r="AA1105" s="40"/>
      <c r="AB1105" s="40"/>
      <c r="AC1105" s="40"/>
      <c r="AD1105" s="40"/>
      <c r="AE1105" s="40"/>
      <c r="AR1105" s="219" t="s">
        <v>358</v>
      </c>
      <c r="AT1105" s="219" t="s">
        <v>208</v>
      </c>
      <c r="AU1105" s="219" t="s">
        <v>84</v>
      </c>
      <c r="AY1105" s="19" t="s">
        <v>207</v>
      </c>
      <c r="BE1105" s="220">
        <f>IF(N1105="základní",J1105,0)</f>
        <v>0</v>
      </c>
      <c r="BF1105" s="220">
        <f>IF(N1105="snížená",J1105,0)</f>
        <v>0</v>
      </c>
      <c r="BG1105" s="220">
        <f>IF(N1105="zákl. přenesená",J1105,0)</f>
        <v>0</v>
      </c>
      <c r="BH1105" s="220">
        <f>IF(N1105="sníž. přenesená",J1105,0)</f>
        <v>0</v>
      </c>
      <c r="BI1105" s="220">
        <f>IF(N1105="nulová",J1105,0)</f>
        <v>0</v>
      </c>
      <c r="BJ1105" s="19" t="s">
        <v>82</v>
      </c>
      <c r="BK1105" s="220">
        <f>ROUND(I1105*H1105,2)</f>
        <v>0</v>
      </c>
      <c r="BL1105" s="19" t="s">
        <v>358</v>
      </c>
      <c r="BM1105" s="219" t="s">
        <v>2334</v>
      </c>
    </row>
    <row r="1106" s="2" customFormat="1">
      <c r="A1106" s="40"/>
      <c r="B1106" s="41"/>
      <c r="C1106" s="42"/>
      <c r="D1106" s="221" t="s">
        <v>215</v>
      </c>
      <c r="E1106" s="42"/>
      <c r="F1106" s="222" t="s">
        <v>2335</v>
      </c>
      <c r="G1106" s="42"/>
      <c r="H1106" s="42"/>
      <c r="I1106" s="223"/>
      <c r="J1106" s="42"/>
      <c r="K1106" s="42"/>
      <c r="L1106" s="46"/>
      <c r="M1106" s="224"/>
      <c r="N1106" s="225"/>
      <c r="O1106" s="86"/>
      <c r="P1106" s="86"/>
      <c r="Q1106" s="86"/>
      <c r="R1106" s="86"/>
      <c r="S1106" s="86"/>
      <c r="T1106" s="87"/>
      <c r="U1106" s="40"/>
      <c r="V1106" s="40"/>
      <c r="W1106" s="40"/>
      <c r="X1106" s="40"/>
      <c r="Y1106" s="40"/>
      <c r="Z1106" s="40"/>
      <c r="AA1106" s="40"/>
      <c r="AB1106" s="40"/>
      <c r="AC1106" s="40"/>
      <c r="AD1106" s="40"/>
      <c r="AE1106" s="40"/>
      <c r="AT1106" s="19" t="s">
        <v>215</v>
      </c>
      <c r="AU1106" s="19" t="s">
        <v>84</v>
      </c>
    </row>
    <row r="1107" s="13" customFormat="1">
      <c r="A1107" s="13"/>
      <c r="B1107" s="239"/>
      <c r="C1107" s="240"/>
      <c r="D1107" s="221" t="s">
        <v>293</v>
      </c>
      <c r="E1107" s="241" t="s">
        <v>19</v>
      </c>
      <c r="F1107" s="242" t="s">
        <v>2336</v>
      </c>
      <c r="G1107" s="240"/>
      <c r="H1107" s="243">
        <v>6.1970000000000001</v>
      </c>
      <c r="I1107" s="244"/>
      <c r="J1107" s="240"/>
      <c r="K1107" s="240"/>
      <c r="L1107" s="245"/>
      <c r="M1107" s="246"/>
      <c r="N1107" s="247"/>
      <c r="O1107" s="247"/>
      <c r="P1107" s="247"/>
      <c r="Q1107" s="247"/>
      <c r="R1107" s="247"/>
      <c r="S1107" s="247"/>
      <c r="T1107" s="248"/>
      <c r="U1107" s="13"/>
      <c r="V1107" s="13"/>
      <c r="W1107" s="13"/>
      <c r="X1107" s="13"/>
      <c r="Y1107" s="13"/>
      <c r="Z1107" s="13"/>
      <c r="AA1107" s="13"/>
      <c r="AB1107" s="13"/>
      <c r="AC1107" s="13"/>
      <c r="AD1107" s="13"/>
      <c r="AE1107" s="13"/>
      <c r="AT1107" s="249" t="s">
        <v>293</v>
      </c>
      <c r="AU1107" s="249" t="s">
        <v>84</v>
      </c>
      <c r="AV1107" s="13" t="s">
        <v>84</v>
      </c>
      <c r="AW1107" s="13" t="s">
        <v>37</v>
      </c>
      <c r="AX1107" s="13" t="s">
        <v>82</v>
      </c>
      <c r="AY1107" s="249" t="s">
        <v>207</v>
      </c>
    </row>
    <row r="1108" s="2" customFormat="1" ht="24.15" customHeight="1">
      <c r="A1108" s="40"/>
      <c r="B1108" s="41"/>
      <c r="C1108" s="208" t="s">
        <v>2337</v>
      </c>
      <c r="D1108" s="208" t="s">
        <v>208</v>
      </c>
      <c r="E1108" s="209" t="s">
        <v>2338</v>
      </c>
      <c r="F1108" s="210" t="s">
        <v>2339</v>
      </c>
      <c r="G1108" s="211" t="s">
        <v>281</v>
      </c>
      <c r="H1108" s="212">
        <v>391.56999999999999</v>
      </c>
      <c r="I1108" s="213"/>
      <c r="J1108" s="214">
        <f>ROUND(I1108*H1108,2)</f>
        <v>0</v>
      </c>
      <c r="K1108" s="210" t="s">
        <v>212</v>
      </c>
      <c r="L1108" s="46"/>
      <c r="M1108" s="215" t="s">
        <v>19</v>
      </c>
      <c r="N1108" s="216" t="s">
        <v>46</v>
      </c>
      <c r="O1108" s="86"/>
      <c r="P1108" s="217">
        <f>O1108*H1108</f>
        <v>0</v>
      </c>
      <c r="Q1108" s="217">
        <v>0.0067631999999999996</v>
      </c>
      <c r="R1108" s="217">
        <f>Q1108*H1108</f>
        <v>2.6482662239999999</v>
      </c>
      <c r="S1108" s="217">
        <v>0</v>
      </c>
      <c r="T1108" s="218">
        <f>S1108*H1108</f>
        <v>0</v>
      </c>
      <c r="U1108" s="40"/>
      <c r="V1108" s="40"/>
      <c r="W1108" s="40"/>
      <c r="X1108" s="40"/>
      <c r="Y1108" s="40"/>
      <c r="Z1108" s="40"/>
      <c r="AA1108" s="40"/>
      <c r="AB1108" s="40"/>
      <c r="AC1108" s="40"/>
      <c r="AD1108" s="40"/>
      <c r="AE1108" s="40"/>
      <c r="AR1108" s="219" t="s">
        <v>358</v>
      </c>
      <c r="AT1108" s="219" t="s">
        <v>208</v>
      </c>
      <c r="AU1108" s="219" t="s">
        <v>84</v>
      </c>
      <c r="AY1108" s="19" t="s">
        <v>207</v>
      </c>
      <c r="BE1108" s="220">
        <f>IF(N1108="základní",J1108,0)</f>
        <v>0</v>
      </c>
      <c r="BF1108" s="220">
        <f>IF(N1108="snížená",J1108,0)</f>
        <v>0</v>
      </c>
      <c r="BG1108" s="220">
        <f>IF(N1108="zákl. přenesená",J1108,0)</f>
        <v>0</v>
      </c>
      <c r="BH1108" s="220">
        <f>IF(N1108="sníž. přenesená",J1108,0)</f>
        <v>0</v>
      </c>
      <c r="BI1108" s="220">
        <f>IF(N1108="nulová",J1108,0)</f>
        <v>0</v>
      </c>
      <c r="BJ1108" s="19" t="s">
        <v>82</v>
      </c>
      <c r="BK1108" s="220">
        <f>ROUND(I1108*H1108,2)</f>
        <v>0</v>
      </c>
      <c r="BL1108" s="19" t="s">
        <v>358</v>
      </c>
      <c r="BM1108" s="219" t="s">
        <v>2340</v>
      </c>
    </row>
    <row r="1109" s="2" customFormat="1">
      <c r="A1109" s="40"/>
      <c r="B1109" s="41"/>
      <c r="C1109" s="42"/>
      <c r="D1109" s="221" t="s">
        <v>215</v>
      </c>
      <c r="E1109" s="42"/>
      <c r="F1109" s="222" t="s">
        <v>2341</v>
      </c>
      <c r="G1109" s="42"/>
      <c r="H1109" s="42"/>
      <c r="I1109" s="223"/>
      <c r="J1109" s="42"/>
      <c r="K1109" s="42"/>
      <c r="L1109" s="46"/>
      <c r="M1109" s="224"/>
      <c r="N1109" s="225"/>
      <c r="O1109" s="86"/>
      <c r="P1109" s="86"/>
      <c r="Q1109" s="86"/>
      <c r="R1109" s="86"/>
      <c r="S1109" s="86"/>
      <c r="T1109" s="87"/>
      <c r="U1109" s="40"/>
      <c r="V1109" s="40"/>
      <c r="W1109" s="40"/>
      <c r="X1109" s="40"/>
      <c r="Y1109" s="40"/>
      <c r="Z1109" s="40"/>
      <c r="AA1109" s="40"/>
      <c r="AB1109" s="40"/>
      <c r="AC1109" s="40"/>
      <c r="AD1109" s="40"/>
      <c r="AE1109" s="40"/>
      <c r="AT1109" s="19" t="s">
        <v>215</v>
      </c>
      <c r="AU1109" s="19" t="s">
        <v>84</v>
      </c>
    </row>
    <row r="1110" s="13" customFormat="1">
      <c r="A1110" s="13"/>
      <c r="B1110" s="239"/>
      <c r="C1110" s="240"/>
      <c r="D1110" s="221" t="s">
        <v>293</v>
      </c>
      <c r="E1110" s="241" t="s">
        <v>19</v>
      </c>
      <c r="F1110" s="242" t="s">
        <v>1643</v>
      </c>
      <c r="G1110" s="240"/>
      <c r="H1110" s="243">
        <v>194.47999999999999</v>
      </c>
      <c r="I1110" s="244"/>
      <c r="J1110" s="240"/>
      <c r="K1110" s="240"/>
      <c r="L1110" s="245"/>
      <c r="M1110" s="246"/>
      <c r="N1110" s="247"/>
      <c r="O1110" s="247"/>
      <c r="P1110" s="247"/>
      <c r="Q1110" s="247"/>
      <c r="R1110" s="247"/>
      <c r="S1110" s="247"/>
      <c r="T1110" s="248"/>
      <c r="U1110" s="13"/>
      <c r="V1110" s="13"/>
      <c r="W1110" s="13"/>
      <c r="X1110" s="13"/>
      <c r="Y1110" s="13"/>
      <c r="Z1110" s="13"/>
      <c r="AA1110" s="13"/>
      <c r="AB1110" s="13"/>
      <c r="AC1110" s="13"/>
      <c r="AD1110" s="13"/>
      <c r="AE1110" s="13"/>
      <c r="AT1110" s="249" t="s">
        <v>293</v>
      </c>
      <c r="AU1110" s="249" t="s">
        <v>84</v>
      </c>
      <c r="AV1110" s="13" t="s">
        <v>84</v>
      </c>
      <c r="AW1110" s="13" t="s">
        <v>37</v>
      </c>
      <c r="AX1110" s="13" t="s">
        <v>75</v>
      </c>
      <c r="AY1110" s="249" t="s">
        <v>207</v>
      </c>
    </row>
    <row r="1111" s="13" customFormat="1">
      <c r="A1111" s="13"/>
      <c r="B1111" s="239"/>
      <c r="C1111" s="240"/>
      <c r="D1111" s="221" t="s">
        <v>293</v>
      </c>
      <c r="E1111" s="241" t="s">
        <v>19</v>
      </c>
      <c r="F1111" s="242" t="s">
        <v>1627</v>
      </c>
      <c r="G1111" s="240"/>
      <c r="H1111" s="243">
        <v>197.09</v>
      </c>
      <c r="I1111" s="244"/>
      <c r="J1111" s="240"/>
      <c r="K1111" s="240"/>
      <c r="L1111" s="245"/>
      <c r="M1111" s="246"/>
      <c r="N1111" s="247"/>
      <c r="O1111" s="247"/>
      <c r="P1111" s="247"/>
      <c r="Q1111" s="247"/>
      <c r="R1111" s="247"/>
      <c r="S1111" s="247"/>
      <c r="T1111" s="248"/>
      <c r="U1111" s="13"/>
      <c r="V1111" s="13"/>
      <c r="W1111" s="13"/>
      <c r="X1111" s="13"/>
      <c r="Y1111" s="13"/>
      <c r="Z1111" s="13"/>
      <c r="AA1111" s="13"/>
      <c r="AB1111" s="13"/>
      <c r="AC1111" s="13"/>
      <c r="AD1111" s="13"/>
      <c r="AE1111" s="13"/>
      <c r="AT1111" s="249" t="s">
        <v>293</v>
      </c>
      <c r="AU1111" s="249" t="s">
        <v>84</v>
      </c>
      <c r="AV1111" s="13" t="s">
        <v>84</v>
      </c>
      <c r="AW1111" s="13" t="s">
        <v>37</v>
      </c>
      <c r="AX1111" s="13" t="s">
        <v>75</v>
      </c>
      <c r="AY1111" s="249" t="s">
        <v>207</v>
      </c>
    </row>
    <row r="1112" s="15" customFormat="1">
      <c r="A1112" s="15"/>
      <c r="B1112" s="270"/>
      <c r="C1112" s="271"/>
      <c r="D1112" s="221" t="s">
        <v>293</v>
      </c>
      <c r="E1112" s="272" t="s">
        <v>19</v>
      </c>
      <c r="F1112" s="273" t="s">
        <v>344</v>
      </c>
      <c r="G1112" s="271"/>
      <c r="H1112" s="274">
        <v>391.56999999999999</v>
      </c>
      <c r="I1112" s="275"/>
      <c r="J1112" s="271"/>
      <c r="K1112" s="271"/>
      <c r="L1112" s="276"/>
      <c r="M1112" s="277"/>
      <c r="N1112" s="278"/>
      <c r="O1112" s="278"/>
      <c r="P1112" s="278"/>
      <c r="Q1112" s="278"/>
      <c r="R1112" s="278"/>
      <c r="S1112" s="278"/>
      <c r="T1112" s="279"/>
      <c r="U1112" s="15"/>
      <c r="V1112" s="15"/>
      <c r="W1112" s="15"/>
      <c r="X1112" s="15"/>
      <c r="Y1112" s="15"/>
      <c r="Z1112" s="15"/>
      <c r="AA1112" s="15"/>
      <c r="AB1112" s="15"/>
      <c r="AC1112" s="15"/>
      <c r="AD1112" s="15"/>
      <c r="AE1112" s="15"/>
      <c r="AT1112" s="280" t="s">
        <v>293</v>
      </c>
      <c r="AU1112" s="280" t="s">
        <v>84</v>
      </c>
      <c r="AV1112" s="15" t="s">
        <v>225</v>
      </c>
      <c r="AW1112" s="15" t="s">
        <v>37</v>
      </c>
      <c r="AX1112" s="15" t="s">
        <v>82</v>
      </c>
      <c r="AY1112" s="280" t="s">
        <v>207</v>
      </c>
    </row>
    <row r="1113" s="2" customFormat="1" ht="24.15" customHeight="1">
      <c r="A1113" s="40"/>
      <c r="B1113" s="41"/>
      <c r="C1113" s="208" t="s">
        <v>2342</v>
      </c>
      <c r="D1113" s="208" t="s">
        <v>208</v>
      </c>
      <c r="E1113" s="209" t="s">
        <v>2343</v>
      </c>
      <c r="F1113" s="210" t="s">
        <v>2344</v>
      </c>
      <c r="G1113" s="211" t="s">
        <v>281</v>
      </c>
      <c r="H1113" s="212">
        <v>37.560000000000002</v>
      </c>
      <c r="I1113" s="213"/>
      <c r="J1113" s="214">
        <f>ROUND(I1113*H1113,2)</f>
        <v>0</v>
      </c>
      <c r="K1113" s="210" t="s">
        <v>19</v>
      </c>
      <c r="L1113" s="46"/>
      <c r="M1113" s="215" t="s">
        <v>19</v>
      </c>
      <c r="N1113" s="216" t="s">
        <v>46</v>
      </c>
      <c r="O1113" s="86"/>
      <c r="P1113" s="217">
        <f>O1113*H1113</f>
        <v>0</v>
      </c>
      <c r="Q1113" s="217">
        <v>0.022579999999999999</v>
      </c>
      <c r="R1113" s="217">
        <f>Q1113*H1113</f>
        <v>0.84810479999999999</v>
      </c>
      <c r="S1113" s="217">
        <v>0</v>
      </c>
      <c r="T1113" s="218">
        <f>S1113*H1113</f>
        <v>0</v>
      </c>
      <c r="U1113" s="40"/>
      <c r="V1113" s="40"/>
      <c r="W1113" s="40"/>
      <c r="X1113" s="40"/>
      <c r="Y1113" s="40"/>
      <c r="Z1113" s="40"/>
      <c r="AA1113" s="40"/>
      <c r="AB1113" s="40"/>
      <c r="AC1113" s="40"/>
      <c r="AD1113" s="40"/>
      <c r="AE1113" s="40"/>
      <c r="AR1113" s="219" t="s">
        <v>358</v>
      </c>
      <c r="AT1113" s="219" t="s">
        <v>208</v>
      </c>
      <c r="AU1113" s="219" t="s">
        <v>84</v>
      </c>
      <c r="AY1113" s="19" t="s">
        <v>207</v>
      </c>
      <c r="BE1113" s="220">
        <f>IF(N1113="základní",J1113,0)</f>
        <v>0</v>
      </c>
      <c r="BF1113" s="220">
        <f>IF(N1113="snížená",J1113,0)</f>
        <v>0</v>
      </c>
      <c r="BG1113" s="220">
        <f>IF(N1113="zákl. přenesená",J1113,0)</f>
        <v>0</v>
      </c>
      <c r="BH1113" s="220">
        <f>IF(N1113="sníž. přenesená",J1113,0)</f>
        <v>0</v>
      </c>
      <c r="BI1113" s="220">
        <f>IF(N1113="nulová",J1113,0)</f>
        <v>0</v>
      </c>
      <c r="BJ1113" s="19" t="s">
        <v>82</v>
      </c>
      <c r="BK1113" s="220">
        <f>ROUND(I1113*H1113,2)</f>
        <v>0</v>
      </c>
      <c r="BL1113" s="19" t="s">
        <v>358</v>
      </c>
      <c r="BM1113" s="219" t="s">
        <v>2345</v>
      </c>
    </row>
    <row r="1114" s="2" customFormat="1">
      <c r="A1114" s="40"/>
      <c r="B1114" s="41"/>
      <c r="C1114" s="42"/>
      <c r="D1114" s="221" t="s">
        <v>215</v>
      </c>
      <c r="E1114" s="42"/>
      <c r="F1114" s="222" t="s">
        <v>2341</v>
      </c>
      <c r="G1114" s="42"/>
      <c r="H1114" s="42"/>
      <c r="I1114" s="223"/>
      <c r="J1114" s="42"/>
      <c r="K1114" s="42"/>
      <c r="L1114" s="46"/>
      <c r="M1114" s="224"/>
      <c r="N1114" s="225"/>
      <c r="O1114" s="86"/>
      <c r="P1114" s="86"/>
      <c r="Q1114" s="86"/>
      <c r="R1114" s="86"/>
      <c r="S1114" s="86"/>
      <c r="T1114" s="87"/>
      <c r="U1114" s="40"/>
      <c r="V1114" s="40"/>
      <c r="W1114" s="40"/>
      <c r="X1114" s="40"/>
      <c r="Y1114" s="40"/>
      <c r="Z1114" s="40"/>
      <c r="AA1114" s="40"/>
      <c r="AB1114" s="40"/>
      <c r="AC1114" s="40"/>
      <c r="AD1114" s="40"/>
      <c r="AE1114" s="40"/>
      <c r="AT1114" s="19" t="s">
        <v>215</v>
      </c>
      <c r="AU1114" s="19" t="s">
        <v>84</v>
      </c>
    </row>
    <row r="1115" s="14" customFormat="1">
      <c r="A1115" s="14"/>
      <c r="B1115" s="250"/>
      <c r="C1115" s="251"/>
      <c r="D1115" s="221" t="s">
        <v>293</v>
      </c>
      <c r="E1115" s="252" t="s">
        <v>19</v>
      </c>
      <c r="F1115" s="253" t="s">
        <v>2346</v>
      </c>
      <c r="G1115" s="251"/>
      <c r="H1115" s="252" t="s">
        <v>19</v>
      </c>
      <c r="I1115" s="254"/>
      <c r="J1115" s="251"/>
      <c r="K1115" s="251"/>
      <c r="L1115" s="255"/>
      <c r="M1115" s="256"/>
      <c r="N1115" s="257"/>
      <c r="O1115" s="257"/>
      <c r="P1115" s="257"/>
      <c r="Q1115" s="257"/>
      <c r="R1115" s="257"/>
      <c r="S1115" s="257"/>
      <c r="T1115" s="258"/>
      <c r="U1115" s="14"/>
      <c r="V1115" s="14"/>
      <c r="W1115" s="14"/>
      <c r="X1115" s="14"/>
      <c r="Y1115" s="14"/>
      <c r="Z1115" s="14"/>
      <c r="AA1115" s="14"/>
      <c r="AB1115" s="14"/>
      <c r="AC1115" s="14"/>
      <c r="AD1115" s="14"/>
      <c r="AE1115" s="14"/>
      <c r="AT1115" s="259" t="s">
        <v>293</v>
      </c>
      <c r="AU1115" s="259" t="s">
        <v>84</v>
      </c>
      <c r="AV1115" s="14" t="s">
        <v>82</v>
      </c>
      <c r="AW1115" s="14" t="s">
        <v>37</v>
      </c>
      <c r="AX1115" s="14" t="s">
        <v>75</v>
      </c>
      <c r="AY1115" s="259" t="s">
        <v>207</v>
      </c>
    </row>
    <row r="1116" s="13" customFormat="1">
      <c r="A1116" s="13"/>
      <c r="B1116" s="239"/>
      <c r="C1116" s="240"/>
      <c r="D1116" s="221" t="s">
        <v>293</v>
      </c>
      <c r="E1116" s="241" t="s">
        <v>19</v>
      </c>
      <c r="F1116" s="242" t="s">
        <v>2347</v>
      </c>
      <c r="G1116" s="240"/>
      <c r="H1116" s="243">
        <v>19.559999999999999</v>
      </c>
      <c r="I1116" s="244"/>
      <c r="J1116" s="240"/>
      <c r="K1116" s="240"/>
      <c r="L1116" s="245"/>
      <c r="M1116" s="246"/>
      <c r="N1116" s="247"/>
      <c r="O1116" s="247"/>
      <c r="P1116" s="247"/>
      <c r="Q1116" s="247"/>
      <c r="R1116" s="247"/>
      <c r="S1116" s="247"/>
      <c r="T1116" s="248"/>
      <c r="U1116" s="13"/>
      <c r="V1116" s="13"/>
      <c r="W1116" s="13"/>
      <c r="X1116" s="13"/>
      <c r="Y1116" s="13"/>
      <c r="Z1116" s="13"/>
      <c r="AA1116" s="13"/>
      <c r="AB1116" s="13"/>
      <c r="AC1116" s="13"/>
      <c r="AD1116" s="13"/>
      <c r="AE1116" s="13"/>
      <c r="AT1116" s="249" t="s">
        <v>293</v>
      </c>
      <c r="AU1116" s="249" t="s">
        <v>84</v>
      </c>
      <c r="AV1116" s="13" t="s">
        <v>84</v>
      </c>
      <c r="AW1116" s="13" t="s">
        <v>37</v>
      </c>
      <c r="AX1116" s="13" t="s">
        <v>75</v>
      </c>
      <c r="AY1116" s="249" t="s">
        <v>207</v>
      </c>
    </row>
    <row r="1117" s="13" customFormat="1">
      <c r="A1117" s="13"/>
      <c r="B1117" s="239"/>
      <c r="C1117" s="240"/>
      <c r="D1117" s="221" t="s">
        <v>293</v>
      </c>
      <c r="E1117" s="241" t="s">
        <v>19</v>
      </c>
      <c r="F1117" s="242" t="s">
        <v>2348</v>
      </c>
      <c r="G1117" s="240"/>
      <c r="H1117" s="243">
        <v>18</v>
      </c>
      <c r="I1117" s="244"/>
      <c r="J1117" s="240"/>
      <c r="K1117" s="240"/>
      <c r="L1117" s="245"/>
      <c r="M1117" s="246"/>
      <c r="N1117" s="247"/>
      <c r="O1117" s="247"/>
      <c r="P1117" s="247"/>
      <c r="Q1117" s="247"/>
      <c r="R1117" s="247"/>
      <c r="S1117" s="247"/>
      <c r="T1117" s="248"/>
      <c r="U1117" s="13"/>
      <c r="V1117" s="13"/>
      <c r="W1117" s="13"/>
      <c r="X1117" s="13"/>
      <c r="Y1117" s="13"/>
      <c r="Z1117" s="13"/>
      <c r="AA1117" s="13"/>
      <c r="AB1117" s="13"/>
      <c r="AC1117" s="13"/>
      <c r="AD1117" s="13"/>
      <c r="AE1117" s="13"/>
      <c r="AT1117" s="249" t="s">
        <v>293</v>
      </c>
      <c r="AU1117" s="249" t="s">
        <v>84</v>
      </c>
      <c r="AV1117" s="13" t="s">
        <v>84</v>
      </c>
      <c r="AW1117" s="13" t="s">
        <v>37</v>
      </c>
      <c r="AX1117" s="13" t="s">
        <v>75</v>
      </c>
      <c r="AY1117" s="249" t="s">
        <v>207</v>
      </c>
    </row>
    <row r="1118" s="15" customFormat="1">
      <c r="A1118" s="15"/>
      <c r="B1118" s="270"/>
      <c r="C1118" s="271"/>
      <c r="D1118" s="221" t="s">
        <v>293</v>
      </c>
      <c r="E1118" s="272" t="s">
        <v>19</v>
      </c>
      <c r="F1118" s="273" t="s">
        <v>344</v>
      </c>
      <c r="G1118" s="271"/>
      <c r="H1118" s="274">
        <v>37.560000000000002</v>
      </c>
      <c r="I1118" s="275"/>
      <c r="J1118" s="271"/>
      <c r="K1118" s="271"/>
      <c r="L1118" s="276"/>
      <c r="M1118" s="277"/>
      <c r="N1118" s="278"/>
      <c r="O1118" s="278"/>
      <c r="P1118" s="278"/>
      <c r="Q1118" s="278"/>
      <c r="R1118" s="278"/>
      <c r="S1118" s="278"/>
      <c r="T1118" s="279"/>
      <c r="U1118" s="15"/>
      <c r="V1118" s="15"/>
      <c r="W1118" s="15"/>
      <c r="X1118" s="15"/>
      <c r="Y1118" s="15"/>
      <c r="Z1118" s="15"/>
      <c r="AA1118" s="15"/>
      <c r="AB1118" s="15"/>
      <c r="AC1118" s="15"/>
      <c r="AD1118" s="15"/>
      <c r="AE1118" s="15"/>
      <c r="AT1118" s="280" t="s">
        <v>293</v>
      </c>
      <c r="AU1118" s="280" t="s">
        <v>84</v>
      </c>
      <c r="AV1118" s="15" t="s">
        <v>225</v>
      </c>
      <c r="AW1118" s="15" t="s">
        <v>37</v>
      </c>
      <c r="AX1118" s="15" t="s">
        <v>82</v>
      </c>
      <c r="AY1118" s="280" t="s">
        <v>207</v>
      </c>
    </row>
    <row r="1119" s="2" customFormat="1" ht="24.15" customHeight="1">
      <c r="A1119" s="40"/>
      <c r="B1119" s="41"/>
      <c r="C1119" s="208" t="s">
        <v>2349</v>
      </c>
      <c r="D1119" s="208" t="s">
        <v>208</v>
      </c>
      <c r="E1119" s="209" t="s">
        <v>2343</v>
      </c>
      <c r="F1119" s="210" t="s">
        <v>2344</v>
      </c>
      <c r="G1119" s="211" t="s">
        <v>281</v>
      </c>
      <c r="H1119" s="212">
        <v>238.28</v>
      </c>
      <c r="I1119" s="213"/>
      <c r="J1119" s="214">
        <f>ROUND(I1119*H1119,2)</f>
        <v>0</v>
      </c>
      <c r="K1119" s="210" t="s">
        <v>19</v>
      </c>
      <c r="L1119" s="46"/>
      <c r="M1119" s="215" t="s">
        <v>19</v>
      </c>
      <c r="N1119" s="216" t="s">
        <v>46</v>
      </c>
      <c r="O1119" s="86"/>
      <c r="P1119" s="217">
        <f>O1119*H1119</f>
        <v>0</v>
      </c>
      <c r="Q1119" s="217">
        <v>0.022579999999999999</v>
      </c>
      <c r="R1119" s="217">
        <f>Q1119*H1119</f>
        <v>5.3803624000000001</v>
      </c>
      <c r="S1119" s="217">
        <v>0</v>
      </c>
      <c r="T1119" s="218">
        <f>S1119*H1119</f>
        <v>0</v>
      </c>
      <c r="U1119" s="40"/>
      <c r="V1119" s="40"/>
      <c r="W1119" s="40"/>
      <c r="X1119" s="40"/>
      <c r="Y1119" s="40"/>
      <c r="Z1119" s="40"/>
      <c r="AA1119" s="40"/>
      <c r="AB1119" s="40"/>
      <c r="AC1119" s="40"/>
      <c r="AD1119" s="40"/>
      <c r="AE1119" s="40"/>
      <c r="AR1119" s="219" t="s">
        <v>358</v>
      </c>
      <c r="AT1119" s="219" t="s">
        <v>208</v>
      </c>
      <c r="AU1119" s="219" t="s">
        <v>84</v>
      </c>
      <c r="AY1119" s="19" t="s">
        <v>207</v>
      </c>
      <c r="BE1119" s="220">
        <f>IF(N1119="základní",J1119,0)</f>
        <v>0</v>
      </c>
      <c r="BF1119" s="220">
        <f>IF(N1119="snížená",J1119,0)</f>
        <v>0</v>
      </c>
      <c r="BG1119" s="220">
        <f>IF(N1119="zákl. přenesená",J1119,0)</f>
        <v>0</v>
      </c>
      <c r="BH1119" s="220">
        <f>IF(N1119="sníž. přenesená",J1119,0)</f>
        <v>0</v>
      </c>
      <c r="BI1119" s="220">
        <f>IF(N1119="nulová",J1119,0)</f>
        <v>0</v>
      </c>
      <c r="BJ1119" s="19" t="s">
        <v>82</v>
      </c>
      <c r="BK1119" s="220">
        <f>ROUND(I1119*H1119,2)</f>
        <v>0</v>
      </c>
      <c r="BL1119" s="19" t="s">
        <v>358</v>
      </c>
      <c r="BM1119" s="219" t="s">
        <v>2350</v>
      </c>
    </row>
    <row r="1120" s="2" customFormat="1">
      <c r="A1120" s="40"/>
      <c r="B1120" s="41"/>
      <c r="C1120" s="42"/>
      <c r="D1120" s="221" t="s">
        <v>215</v>
      </c>
      <c r="E1120" s="42"/>
      <c r="F1120" s="222" t="s">
        <v>2341</v>
      </c>
      <c r="G1120" s="42"/>
      <c r="H1120" s="42"/>
      <c r="I1120" s="223"/>
      <c r="J1120" s="42"/>
      <c r="K1120" s="42"/>
      <c r="L1120" s="46"/>
      <c r="M1120" s="224"/>
      <c r="N1120" s="225"/>
      <c r="O1120" s="86"/>
      <c r="P1120" s="86"/>
      <c r="Q1120" s="86"/>
      <c r="R1120" s="86"/>
      <c r="S1120" s="86"/>
      <c r="T1120" s="87"/>
      <c r="U1120" s="40"/>
      <c r="V1120" s="40"/>
      <c r="W1120" s="40"/>
      <c r="X1120" s="40"/>
      <c r="Y1120" s="40"/>
      <c r="Z1120" s="40"/>
      <c r="AA1120" s="40"/>
      <c r="AB1120" s="40"/>
      <c r="AC1120" s="40"/>
      <c r="AD1120" s="40"/>
      <c r="AE1120" s="40"/>
      <c r="AT1120" s="19" t="s">
        <v>215</v>
      </c>
      <c r="AU1120" s="19" t="s">
        <v>84</v>
      </c>
    </row>
    <row r="1121" s="13" customFormat="1">
      <c r="A1121" s="13"/>
      <c r="B1121" s="239"/>
      <c r="C1121" s="240"/>
      <c r="D1121" s="221" t="s">
        <v>293</v>
      </c>
      <c r="E1121" s="241" t="s">
        <v>19</v>
      </c>
      <c r="F1121" s="242" t="s">
        <v>1272</v>
      </c>
      <c r="G1121" s="240"/>
      <c r="H1121" s="243">
        <v>238.28</v>
      </c>
      <c r="I1121" s="244"/>
      <c r="J1121" s="240"/>
      <c r="K1121" s="240"/>
      <c r="L1121" s="245"/>
      <c r="M1121" s="246"/>
      <c r="N1121" s="247"/>
      <c r="O1121" s="247"/>
      <c r="P1121" s="247"/>
      <c r="Q1121" s="247"/>
      <c r="R1121" s="247"/>
      <c r="S1121" s="247"/>
      <c r="T1121" s="248"/>
      <c r="U1121" s="13"/>
      <c r="V1121" s="13"/>
      <c r="W1121" s="13"/>
      <c r="X1121" s="13"/>
      <c r="Y1121" s="13"/>
      <c r="Z1121" s="13"/>
      <c r="AA1121" s="13"/>
      <c r="AB1121" s="13"/>
      <c r="AC1121" s="13"/>
      <c r="AD1121" s="13"/>
      <c r="AE1121" s="13"/>
      <c r="AT1121" s="249" t="s">
        <v>293</v>
      </c>
      <c r="AU1121" s="249" t="s">
        <v>84</v>
      </c>
      <c r="AV1121" s="13" t="s">
        <v>84</v>
      </c>
      <c r="AW1121" s="13" t="s">
        <v>37</v>
      </c>
      <c r="AX1121" s="13" t="s">
        <v>82</v>
      </c>
      <c r="AY1121" s="249" t="s">
        <v>207</v>
      </c>
    </row>
    <row r="1122" s="2" customFormat="1" ht="14.4" customHeight="1">
      <c r="A1122" s="40"/>
      <c r="B1122" s="41"/>
      <c r="C1122" s="208" t="s">
        <v>2351</v>
      </c>
      <c r="D1122" s="208" t="s">
        <v>208</v>
      </c>
      <c r="E1122" s="209" t="s">
        <v>2352</v>
      </c>
      <c r="F1122" s="210" t="s">
        <v>2353</v>
      </c>
      <c r="G1122" s="211" t="s">
        <v>353</v>
      </c>
      <c r="H1122" s="212">
        <v>397.13299999999998</v>
      </c>
      <c r="I1122" s="213"/>
      <c r="J1122" s="214">
        <f>ROUND(I1122*H1122,2)</f>
        <v>0</v>
      </c>
      <c r="K1122" s="210" t="s">
        <v>212</v>
      </c>
      <c r="L1122" s="46"/>
      <c r="M1122" s="215" t="s">
        <v>19</v>
      </c>
      <c r="N1122" s="216" t="s">
        <v>46</v>
      </c>
      <c r="O1122" s="86"/>
      <c r="P1122" s="217">
        <f>O1122*H1122</f>
        <v>0</v>
      </c>
      <c r="Q1122" s="217">
        <v>1.0504E-05</v>
      </c>
      <c r="R1122" s="217">
        <f>Q1122*H1122</f>
        <v>0.0041714850319999998</v>
      </c>
      <c r="S1122" s="217">
        <v>0</v>
      </c>
      <c r="T1122" s="218">
        <f>S1122*H1122</f>
        <v>0</v>
      </c>
      <c r="U1122" s="40"/>
      <c r="V1122" s="40"/>
      <c r="W1122" s="40"/>
      <c r="X1122" s="40"/>
      <c r="Y1122" s="40"/>
      <c r="Z1122" s="40"/>
      <c r="AA1122" s="40"/>
      <c r="AB1122" s="40"/>
      <c r="AC1122" s="40"/>
      <c r="AD1122" s="40"/>
      <c r="AE1122" s="40"/>
      <c r="AR1122" s="219" t="s">
        <v>358</v>
      </c>
      <c r="AT1122" s="219" t="s">
        <v>208</v>
      </c>
      <c r="AU1122" s="219" t="s">
        <v>84</v>
      </c>
      <c r="AY1122" s="19" t="s">
        <v>207</v>
      </c>
      <c r="BE1122" s="220">
        <f>IF(N1122="základní",J1122,0)</f>
        <v>0</v>
      </c>
      <c r="BF1122" s="220">
        <f>IF(N1122="snížená",J1122,0)</f>
        <v>0</v>
      </c>
      <c r="BG1122" s="220">
        <f>IF(N1122="zákl. přenesená",J1122,0)</f>
        <v>0</v>
      </c>
      <c r="BH1122" s="220">
        <f>IF(N1122="sníž. přenesená",J1122,0)</f>
        <v>0</v>
      </c>
      <c r="BI1122" s="220">
        <f>IF(N1122="nulová",J1122,0)</f>
        <v>0</v>
      </c>
      <c r="BJ1122" s="19" t="s">
        <v>82</v>
      </c>
      <c r="BK1122" s="220">
        <f>ROUND(I1122*H1122,2)</f>
        <v>0</v>
      </c>
      <c r="BL1122" s="19" t="s">
        <v>358</v>
      </c>
      <c r="BM1122" s="219" t="s">
        <v>2354</v>
      </c>
    </row>
    <row r="1123" s="2" customFormat="1">
      <c r="A1123" s="40"/>
      <c r="B1123" s="41"/>
      <c r="C1123" s="42"/>
      <c r="D1123" s="221" t="s">
        <v>215</v>
      </c>
      <c r="E1123" s="42"/>
      <c r="F1123" s="222" t="s">
        <v>2341</v>
      </c>
      <c r="G1123" s="42"/>
      <c r="H1123" s="42"/>
      <c r="I1123" s="223"/>
      <c r="J1123" s="42"/>
      <c r="K1123" s="42"/>
      <c r="L1123" s="46"/>
      <c r="M1123" s="224"/>
      <c r="N1123" s="225"/>
      <c r="O1123" s="86"/>
      <c r="P1123" s="86"/>
      <c r="Q1123" s="86"/>
      <c r="R1123" s="86"/>
      <c r="S1123" s="86"/>
      <c r="T1123" s="87"/>
      <c r="U1123" s="40"/>
      <c r="V1123" s="40"/>
      <c r="W1123" s="40"/>
      <c r="X1123" s="40"/>
      <c r="Y1123" s="40"/>
      <c r="Z1123" s="40"/>
      <c r="AA1123" s="40"/>
      <c r="AB1123" s="40"/>
      <c r="AC1123" s="40"/>
      <c r="AD1123" s="40"/>
      <c r="AE1123" s="40"/>
      <c r="AT1123" s="19" t="s">
        <v>215</v>
      </c>
      <c r="AU1123" s="19" t="s">
        <v>84</v>
      </c>
    </row>
    <row r="1124" s="13" customFormat="1">
      <c r="A1124" s="13"/>
      <c r="B1124" s="239"/>
      <c r="C1124" s="240"/>
      <c r="D1124" s="221" t="s">
        <v>293</v>
      </c>
      <c r="E1124" s="241" t="s">
        <v>19</v>
      </c>
      <c r="F1124" s="242" t="s">
        <v>2355</v>
      </c>
      <c r="G1124" s="240"/>
      <c r="H1124" s="243">
        <v>397.13299999999998</v>
      </c>
      <c r="I1124" s="244"/>
      <c r="J1124" s="240"/>
      <c r="K1124" s="240"/>
      <c r="L1124" s="245"/>
      <c r="M1124" s="246"/>
      <c r="N1124" s="247"/>
      <c r="O1124" s="247"/>
      <c r="P1124" s="247"/>
      <c r="Q1124" s="247"/>
      <c r="R1124" s="247"/>
      <c r="S1124" s="247"/>
      <c r="T1124" s="248"/>
      <c r="U1124" s="13"/>
      <c r="V1124" s="13"/>
      <c r="W1124" s="13"/>
      <c r="X1124" s="13"/>
      <c r="Y1124" s="13"/>
      <c r="Z1124" s="13"/>
      <c r="AA1124" s="13"/>
      <c r="AB1124" s="13"/>
      <c r="AC1124" s="13"/>
      <c r="AD1124" s="13"/>
      <c r="AE1124" s="13"/>
      <c r="AT1124" s="249" t="s">
        <v>293</v>
      </c>
      <c r="AU1124" s="249" t="s">
        <v>84</v>
      </c>
      <c r="AV1124" s="13" t="s">
        <v>84</v>
      </c>
      <c r="AW1124" s="13" t="s">
        <v>37</v>
      </c>
      <c r="AX1124" s="13" t="s">
        <v>82</v>
      </c>
      <c r="AY1124" s="249" t="s">
        <v>207</v>
      </c>
    </row>
    <row r="1125" s="2" customFormat="1" ht="14.4" customHeight="1">
      <c r="A1125" s="40"/>
      <c r="B1125" s="41"/>
      <c r="C1125" s="260" t="s">
        <v>2356</v>
      </c>
      <c r="D1125" s="260" t="s">
        <v>339</v>
      </c>
      <c r="E1125" s="261" t="s">
        <v>2357</v>
      </c>
      <c r="F1125" s="262" t="s">
        <v>2358</v>
      </c>
      <c r="G1125" s="263" t="s">
        <v>290</v>
      </c>
      <c r="H1125" s="264">
        <v>3.2759999999999998</v>
      </c>
      <c r="I1125" s="265"/>
      <c r="J1125" s="266">
        <f>ROUND(I1125*H1125,2)</f>
        <v>0</v>
      </c>
      <c r="K1125" s="262" t="s">
        <v>212</v>
      </c>
      <c r="L1125" s="267"/>
      <c r="M1125" s="268" t="s">
        <v>19</v>
      </c>
      <c r="N1125" s="269" t="s">
        <v>46</v>
      </c>
      <c r="O1125" s="86"/>
      <c r="P1125" s="217">
        <f>O1125*H1125</f>
        <v>0</v>
      </c>
      <c r="Q1125" s="217">
        <v>0.5</v>
      </c>
      <c r="R1125" s="217">
        <f>Q1125*H1125</f>
        <v>1.6379999999999999</v>
      </c>
      <c r="S1125" s="217">
        <v>0</v>
      </c>
      <c r="T1125" s="218">
        <f>S1125*H1125</f>
        <v>0</v>
      </c>
      <c r="U1125" s="40"/>
      <c r="V1125" s="40"/>
      <c r="W1125" s="40"/>
      <c r="X1125" s="40"/>
      <c r="Y1125" s="40"/>
      <c r="Z1125" s="40"/>
      <c r="AA1125" s="40"/>
      <c r="AB1125" s="40"/>
      <c r="AC1125" s="40"/>
      <c r="AD1125" s="40"/>
      <c r="AE1125" s="40"/>
      <c r="AR1125" s="219" t="s">
        <v>886</v>
      </c>
      <c r="AT1125" s="219" t="s">
        <v>339</v>
      </c>
      <c r="AU1125" s="219" t="s">
        <v>84</v>
      </c>
      <c r="AY1125" s="19" t="s">
        <v>207</v>
      </c>
      <c r="BE1125" s="220">
        <f>IF(N1125="základní",J1125,0)</f>
        <v>0</v>
      </c>
      <c r="BF1125" s="220">
        <f>IF(N1125="snížená",J1125,0)</f>
        <v>0</v>
      </c>
      <c r="BG1125" s="220">
        <f>IF(N1125="zákl. přenesená",J1125,0)</f>
        <v>0</v>
      </c>
      <c r="BH1125" s="220">
        <f>IF(N1125="sníž. přenesená",J1125,0)</f>
        <v>0</v>
      </c>
      <c r="BI1125" s="220">
        <f>IF(N1125="nulová",J1125,0)</f>
        <v>0</v>
      </c>
      <c r="BJ1125" s="19" t="s">
        <v>82</v>
      </c>
      <c r="BK1125" s="220">
        <f>ROUND(I1125*H1125,2)</f>
        <v>0</v>
      </c>
      <c r="BL1125" s="19" t="s">
        <v>358</v>
      </c>
      <c r="BM1125" s="219" t="s">
        <v>2359</v>
      </c>
    </row>
    <row r="1126" s="13" customFormat="1">
      <c r="A1126" s="13"/>
      <c r="B1126" s="239"/>
      <c r="C1126" s="240"/>
      <c r="D1126" s="221" t="s">
        <v>293</v>
      </c>
      <c r="E1126" s="241" t="s">
        <v>19</v>
      </c>
      <c r="F1126" s="242" t="s">
        <v>2360</v>
      </c>
      <c r="G1126" s="240"/>
      <c r="H1126" s="243">
        <v>3.2759999999999998</v>
      </c>
      <c r="I1126" s="244"/>
      <c r="J1126" s="240"/>
      <c r="K1126" s="240"/>
      <c r="L1126" s="245"/>
      <c r="M1126" s="246"/>
      <c r="N1126" s="247"/>
      <c r="O1126" s="247"/>
      <c r="P1126" s="247"/>
      <c r="Q1126" s="247"/>
      <c r="R1126" s="247"/>
      <c r="S1126" s="247"/>
      <c r="T1126" s="248"/>
      <c r="U1126" s="13"/>
      <c r="V1126" s="13"/>
      <c r="W1126" s="13"/>
      <c r="X1126" s="13"/>
      <c r="Y1126" s="13"/>
      <c r="Z1126" s="13"/>
      <c r="AA1126" s="13"/>
      <c r="AB1126" s="13"/>
      <c r="AC1126" s="13"/>
      <c r="AD1126" s="13"/>
      <c r="AE1126" s="13"/>
      <c r="AT1126" s="249" t="s">
        <v>293</v>
      </c>
      <c r="AU1126" s="249" t="s">
        <v>84</v>
      </c>
      <c r="AV1126" s="13" t="s">
        <v>84</v>
      </c>
      <c r="AW1126" s="13" t="s">
        <v>37</v>
      </c>
      <c r="AX1126" s="13" t="s">
        <v>82</v>
      </c>
      <c r="AY1126" s="249" t="s">
        <v>207</v>
      </c>
    </row>
    <row r="1127" s="2" customFormat="1" ht="14.4" customHeight="1">
      <c r="A1127" s="40"/>
      <c r="B1127" s="41"/>
      <c r="C1127" s="208" t="s">
        <v>2361</v>
      </c>
      <c r="D1127" s="208" t="s">
        <v>208</v>
      </c>
      <c r="E1127" s="209" t="s">
        <v>2362</v>
      </c>
      <c r="F1127" s="210" t="s">
        <v>2363</v>
      </c>
      <c r="G1127" s="211" t="s">
        <v>281</v>
      </c>
      <c r="H1127" s="212">
        <v>194.47999999999999</v>
      </c>
      <c r="I1127" s="213"/>
      <c r="J1127" s="214">
        <f>ROUND(I1127*H1127,2)</f>
        <v>0</v>
      </c>
      <c r="K1127" s="210" t="s">
        <v>212</v>
      </c>
      <c r="L1127" s="46"/>
      <c r="M1127" s="215" t="s">
        <v>19</v>
      </c>
      <c r="N1127" s="216" t="s">
        <v>46</v>
      </c>
      <c r="O1127" s="86"/>
      <c r="P1127" s="217">
        <f>O1127*H1127</f>
        <v>0</v>
      </c>
      <c r="Q1127" s="217">
        <v>0</v>
      </c>
      <c r="R1127" s="217">
        <f>Q1127*H1127</f>
        <v>0</v>
      </c>
      <c r="S1127" s="217">
        <v>0</v>
      </c>
      <c r="T1127" s="218">
        <f>S1127*H1127</f>
        <v>0</v>
      </c>
      <c r="U1127" s="40"/>
      <c r="V1127" s="40"/>
      <c r="W1127" s="40"/>
      <c r="X1127" s="40"/>
      <c r="Y1127" s="40"/>
      <c r="Z1127" s="40"/>
      <c r="AA1127" s="40"/>
      <c r="AB1127" s="40"/>
      <c r="AC1127" s="40"/>
      <c r="AD1127" s="40"/>
      <c r="AE1127" s="40"/>
      <c r="AR1127" s="219" t="s">
        <v>358</v>
      </c>
      <c r="AT1127" s="219" t="s">
        <v>208</v>
      </c>
      <c r="AU1127" s="219" t="s">
        <v>84</v>
      </c>
      <c r="AY1127" s="19" t="s">
        <v>207</v>
      </c>
      <c r="BE1127" s="220">
        <f>IF(N1127="základní",J1127,0)</f>
        <v>0</v>
      </c>
      <c r="BF1127" s="220">
        <f>IF(N1127="snížená",J1127,0)</f>
        <v>0</v>
      </c>
      <c r="BG1127" s="220">
        <f>IF(N1127="zákl. přenesená",J1127,0)</f>
        <v>0</v>
      </c>
      <c r="BH1127" s="220">
        <f>IF(N1127="sníž. přenesená",J1127,0)</f>
        <v>0</v>
      </c>
      <c r="BI1127" s="220">
        <f>IF(N1127="nulová",J1127,0)</f>
        <v>0</v>
      </c>
      <c r="BJ1127" s="19" t="s">
        <v>82</v>
      </c>
      <c r="BK1127" s="220">
        <f>ROUND(I1127*H1127,2)</f>
        <v>0</v>
      </c>
      <c r="BL1127" s="19" t="s">
        <v>358</v>
      </c>
      <c r="BM1127" s="219" t="s">
        <v>2364</v>
      </c>
    </row>
    <row r="1128" s="2" customFormat="1">
      <c r="A1128" s="40"/>
      <c r="B1128" s="41"/>
      <c r="C1128" s="42"/>
      <c r="D1128" s="221" t="s">
        <v>215</v>
      </c>
      <c r="E1128" s="42"/>
      <c r="F1128" s="222" t="s">
        <v>2365</v>
      </c>
      <c r="G1128" s="42"/>
      <c r="H1128" s="42"/>
      <c r="I1128" s="223"/>
      <c r="J1128" s="42"/>
      <c r="K1128" s="42"/>
      <c r="L1128" s="46"/>
      <c r="M1128" s="224"/>
      <c r="N1128" s="225"/>
      <c r="O1128" s="86"/>
      <c r="P1128" s="86"/>
      <c r="Q1128" s="86"/>
      <c r="R1128" s="86"/>
      <c r="S1128" s="86"/>
      <c r="T1128" s="87"/>
      <c r="U1128" s="40"/>
      <c r="V1128" s="40"/>
      <c r="W1128" s="40"/>
      <c r="X1128" s="40"/>
      <c r="Y1128" s="40"/>
      <c r="Z1128" s="40"/>
      <c r="AA1128" s="40"/>
      <c r="AB1128" s="40"/>
      <c r="AC1128" s="40"/>
      <c r="AD1128" s="40"/>
      <c r="AE1128" s="40"/>
      <c r="AT1128" s="19" t="s">
        <v>215</v>
      </c>
      <c r="AU1128" s="19" t="s">
        <v>84</v>
      </c>
    </row>
    <row r="1129" s="13" customFormat="1">
      <c r="A1129" s="13"/>
      <c r="B1129" s="239"/>
      <c r="C1129" s="240"/>
      <c r="D1129" s="221" t="s">
        <v>293</v>
      </c>
      <c r="E1129" s="241" t="s">
        <v>19</v>
      </c>
      <c r="F1129" s="242" t="s">
        <v>1643</v>
      </c>
      <c r="G1129" s="240"/>
      <c r="H1129" s="243">
        <v>194.47999999999999</v>
      </c>
      <c r="I1129" s="244"/>
      <c r="J1129" s="240"/>
      <c r="K1129" s="240"/>
      <c r="L1129" s="245"/>
      <c r="M1129" s="246"/>
      <c r="N1129" s="247"/>
      <c r="O1129" s="247"/>
      <c r="P1129" s="247"/>
      <c r="Q1129" s="247"/>
      <c r="R1129" s="247"/>
      <c r="S1129" s="247"/>
      <c r="T1129" s="248"/>
      <c r="U1129" s="13"/>
      <c r="V1129" s="13"/>
      <c r="W1129" s="13"/>
      <c r="X1129" s="13"/>
      <c r="Y1129" s="13"/>
      <c r="Z1129" s="13"/>
      <c r="AA1129" s="13"/>
      <c r="AB1129" s="13"/>
      <c r="AC1129" s="13"/>
      <c r="AD1129" s="13"/>
      <c r="AE1129" s="13"/>
      <c r="AT1129" s="249" t="s">
        <v>293</v>
      </c>
      <c r="AU1129" s="249" t="s">
        <v>84</v>
      </c>
      <c r="AV1129" s="13" t="s">
        <v>84</v>
      </c>
      <c r="AW1129" s="13" t="s">
        <v>37</v>
      </c>
      <c r="AX1129" s="13" t="s">
        <v>82</v>
      </c>
      <c r="AY1129" s="249" t="s">
        <v>207</v>
      </c>
    </row>
    <row r="1130" s="2" customFormat="1" ht="14.4" customHeight="1">
      <c r="A1130" s="40"/>
      <c r="B1130" s="41"/>
      <c r="C1130" s="260" t="s">
        <v>2366</v>
      </c>
      <c r="D1130" s="260" t="s">
        <v>339</v>
      </c>
      <c r="E1130" s="261" t="s">
        <v>2367</v>
      </c>
      <c r="F1130" s="262" t="s">
        <v>2368</v>
      </c>
      <c r="G1130" s="263" t="s">
        <v>290</v>
      </c>
      <c r="H1130" s="264">
        <v>0.442</v>
      </c>
      <c r="I1130" s="265"/>
      <c r="J1130" s="266">
        <f>ROUND(I1130*H1130,2)</f>
        <v>0</v>
      </c>
      <c r="K1130" s="262" t="s">
        <v>212</v>
      </c>
      <c r="L1130" s="267"/>
      <c r="M1130" s="268" t="s">
        <v>19</v>
      </c>
      <c r="N1130" s="269" t="s">
        <v>46</v>
      </c>
      <c r="O1130" s="86"/>
      <c r="P1130" s="217">
        <f>O1130*H1130</f>
        <v>0</v>
      </c>
      <c r="Q1130" s="217">
        <v>0.55000000000000004</v>
      </c>
      <c r="R1130" s="217">
        <f>Q1130*H1130</f>
        <v>0.24310000000000001</v>
      </c>
      <c r="S1130" s="217">
        <v>0</v>
      </c>
      <c r="T1130" s="218">
        <f>S1130*H1130</f>
        <v>0</v>
      </c>
      <c r="U1130" s="40"/>
      <c r="V1130" s="40"/>
      <c r="W1130" s="40"/>
      <c r="X1130" s="40"/>
      <c r="Y1130" s="40"/>
      <c r="Z1130" s="40"/>
      <c r="AA1130" s="40"/>
      <c r="AB1130" s="40"/>
      <c r="AC1130" s="40"/>
      <c r="AD1130" s="40"/>
      <c r="AE1130" s="40"/>
      <c r="AR1130" s="219" t="s">
        <v>886</v>
      </c>
      <c r="AT1130" s="219" t="s">
        <v>339</v>
      </c>
      <c r="AU1130" s="219" t="s">
        <v>84</v>
      </c>
      <c r="AY1130" s="19" t="s">
        <v>207</v>
      </c>
      <c r="BE1130" s="220">
        <f>IF(N1130="základní",J1130,0)</f>
        <v>0</v>
      </c>
      <c r="BF1130" s="220">
        <f>IF(N1130="snížená",J1130,0)</f>
        <v>0</v>
      </c>
      <c r="BG1130" s="220">
        <f>IF(N1130="zákl. přenesená",J1130,0)</f>
        <v>0</v>
      </c>
      <c r="BH1130" s="220">
        <f>IF(N1130="sníž. přenesená",J1130,0)</f>
        <v>0</v>
      </c>
      <c r="BI1130" s="220">
        <f>IF(N1130="nulová",J1130,0)</f>
        <v>0</v>
      </c>
      <c r="BJ1130" s="19" t="s">
        <v>82</v>
      </c>
      <c r="BK1130" s="220">
        <f>ROUND(I1130*H1130,2)</f>
        <v>0</v>
      </c>
      <c r="BL1130" s="19" t="s">
        <v>358</v>
      </c>
      <c r="BM1130" s="219" t="s">
        <v>2369</v>
      </c>
    </row>
    <row r="1131" s="13" customFormat="1">
      <c r="A1131" s="13"/>
      <c r="B1131" s="239"/>
      <c r="C1131" s="240"/>
      <c r="D1131" s="221" t="s">
        <v>293</v>
      </c>
      <c r="E1131" s="241" t="s">
        <v>19</v>
      </c>
      <c r="F1131" s="242" t="s">
        <v>2370</v>
      </c>
      <c r="G1131" s="240"/>
      <c r="H1131" s="243">
        <v>0.442</v>
      </c>
      <c r="I1131" s="244"/>
      <c r="J1131" s="240"/>
      <c r="K1131" s="240"/>
      <c r="L1131" s="245"/>
      <c r="M1131" s="246"/>
      <c r="N1131" s="247"/>
      <c r="O1131" s="247"/>
      <c r="P1131" s="247"/>
      <c r="Q1131" s="247"/>
      <c r="R1131" s="247"/>
      <c r="S1131" s="247"/>
      <c r="T1131" s="248"/>
      <c r="U1131" s="13"/>
      <c r="V1131" s="13"/>
      <c r="W1131" s="13"/>
      <c r="X1131" s="13"/>
      <c r="Y1131" s="13"/>
      <c r="Z1131" s="13"/>
      <c r="AA1131" s="13"/>
      <c r="AB1131" s="13"/>
      <c r="AC1131" s="13"/>
      <c r="AD1131" s="13"/>
      <c r="AE1131" s="13"/>
      <c r="AT1131" s="249" t="s">
        <v>293</v>
      </c>
      <c r="AU1131" s="249" t="s">
        <v>84</v>
      </c>
      <c r="AV1131" s="13" t="s">
        <v>84</v>
      </c>
      <c r="AW1131" s="13" t="s">
        <v>37</v>
      </c>
      <c r="AX1131" s="13" t="s">
        <v>82</v>
      </c>
      <c r="AY1131" s="249" t="s">
        <v>207</v>
      </c>
    </row>
    <row r="1132" s="2" customFormat="1" ht="14.4" customHeight="1">
      <c r="A1132" s="40"/>
      <c r="B1132" s="41"/>
      <c r="C1132" s="208" t="s">
        <v>2371</v>
      </c>
      <c r="D1132" s="208" t="s">
        <v>208</v>
      </c>
      <c r="E1132" s="209" t="s">
        <v>2372</v>
      </c>
      <c r="F1132" s="210" t="s">
        <v>2373</v>
      </c>
      <c r="G1132" s="211" t="s">
        <v>353</v>
      </c>
      <c r="H1132" s="212">
        <v>93.900000000000006</v>
      </c>
      <c r="I1132" s="213"/>
      <c r="J1132" s="214">
        <f>ROUND(I1132*H1132,2)</f>
        <v>0</v>
      </c>
      <c r="K1132" s="210" t="s">
        <v>212</v>
      </c>
      <c r="L1132" s="46"/>
      <c r="M1132" s="215" t="s">
        <v>19</v>
      </c>
      <c r="N1132" s="216" t="s">
        <v>46</v>
      </c>
      <c r="O1132" s="86"/>
      <c r="P1132" s="217">
        <f>O1132*H1132</f>
        <v>0</v>
      </c>
      <c r="Q1132" s="217">
        <v>0</v>
      </c>
      <c r="R1132" s="217">
        <f>Q1132*H1132</f>
        <v>0</v>
      </c>
      <c r="S1132" s="217">
        <v>0</v>
      </c>
      <c r="T1132" s="218">
        <f>S1132*H1132</f>
        <v>0</v>
      </c>
      <c r="U1132" s="40"/>
      <c r="V1132" s="40"/>
      <c r="W1132" s="40"/>
      <c r="X1132" s="40"/>
      <c r="Y1132" s="40"/>
      <c r="Z1132" s="40"/>
      <c r="AA1132" s="40"/>
      <c r="AB1132" s="40"/>
      <c r="AC1132" s="40"/>
      <c r="AD1132" s="40"/>
      <c r="AE1132" s="40"/>
      <c r="AR1132" s="219" t="s">
        <v>358</v>
      </c>
      <c r="AT1132" s="219" t="s">
        <v>208</v>
      </c>
      <c r="AU1132" s="219" t="s">
        <v>84</v>
      </c>
      <c r="AY1132" s="19" t="s">
        <v>207</v>
      </c>
      <c r="BE1132" s="220">
        <f>IF(N1132="základní",J1132,0)</f>
        <v>0</v>
      </c>
      <c r="BF1132" s="220">
        <f>IF(N1132="snížená",J1132,0)</f>
        <v>0</v>
      </c>
      <c r="BG1132" s="220">
        <f>IF(N1132="zákl. přenesená",J1132,0)</f>
        <v>0</v>
      </c>
      <c r="BH1132" s="220">
        <f>IF(N1132="sníž. přenesená",J1132,0)</f>
        <v>0</v>
      </c>
      <c r="BI1132" s="220">
        <f>IF(N1132="nulová",J1132,0)</f>
        <v>0</v>
      </c>
      <c r="BJ1132" s="19" t="s">
        <v>82</v>
      </c>
      <c r="BK1132" s="220">
        <f>ROUND(I1132*H1132,2)</f>
        <v>0</v>
      </c>
      <c r="BL1132" s="19" t="s">
        <v>358</v>
      </c>
      <c r="BM1132" s="219" t="s">
        <v>2374</v>
      </c>
    </row>
    <row r="1133" s="14" customFormat="1">
      <c r="A1133" s="14"/>
      <c r="B1133" s="250"/>
      <c r="C1133" s="251"/>
      <c r="D1133" s="221" t="s">
        <v>293</v>
      </c>
      <c r="E1133" s="252" t="s">
        <v>19</v>
      </c>
      <c r="F1133" s="253" t="s">
        <v>2375</v>
      </c>
      <c r="G1133" s="251"/>
      <c r="H1133" s="252" t="s">
        <v>19</v>
      </c>
      <c r="I1133" s="254"/>
      <c r="J1133" s="251"/>
      <c r="K1133" s="251"/>
      <c r="L1133" s="255"/>
      <c r="M1133" s="256"/>
      <c r="N1133" s="257"/>
      <c r="O1133" s="257"/>
      <c r="P1133" s="257"/>
      <c r="Q1133" s="257"/>
      <c r="R1133" s="257"/>
      <c r="S1133" s="257"/>
      <c r="T1133" s="258"/>
      <c r="U1133" s="14"/>
      <c r="V1133" s="14"/>
      <c r="W1133" s="14"/>
      <c r="X1133" s="14"/>
      <c r="Y1133" s="14"/>
      <c r="Z1133" s="14"/>
      <c r="AA1133" s="14"/>
      <c r="AB1133" s="14"/>
      <c r="AC1133" s="14"/>
      <c r="AD1133" s="14"/>
      <c r="AE1133" s="14"/>
      <c r="AT1133" s="259" t="s">
        <v>293</v>
      </c>
      <c r="AU1133" s="259" t="s">
        <v>84</v>
      </c>
      <c r="AV1133" s="14" t="s">
        <v>82</v>
      </c>
      <c r="AW1133" s="14" t="s">
        <v>37</v>
      </c>
      <c r="AX1133" s="14" t="s">
        <v>75</v>
      </c>
      <c r="AY1133" s="259" t="s">
        <v>207</v>
      </c>
    </row>
    <row r="1134" s="13" customFormat="1">
      <c r="A1134" s="13"/>
      <c r="B1134" s="239"/>
      <c r="C1134" s="240"/>
      <c r="D1134" s="221" t="s">
        <v>293</v>
      </c>
      <c r="E1134" s="241" t="s">
        <v>19</v>
      </c>
      <c r="F1134" s="242" t="s">
        <v>2376</v>
      </c>
      <c r="G1134" s="240"/>
      <c r="H1134" s="243">
        <v>48.899999999999999</v>
      </c>
      <c r="I1134" s="244"/>
      <c r="J1134" s="240"/>
      <c r="K1134" s="240"/>
      <c r="L1134" s="245"/>
      <c r="M1134" s="246"/>
      <c r="N1134" s="247"/>
      <c r="O1134" s="247"/>
      <c r="P1134" s="247"/>
      <c r="Q1134" s="247"/>
      <c r="R1134" s="247"/>
      <c r="S1134" s="247"/>
      <c r="T1134" s="248"/>
      <c r="U1134" s="13"/>
      <c r="V1134" s="13"/>
      <c r="W1134" s="13"/>
      <c r="X1134" s="13"/>
      <c r="Y1134" s="13"/>
      <c r="Z1134" s="13"/>
      <c r="AA1134" s="13"/>
      <c r="AB1134" s="13"/>
      <c r="AC1134" s="13"/>
      <c r="AD1134" s="13"/>
      <c r="AE1134" s="13"/>
      <c r="AT1134" s="249" t="s">
        <v>293</v>
      </c>
      <c r="AU1134" s="249" t="s">
        <v>84</v>
      </c>
      <c r="AV1134" s="13" t="s">
        <v>84</v>
      </c>
      <c r="AW1134" s="13" t="s">
        <v>37</v>
      </c>
      <c r="AX1134" s="13" t="s">
        <v>75</v>
      </c>
      <c r="AY1134" s="249" t="s">
        <v>207</v>
      </c>
    </row>
    <row r="1135" s="13" customFormat="1">
      <c r="A1135" s="13"/>
      <c r="B1135" s="239"/>
      <c r="C1135" s="240"/>
      <c r="D1135" s="221" t="s">
        <v>293</v>
      </c>
      <c r="E1135" s="241" t="s">
        <v>19</v>
      </c>
      <c r="F1135" s="242" t="s">
        <v>2377</v>
      </c>
      <c r="G1135" s="240"/>
      <c r="H1135" s="243">
        <v>45</v>
      </c>
      <c r="I1135" s="244"/>
      <c r="J1135" s="240"/>
      <c r="K1135" s="240"/>
      <c r="L1135" s="245"/>
      <c r="M1135" s="246"/>
      <c r="N1135" s="247"/>
      <c r="O1135" s="247"/>
      <c r="P1135" s="247"/>
      <c r="Q1135" s="247"/>
      <c r="R1135" s="247"/>
      <c r="S1135" s="247"/>
      <c r="T1135" s="248"/>
      <c r="U1135" s="13"/>
      <c r="V1135" s="13"/>
      <c r="W1135" s="13"/>
      <c r="X1135" s="13"/>
      <c r="Y1135" s="13"/>
      <c r="Z1135" s="13"/>
      <c r="AA1135" s="13"/>
      <c r="AB1135" s="13"/>
      <c r="AC1135" s="13"/>
      <c r="AD1135" s="13"/>
      <c r="AE1135" s="13"/>
      <c r="AT1135" s="249" t="s">
        <v>293</v>
      </c>
      <c r="AU1135" s="249" t="s">
        <v>84</v>
      </c>
      <c r="AV1135" s="13" t="s">
        <v>84</v>
      </c>
      <c r="AW1135" s="13" t="s">
        <v>37</v>
      </c>
      <c r="AX1135" s="13" t="s">
        <v>75</v>
      </c>
      <c r="AY1135" s="249" t="s">
        <v>207</v>
      </c>
    </row>
    <row r="1136" s="15" customFormat="1">
      <c r="A1136" s="15"/>
      <c r="B1136" s="270"/>
      <c r="C1136" s="271"/>
      <c r="D1136" s="221" t="s">
        <v>293</v>
      </c>
      <c r="E1136" s="272" t="s">
        <v>19</v>
      </c>
      <c r="F1136" s="273" t="s">
        <v>344</v>
      </c>
      <c r="G1136" s="271"/>
      <c r="H1136" s="274">
        <v>93.900000000000006</v>
      </c>
      <c r="I1136" s="275"/>
      <c r="J1136" s="271"/>
      <c r="K1136" s="271"/>
      <c r="L1136" s="276"/>
      <c r="M1136" s="277"/>
      <c r="N1136" s="278"/>
      <c r="O1136" s="278"/>
      <c r="P1136" s="278"/>
      <c r="Q1136" s="278"/>
      <c r="R1136" s="278"/>
      <c r="S1136" s="278"/>
      <c r="T1136" s="279"/>
      <c r="U1136" s="15"/>
      <c r="V1136" s="15"/>
      <c r="W1136" s="15"/>
      <c r="X1136" s="15"/>
      <c r="Y1136" s="15"/>
      <c r="Z1136" s="15"/>
      <c r="AA1136" s="15"/>
      <c r="AB1136" s="15"/>
      <c r="AC1136" s="15"/>
      <c r="AD1136" s="15"/>
      <c r="AE1136" s="15"/>
      <c r="AT1136" s="280" t="s">
        <v>293</v>
      </c>
      <c r="AU1136" s="280" t="s">
        <v>84</v>
      </c>
      <c r="AV1136" s="15" t="s">
        <v>225</v>
      </c>
      <c r="AW1136" s="15" t="s">
        <v>37</v>
      </c>
      <c r="AX1136" s="15" t="s">
        <v>82</v>
      </c>
      <c r="AY1136" s="280" t="s">
        <v>207</v>
      </c>
    </row>
    <row r="1137" s="2" customFormat="1" ht="14.4" customHeight="1">
      <c r="A1137" s="40"/>
      <c r="B1137" s="41"/>
      <c r="C1137" s="260" t="s">
        <v>2378</v>
      </c>
      <c r="D1137" s="260" t="s">
        <v>339</v>
      </c>
      <c r="E1137" s="261" t="s">
        <v>2379</v>
      </c>
      <c r="F1137" s="262" t="s">
        <v>2380</v>
      </c>
      <c r="G1137" s="263" t="s">
        <v>290</v>
      </c>
      <c r="H1137" s="264">
        <v>2.4790000000000001</v>
      </c>
      <c r="I1137" s="265"/>
      <c r="J1137" s="266">
        <f>ROUND(I1137*H1137,2)</f>
        <v>0</v>
      </c>
      <c r="K1137" s="262" t="s">
        <v>212</v>
      </c>
      <c r="L1137" s="267"/>
      <c r="M1137" s="268" t="s">
        <v>19</v>
      </c>
      <c r="N1137" s="269" t="s">
        <v>46</v>
      </c>
      <c r="O1137" s="86"/>
      <c r="P1137" s="217">
        <f>O1137*H1137</f>
        <v>0</v>
      </c>
      <c r="Q1137" s="217">
        <v>0.55000000000000004</v>
      </c>
      <c r="R1137" s="217">
        <f>Q1137*H1137</f>
        <v>1.3634500000000001</v>
      </c>
      <c r="S1137" s="217">
        <v>0</v>
      </c>
      <c r="T1137" s="218">
        <f>S1137*H1137</f>
        <v>0</v>
      </c>
      <c r="U1137" s="40"/>
      <c r="V1137" s="40"/>
      <c r="W1137" s="40"/>
      <c r="X1137" s="40"/>
      <c r="Y1137" s="40"/>
      <c r="Z1137" s="40"/>
      <c r="AA1137" s="40"/>
      <c r="AB1137" s="40"/>
      <c r="AC1137" s="40"/>
      <c r="AD1137" s="40"/>
      <c r="AE1137" s="40"/>
      <c r="AR1137" s="219" t="s">
        <v>886</v>
      </c>
      <c r="AT1137" s="219" t="s">
        <v>339</v>
      </c>
      <c r="AU1137" s="219" t="s">
        <v>84</v>
      </c>
      <c r="AY1137" s="19" t="s">
        <v>207</v>
      </c>
      <c r="BE1137" s="220">
        <f>IF(N1137="základní",J1137,0)</f>
        <v>0</v>
      </c>
      <c r="BF1137" s="220">
        <f>IF(N1137="snížená",J1137,0)</f>
        <v>0</v>
      </c>
      <c r="BG1137" s="220">
        <f>IF(N1137="zákl. přenesená",J1137,0)</f>
        <v>0</v>
      </c>
      <c r="BH1137" s="220">
        <f>IF(N1137="sníž. přenesená",J1137,0)</f>
        <v>0</v>
      </c>
      <c r="BI1137" s="220">
        <f>IF(N1137="nulová",J1137,0)</f>
        <v>0</v>
      </c>
      <c r="BJ1137" s="19" t="s">
        <v>82</v>
      </c>
      <c r="BK1137" s="220">
        <f>ROUND(I1137*H1137,2)</f>
        <v>0</v>
      </c>
      <c r="BL1137" s="19" t="s">
        <v>358</v>
      </c>
      <c r="BM1137" s="219" t="s">
        <v>2381</v>
      </c>
    </row>
    <row r="1138" s="14" customFormat="1">
      <c r="A1138" s="14"/>
      <c r="B1138" s="250"/>
      <c r="C1138" s="251"/>
      <c r="D1138" s="221" t="s">
        <v>293</v>
      </c>
      <c r="E1138" s="252" t="s">
        <v>19</v>
      </c>
      <c r="F1138" s="253" t="s">
        <v>2375</v>
      </c>
      <c r="G1138" s="251"/>
      <c r="H1138" s="252" t="s">
        <v>19</v>
      </c>
      <c r="I1138" s="254"/>
      <c r="J1138" s="251"/>
      <c r="K1138" s="251"/>
      <c r="L1138" s="255"/>
      <c r="M1138" s="256"/>
      <c r="N1138" s="257"/>
      <c r="O1138" s="257"/>
      <c r="P1138" s="257"/>
      <c r="Q1138" s="257"/>
      <c r="R1138" s="257"/>
      <c r="S1138" s="257"/>
      <c r="T1138" s="258"/>
      <c r="U1138" s="14"/>
      <c r="V1138" s="14"/>
      <c r="W1138" s="14"/>
      <c r="X1138" s="14"/>
      <c r="Y1138" s="14"/>
      <c r="Z1138" s="14"/>
      <c r="AA1138" s="14"/>
      <c r="AB1138" s="14"/>
      <c r="AC1138" s="14"/>
      <c r="AD1138" s="14"/>
      <c r="AE1138" s="14"/>
      <c r="AT1138" s="259" t="s">
        <v>293</v>
      </c>
      <c r="AU1138" s="259" t="s">
        <v>84</v>
      </c>
      <c r="AV1138" s="14" t="s">
        <v>82</v>
      </c>
      <c r="AW1138" s="14" t="s">
        <v>37</v>
      </c>
      <c r="AX1138" s="14" t="s">
        <v>75</v>
      </c>
      <c r="AY1138" s="259" t="s">
        <v>207</v>
      </c>
    </row>
    <row r="1139" s="13" customFormat="1">
      <c r="A1139" s="13"/>
      <c r="B1139" s="239"/>
      <c r="C1139" s="240"/>
      <c r="D1139" s="221" t="s">
        <v>293</v>
      </c>
      <c r="E1139" s="241" t="s">
        <v>19</v>
      </c>
      <c r="F1139" s="242" t="s">
        <v>2382</v>
      </c>
      <c r="G1139" s="240"/>
      <c r="H1139" s="243">
        <v>1.2909999999999999</v>
      </c>
      <c r="I1139" s="244"/>
      <c r="J1139" s="240"/>
      <c r="K1139" s="240"/>
      <c r="L1139" s="245"/>
      <c r="M1139" s="246"/>
      <c r="N1139" s="247"/>
      <c r="O1139" s="247"/>
      <c r="P1139" s="247"/>
      <c r="Q1139" s="247"/>
      <c r="R1139" s="247"/>
      <c r="S1139" s="247"/>
      <c r="T1139" s="248"/>
      <c r="U1139" s="13"/>
      <c r="V1139" s="13"/>
      <c r="W1139" s="13"/>
      <c r="X1139" s="13"/>
      <c r="Y1139" s="13"/>
      <c r="Z1139" s="13"/>
      <c r="AA1139" s="13"/>
      <c r="AB1139" s="13"/>
      <c r="AC1139" s="13"/>
      <c r="AD1139" s="13"/>
      <c r="AE1139" s="13"/>
      <c r="AT1139" s="249" t="s">
        <v>293</v>
      </c>
      <c r="AU1139" s="249" t="s">
        <v>84</v>
      </c>
      <c r="AV1139" s="13" t="s">
        <v>84</v>
      </c>
      <c r="AW1139" s="13" t="s">
        <v>37</v>
      </c>
      <c r="AX1139" s="13" t="s">
        <v>75</v>
      </c>
      <c r="AY1139" s="249" t="s">
        <v>207</v>
      </c>
    </row>
    <row r="1140" s="13" customFormat="1">
      <c r="A1140" s="13"/>
      <c r="B1140" s="239"/>
      <c r="C1140" s="240"/>
      <c r="D1140" s="221" t="s">
        <v>293</v>
      </c>
      <c r="E1140" s="241" t="s">
        <v>19</v>
      </c>
      <c r="F1140" s="242" t="s">
        <v>2383</v>
      </c>
      <c r="G1140" s="240"/>
      <c r="H1140" s="243">
        <v>1.1879999999999999</v>
      </c>
      <c r="I1140" s="244"/>
      <c r="J1140" s="240"/>
      <c r="K1140" s="240"/>
      <c r="L1140" s="245"/>
      <c r="M1140" s="246"/>
      <c r="N1140" s="247"/>
      <c r="O1140" s="247"/>
      <c r="P1140" s="247"/>
      <c r="Q1140" s="247"/>
      <c r="R1140" s="247"/>
      <c r="S1140" s="247"/>
      <c r="T1140" s="248"/>
      <c r="U1140" s="13"/>
      <c r="V1140" s="13"/>
      <c r="W1140" s="13"/>
      <c r="X1140" s="13"/>
      <c r="Y1140" s="13"/>
      <c r="Z1140" s="13"/>
      <c r="AA1140" s="13"/>
      <c r="AB1140" s="13"/>
      <c r="AC1140" s="13"/>
      <c r="AD1140" s="13"/>
      <c r="AE1140" s="13"/>
      <c r="AT1140" s="249" t="s">
        <v>293</v>
      </c>
      <c r="AU1140" s="249" t="s">
        <v>84</v>
      </c>
      <c r="AV1140" s="13" t="s">
        <v>84</v>
      </c>
      <c r="AW1140" s="13" t="s">
        <v>37</v>
      </c>
      <c r="AX1140" s="13" t="s">
        <v>75</v>
      </c>
      <c r="AY1140" s="249" t="s">
        <v>207</v>
      </c>
    </row>
    <row r="1141" s="15" customFormat="1">
      <c r="A1141" s="15"/>
      <c r="B1141" s="270"/>
      <c r="C1141" s="271"/>
      <c r="D1141" s="221" t="s">
        <v>293</v>
      </c>
      <c r="E1141" s="272" t="s">
        <v>19</v>
      </c>
      <c r="F1141" s="273" t="s">
        <v>344</v>
      </c>
      <c r="G1141" s="271"/>
      <c r="H1141" s="274">
        <v>2.4790000000000001</v>
      </c>
      <c r="I1141" s="275"/>
      <c r="J1141" s="271"/>
      <c r="K1141" s="271"/>
      <c r="L1141" s="276"/>
      <c r="M1141" s="277"/>
      <c r="N1141" s="278"/>
      <c r="O1141" s="278"/>
      <c r="P1141" s="278"/>
      <c r="Q1141" s="278"/>
      <c r="R1141" s="278"/>
      <c r="S1141" s="278"/>
      <c r="T1141" s="279"/>
      <c r="U1141" s="15"/>
      <c r="V1141" s="15"/>
      <c r="W1141" s="15"/>
      <c r="X1141" s="15"/>
      <c r="Y1141" s="15"/>
      <c r="Z1141" s="15"/>
      <c r="AA1141" s="15"/>
      <c r="AB1141" s="15"/>
      <c r="AC1141" s="15"/>
      <c r="AD1141" s="15"/>
      <c r="AE1141" s="15"/>
      <c r="AT1141" s="280" t="s">
        <v>293</v>
      </c>
      <c r="AU1141" s="280" t="s">
        <v>84</v>
      </c>
      <c r="AV1141" s="15" t="s">
        <v>225</v>
      </c>
      <c r="AW1141" s="15" t="s">
        <v>37</v>
      </c>
      <c r="AX1141" s="15" t="s">
        <v>82</v>
      </c>
      <c r="AY1141" s="280" t="s">
        <v>207</v>
      </c>
    </row>
    <row r="1142" s="2" customFormat="1" ht="14.4" customHeight="1">
      <c r="A1142" s="40"/>
      <c r="B1142" s="41"/>
      <c r="C1142" s="208" t="s">
        <v>2384</v>
      </c>
      <c r="D1142" s="208" t="s">
        <v>208</v>
      </c>
      <c r="E1142" s="209" t="s">
        <v>2385</v>
      </c>
      <c r="F1142" s="210" t="s">
        <v>2386</v>
      </c>
      <c r="G1142" s="211" t="s">
        <v>290</v>
      </c>
      <c r="H1142" s="212">
        <v>20.042999999999999</v>
      </c>
      <c r="I1142" s="213"/>
      <c r="J1142" s="214">
        <f>ROUND(I1142*H1142,2)</f>
        <v>0</v>
      </c>
      <c r="K1142" s="210" t="s">
        <v>212</v>
      </c>
      <c r="L1142" s="46"/>
      <c r="M1142" s="215" t="s">
        <v>19</v>
      </c>
      <c r="N1142" s="216" t="s">
        <v>46</v>
      </c>
      <c r="O1142" s="86"/>
      <c r="P1142" s="217">
        <f>O1142*H1142</f>
        <v>0</v>
      </c>
      <c r="Q1142" s="217">
        <v>0.024474599999999999</v>
      </c>
      <c r="R1142" s="217">
        <f>Q1142*H1142</f>
        <v>0.49054440779999997</v>
      </c>
      <c r="S1142" s="217">
        <v>0</v>
      </c>
      <c r="T1142" s="218">
        <f>S1142*H1142</f>
        <v>0</v>
      </c>
      <c r="U1142" s="40"/>
      <c r="V1142" s="40"/>
      <c r="W1142" s="40"/>
      <c r="X1142" s="40"/>
      <c r="Y1142" s="40"/>
      <c r="Z1142" s="40"/>
      <c r="AA1142" s="40"/>
      <c r="AB1142" s="40"/>
      <c r="AC1142" s="40"/>
      <c r="AD1142" s="40"/>
      <c r="AE1142" s="40"/>
      <c r="AR1142" s="219" t="s">
        <v>358</v>
      </c>
      <c r="AT1142" s="219" t="s">
        <v>208</v>
      </c>
      <c r="AU1142" s="219" t="s">
        <v>84</v>
      </c>
      <c r="AY1142" s="19" t="s">
        <v>207</v>
      </c>
      <c r="BE1142" s="220">
        <f>IF(N1142="základní",J1142,0)</f>
        <v>0</v>
      </c>
      <c r="BF1142" s="220">
        <f>IF(N1142="snížená",J1142,0)</f>
        <v>0</v>
      </c>
      <c r="BG1142" s="220">
        <f>IF(N1142="zákl. přenesená",J1142,0)</f>
        <v>0</v>
      </c>
      <c r="BH1142" s="220">
        <f>IF(N1142="sníž. přenesená",J1142,0)</f>
        <v>0</v>
      </c>
      <c r="BI1142" s="220">
        <f>IF(N1142="nulová",J1142,0)</f>
        <v>0</v>
      </c>
      <c r="BJ1142" s="19" t="s">
        <v>82</v>
      </c>
      <c r="BK1142" s="220">
        <f>ROUND(I1142*H1142,2)</f>
        <v>0</v>
      </c>
      <c r="BL1142" s="19" t="s">
        <v>358</v>
      </c>
      <c r="BM1142" s="219" t="s">
        <v>2387</v>
      </c>
    </row>
    <row r="1143" s="2" customFormat="1">
      <c r="A1143" s="40"/>
      <c r="B1143" s="41"/>
      <c r="C1143" s="42"/>
      <c r="D1143" s="221" t="s">
        <v>215</v>
      </c>
      <c r="E1143" s="42"/>
      <c r="F1143" s="222" t="s">
        <v>2388</v>
      </c>
      <c r="G1143" s="42"/>
      <c r="H1143" s="42"/>
      <c r="I1143" s="223"/>
      <c r="J1143" s="42"/>
      <c r="K1143" s="42"/>
      <c r="L1143" s="46"/>
      <c r="M1143" s="224"/>
      <c r="N1143" s="225"/>
      <c r="O1143" s="86"/>
      <c r="P1143" s="86"/>
      <c r="Q1143" s="86"/>
      <c r="R1143" s="86"/>
      <c r="S1143" s="86"/>
      <c r="T1143" s="87"/>
      <c r="U1143" s="40"/>
      <c r="V1143" s="40"/>
      <c r="W1143" s="40"/>
      <c r="X1143" s="40"/>
      <c r="Y1143" s="40"/>
      <c r="Z1143" s="40"/>
      <c r="AA1143" s="40"/>
      <c r="AB1143" s="40"/>
      <c r="AC1143" s="40"/>
      <c r="AD1143" s="40"/>
      <c r="AE1143" s="40"/>
      <c r="AT1143" s="19" t="s">
        <v>215</v>
      </c>
      <c r="AU1143" s="19" t="s">
        <v>84</v>
      </c>
    </row>
    <row r="1144" s="13" customFormat="1">
      <c r="A1144" s="13"/>
      <c r="B1144" s="239"/>
      <c r="C1144" s="240"/>
      <c r="D1144" s="221" t="s">
        <v>293</v>
      </c>
      <c r="E1144" s="241" t="s">
        <v>19</v>
      </c>
      <c r="F1144" s="242" t="s">
        <v>2336</v>
      </c>
      <c r="G1144" s="240"/>
      <c r="H1144" s="243">
        <v>6.1970000000000001</v>
      </c>
      <c r="I1144" s="244"/>
      <c r="J1144" s="240"/>
      <c r="K1144" s="240"/>
      <c r="L1144" s="245"/>
      <c r="M1144" s="246"/>
      <c r="N1144" s="247"/>
      <c r="O1144" s="247"/>
      <c r="P1144" s="247"/>
      <c r="Q1144" s="247"/>
      <c r="R1144" s="247"/>
      <c r="S1144" s="247"/>
      <c r="T1144" s="248"/>
      <c r="U1144" s="13"/>
      <c r="V1144" s="13"/>
      <c r="W1144" s="13"/>
      <c r="X1144" s="13"/>
      <c r="Y1144" s="13"/>
      <c r="Z1144" s="13"/>
      <c r="AA1144" s="13"/>
      <c r="AB1144" s="13"/>
      <c r="AC1144" s="13"/>
      <c r="AD1144" s="13"/>
      <c r="AE1144" s="13"/>
      <c r="AT1144" s="249" t="s">
        <v>293</v>
      </c>
      <c r="AU1144" s="249" t="s">
        <v>84</v>
      </c>
      <c r="AV1144" s="13" t="s">
        <v>84</v>
      </c>
      <c r="AW1144" s="13" t="s">
        <v>37</v>
      </c>
      <c r="AX1144" s="13" t="s">
        <v>75</v>
      </c>
      <c r="AY1144" s="249" t="s">
        <v>207</v>
      </c>
    </row>
    <row r="1145" s="13" customFormat="1">
      <c r="A1145" s="13"/>
      <c r="B1145" s="239"/>
      <c r="C1145" s="240"/>
      <c r="D1145" s="221" t="s">
        <v>293</v>
      </c>
      <c r="E1145" s="241" t="s">
        <v>19</v>
      </c>
      <c r="F1145" s="242" t="s">
        <v>2389</v>
      </c>
      <c r="G1145" s="240"/>
      <c r="H1145" s="243">
        <v>3.9159999999999999</v>
      </c>
      <c r="I1145" s="244"/>
      <c r="J1145" s="240"/>
      <c r="K1145" s="240"/>
      <c r="L1145" s="245"/>
      <c r="M1145" s="246"/>
      <c r="N1145" s="247"/>
      <c r="O1145" s="247"/>
      <c r="P1145" s="247"/>
      <c r="Q1145" s="247"/>
      <c r="R1145" s="247"/>
      <c r="S1145" s="247"/>
      <c r="T1145" s="248"/>
      <c r="U1145" s="13"/>
      <c r="V1145" s="13"/>
      <c r="W1145" s="13"/>
      <c r="X1145" s="13"/>
      <c r="Y1145" s="13"/>
      <c r="Z1145" s="13"/>
      <c r="AA1145" s="13"/>
      <c r="AB1145" s="13"/>
      <c r="AC1145" s="13"/>
      <c r="AD1145" s="13"/>
      <c r="AE1145" s="13"/>
      <c r="AT1145" s="249" t="s">
        <v>293</v>
      </c>
      <c r="AU1145" s="249" t="s">
        <v>84</v>
      </c>
      <c r="AV1145" s="13" t="s">
        <v>84</v>
      </c>
      <c r="AW1145" s="13" t="s">
        <v>37</v>
      </c>
      <c r="AX1145" s="13" t="s">
        <v>75</v>
      </c>
      <c r="AY1145" s="249" t="s">
        <v>207</v>
      </c>
    </row>
    <row r="1146" s="13" customFormat="1">
      <c r="A1146" s="13"/>
      <c r="B1146" s="239"/>
      <c r="C1146" s="240"/>
      <c r="D1146" s="221" t="s">
        <v>293</v>
      </c>
      <c r="E1146" s="241" t="s">
        <v>19</v>
      </c>
      <c r="F1146" s="242" t="s">
        <v>2390</v>
      </c>
      <c r="G1146" s="240"/>
      <c r="H1146" s="243">
        <v>1.3520000000000001</v>
      </c>
      <c r="I1146" s="244"/>
      <c r="J1146" s="240"/>
      <c r="K1146" s="240"/>
      <c r="L1146" s="245"/>
      <c r="M1146" s="246"/>
      <c r="N1146" s="247"/>
      <c r="O1146" s="247"/>
      <c r="P1146" s="247"/>
      <c r="Q1146" s="247"/>
      <c r="R1146" s="247"/>
      <c r="S1146" s="247"/>
      <c r="T1146" s="248"/>
      <c r="U1146" s="13"/>
      <c r="V1146" s="13"/>
      <c r="W1146" s="13"/>
      <c r="X1146" s="13"/>
      <c r="Y1146" s="13"/>
      <c r="Z1146" s="13"/>
      <c r="AA1146" s="13"/>
      <c r="AB1146" s="13"/>
      <c r="AC1146" s="13"/>
      <c r="AD1146" s="13"/>
      <c r="AE1146" s="13"/>
      <c r="AT1146" s="249" t="s">
        <v>293</v>
      </c>
      <c r="AU1146" s="249" t="s">
        <v>84</v>
      </c>
      <c r="AV1146" s="13" t="s">
        <v>84</v>
      </c>
      <c r="AW1146" s="13" t="s">
        <v>37</v>
      </c>
      <c r="AX1146" s="13" t="s">
        <v>75</v>
      </c>
      <c r="AY1146" s="249" t="s">
        <v>207</v>
      </c>
    </row>
    <row r="1147" s="13" customFormat="1">
      <c r="A1147" s="13"/>
      <c r="B1147" s="239"/>
      <c r="C1147" s="240"/>
      <c r="D1147" s="221" t="s">
        <v>293</v>
      </c>
      <c r="E1147" s="241" t="s">
        <v>19</v>
      </c>
      <c r="F1147" s="242" t="s">
        <v>2391</v>
      </c>
      <c r="G1147" s="240"/>
      <c r="H1147" s="243">
        <v>8.5779999999999994</v>
      </c>
      <c r="I1147" s="244"/>
      <c r="J1147" s="240"/>
      <c r="K1147" s="240"/>
      <c r="L1147" s="245"/>
      <c r="M1147" s="246"/>
      <c r="N1147" s="247"/>
      <c r="O1147" s="247"/>
      <c r="P1147" s="247"/>
      <c r="Q1147" s="247"/>
      <c r="R1147" s="247"/>
      <c r="S1147" s="247"/>
      <c r="T1147" s="248"/>
      <c r="U1147" s="13"/>
      <c r="V1147" s="13"/>
      <c r="W1147" s="13"/>
      <c r="X1147" s="13"/>
      <c r="Y1147" s="13"/>
      <c r="Z1147" s="13"/>
      <c r="AA1147" s="13"/>
      <c r="AB1147" s="13"/>
      <c r="AC1147" s="13"/>
      <c r="AD1147" s="13"/>
      <c r="AE1147" s="13"/>
      <c r="AT1147" s="249" t="s">
        <v>293</v>
      </c>
      <c r="AU1147" s="249" t="s">
        <v>84</v>
      </c>
      <c r="AV1147" s="13" t="s">
        <v>84</v>
      </c>
      <c r="AW1147" s="13" t="s">
        <v>37</v>
      </c>
      <c r="AX1147" s="13" t="s">
        <v>75</v>
      </c>
      <c r="AY1147" s="249" t="s">
        <v>207</v>
      </c>
    </row>
    <row r="1148" s="15" customFormat="1">
      <c r="A1148" s="15"/>
      <c r="B1148" s="270"/>
      <c r="C1148" s="271"/>
      <c r="D1148" s="221" t="s">
        <v>293</v>
      </c>
      <c r="E1148" s="272" t="s">
        <v>19</v>
      </c>
      <c r="F1148" s="273" t="s">
        <v>344</v>
      </c>
      <c r="G1148" s="271"/>
      <c r="H1148" s="274">
        <v>20.042999999999999</v>
      </c>
      <c r="I1148" s="275"/>
      <c r="J1148" s="271"/>
      <c r="K1148" s="271"/>
      <c r="L1148" s="276"/>
      <c r="M1148" s="277"/>
      <c r="N1148" s="278"/>
      <c r="O1148" s="278"/>
      <c r="P1148" s="278"/>
      <c r="Q1148" s="278"/>
      <c r="R1148" s="278"/>
      <c r="S1148" s="278"/>
      <c r="T1148" s="279"/>
      <c r="U1148" s="15"/>
      <c r="V1148" s="15"/>
      <c r="W1148" s="15"/>
      <c r="X1148" s="15"/>
      <c r="Y1148" s="15"/>
      <c r="Z1148" s="15"/>
      <c r="AA1148" s="15"/>
      <c r="AB1148" s="15"/>
      <c r="AC1148" s="15"/>
      <c r="AD1148" s="15"/>
      <c r="AE1148" s="15"/>
      <c r="AT1148" s="280" t="s">
        <v>293</v>
      </c>
      <c r="AU1148" s="280" t="s">
        <v>84</v>
      </c>
      <c r="AV1148" s="15" t="s">
        <v>225</v>
      </c>
      <c r="AW1148" s="15" t="s">
        <v>37</v>
      </c>
      <c r="AX1148" s="15" t="s">
        <v>82</v>
      </c>
      <c r="AY1148" s="280" t="s">
        <v>207</v>
      </c>
    </row>
    <row r="1149" s="2" customFormat="1" ht="24.15" customHeight="1">
      <c r="A1149" s="40"/>
      <c r="B1149" s="41"/>
      <c r="C1149" s="208" t="s">
        <v>2392</v>
      </c>
      <c r="D1149" s="208" t="s">
        <v>208</v>
      </c>
      <c r="E1149" s="209" t="s">
        <v>2393</v>
      </c>
      <c r="F1149" s="210" t="s">
        <v>2394</v>
      </c>
      <c r="G1149" s="211" t="s">
        <v>305</v>
      </c>
      <c r="H1149" s="212">
        <v>12.624000000000001</v>
      </c>
      <c r="I1149" s="213"/>
      <c r="J1149" s="214">
        <f>ROUND(I1149*H1149,2)</f>
        <v>0</v>
      </c>
      <c r="K1149" s="210" t="s">
        <v>212</v>
      </c>
      <c r="L1149" s="46"/>
      <c r="M1149" s="215" t="s">
        <v>19</v>
      </c>
      <c r="N1149" s="216" t="s">
        <v>46</v>
      </c>
      <c r="O1149" s="86"/>
      <c r="P1149" s="217">
        <f>O1149*H1149</f>
        <v>0</v>
      </c>
      <c r="Q1149" s="217">
        <v>0</v>
      </c>
      <c r="R1149" s="217">
        <f>Q1149*H1149</f>
        <v>0</v>
      </c>
      <c r="S1149" s="217">
        <v>0</v>
      </c>
      <c r="T1149" s="218">
        <f>S1149*H1149</f>
        <v>0</v>
      </c>
      <c r="U1149" s="40"/>
      <c r="V1149" s="40"/>
      <c r="W1149" s="40"/>
      <c r="X1149" s="40"/>
      <c r="Y1149" s="40"/>
      <c r="Z1149" s="40"/>
      <c r="AA1149" s="40"/>
      <c r="AB1149" s="40"/>
      <c r="AC1149" s="40"/>
      <c r="AD1149" s="40"/>
      <c r="AE1149" s="40"/>
      <c r="AR1149" s="219" t="s">
        <v>358</v>
      </c>
      <c r="AT1149" s="219" t="s">
        <v>208</v>
      </c>
      <c r="AU1149" s="219" t="s">
        <v>84</v>
      </c>
      <c r="AY1149" s="19" t="s">
        <v>207</v>
      </c>
      <c r="BE1149" s="220">
        <f>IF(N1149="základní",J1149,0)</f>
        <v>0</v>
      </c>
      <c r="BF1149" s="220">
        <f>IF(N1149="snížená",J1149,0)</f>
        <v>0</v>
      </c>
      <c r="BG1149" s="220">
        <f>IF(N1149="zákl. přenesená",J1149,0)</f>
        <v>0</v>
      </c>
      <c r="BH1149" s="220">
        <f>IF(N1149="sníž. přenesená",J1149,0)</f>
        <v>0</v>
      </c>
      <c r="BI1149" s="220">
        <f>IF(N1149="nulová",J1149,0)</f>
        <v>0</v>
      </c>
      <c r="BJ1149" s="19" t="s">
        <v>82</v>
      </c>
      <c r="BK1149" s="220">
        <f>ROUND(I1149*H1149,2)</f>
        <v>0</v>
      </c>
      <c r="BL1149" s="19" t="s">
        <v>358</v>
      </c>
      <c r="BM1149" s="219" t="s">
        <v>2395</v>
      </c>
    </row>
    <row r="1150" s="2" customFormat="1">
      <c r="A1150" s="40"/>
      <c r="B1150" s="41"/>
      <c r="C1150" s="42"/>
      <c r="D1150" s="221" t="s">
        <v>215</v>
      </c>
      <c r="E1150" s="42"/>
      <c r="F1150" s="222" t="s">
        <v>2396</v>
      </c>
      <c r="G1150" s="42"/>
      <c r="H1150" s="42"/>
      <c r="I1150" s="223"/>
      <c r="J1150" s="42"/>
      <c r="K1150" s="42"/>
      <c r="L1150" s="46"/>
      <c r="M1150" s="224"/>
      <c r="N1150" s="225"/>
      <c r="O1150" s="86"/>
      <c r="P1150" s="86"/>
      <c r="Q1150" s="86"/>
      <c r="R1150" s="86"/>
      <c r="S1150" s="86"/>
      <c r="T1150" s="87"/>
      <c r="U1150" s="40"/>
      <c r="V1150" s="40"/>
      <c r="W1150" s="40"/>
      <c r="X1150" s="40"/>
      <c r="Y1150" s="40"/>
      <c r="Z1150" s="40"/>
      <c r="AA1150" s="40"/>
      <c r="AB1150" s="40"/>
      <c r="AC1150" s="40"/>
      <c r="AD1150" s="40"/>
      <c r="AE1150" s="40"/>
      <c r="AT1150" s="19" t="s">
        <v>215</v>
      </c>
      <c r="AU1150" s="19" t="s">
        <v>84</v>
      </c>
    </row>
    <row r="1151" s="11" customFormat="1" ht="22.8" customHeight="1">
      <c r="A1151" s="11"/>
      <c r="B1151" s="194"/>
      <c r="C1151" s="195"/>
      <c r="D1151" s="196" t="s">
        <v>74</v>
      </c>
      <c r="E1151" s="237" t="s">
        <v>2397</v>
      </c>
      <c r="F1151" s="237" t="s">
        <v>2398</v>
      </c>
      <c r="G1151" s="195"/>
      <c r="H1151" s="195"/>
      <c r="I1151" s="198"/>
      <c r="J1151" s="238">
        <f>BK1151</f>
        <v>0</v>
      </c>
      <c r="K1151" s="195"/>
      <c r="L1151" s="200"/>
      <c r="M1151" s="201"/>
      <c r="N1151" s="202"/>
      <c r="O1151" s="202"/>
      <c r="P1151" s="203">
        <f>SUM(P1152:P1292)</f>
        <v>0</v>
      </c>
      <c r="Q1151" s="202"/>
      <c r="R1151" s="203">
        <f>SUM(R1152:R1292)</f>
        <v>23.922412132167</v>
      </c>
      <c r="S1151" s="202"/>
      <c r="T1151" s="204">
        <f>SUM(T1152:T1292)</f>
        <v>0</v>
      </c>
      <c r="U1151" s="11"/>
      <c r="V1151" s="11"/>
      <c r="W1151" s="11"/>
      <c r="X1151" s="11"/>
      <c r="Y1151" s="11"/>
      <c r="Z1151" s="11"/>
      <c r="AA1151" s="11"/>
      <c r="AB1151" s="11"/>
      <c r="AC1151" s="11"/>
      <c r="AD1151" s="11"/>
      <c r="AE1151" s="11"/>
      <c r="AR1151" s="205" t="s">
        <v>84</v>
      </c>
      <c r="AT1151" s="206" t="s">
        <v>74</v>
      </c>
      <c r="AU1151" s="206" t="s">
        <v>82</v>
      </c>
      <c r="AY1151" s="205" t="s">
        <v>207</v>
      </c>
      <c r="BK1151" s="207">
        <f>SUM(BK1152:BK1292)</f>
        <v>0</v>
      </c>
    </row>
    <row r="1152" s="2" customFormat="1" ht="24.15" customHeight="1">
      <c r="A1152" s="40"/>
      <c r="B1152" s="41"/>
      <c r="C1152" s="208" t="s">
        <v>2399</v>
      </c>
      <c r="D1152" s="208" t="s">
        <v>208</v>
      </c>
      <c r="E1152" s="209" t="s">
        <v>2400</v>
      </c>
      <c r="F1152" s="210" t="s">
        <v>2401</v>
      </c>
      <c r="G1152" s="211" t="s">
        <v>281</v>
      </c>
      <c r="H1152" s="212">
        <v>62.753</v>
      </c>
      <c r="I1152" s="213"/>
      <c r="J1152" s="214">
        <f>ROUND(I1152*H1152,2)</f>
        <v>0</v>
      </c>
      <c r="K1152" s="210" t="s">
        <v>212</v>
      </c>
      <c r="L1152" s="46"/>
      <c r="M1152" s="215" t="s">
        <v>19</v>
      </c>
      <c r="N1152" s="216" t="s">
        <v>46</v>
      </c>
      <c r="O1152" s="86"/>
      <c r="P1152" s="217">
        <f>O1152*H1152</f>
        <v>0</v>
      </c>
      <c r="Q1152" s="217">
        <v>0.0261809</v>
      </c>
      <c r="R1152" s="217">
        <f>Q1152*H1152</f>
        <v>1.6429300176999999</v>
      </c>
      <c r="S1152" s="217">
        <v>0</v>
      </c>
      <c r="T1152" s="218">
        <f>S1152*H1152</f>
        <v>0</v>
      </c>
      <c r="U1152" s="40"/>
      <c r="V1152" s="40"/>
      <c r="W1152" s="40"/>
      <c r="X1152" s="40"/>
      <c r="Y1152" s="40"/>
      <c r="Z1152" s="40"/>
      <c r="AA1152" s="40"/>
      <c r="AB1152" s="40"/>
      <c r="AC1152" s="40"/>
      <c r="AD1152" s="40"/>
      <c r="AE1152" s="40"/>
      <c r="AR1152" s="219" t="s">
        <v>358</v>
      </c>
      <c r="AT1152" s="219" t="s">
        <v>208</v>
      </c>
      <c r="AU1152" s="219" t="s">
        <v>84</v>
      </c>
      <c r="AY1152" s="19" t="s">
        <v>207</v>
      </c>
      <c r="BE1152" s="220">
        <f>IF(N1152="základní",J1152,0)</f>
        <v>0</v>
      </c>
      <c r="BF1152" s="220">
        <f>IF(N1152="snížená",J1152,0)</f>
        <v>0</v>
      </c>
      <c r="BG1152" s="220">
        <f>IF(N1152="zákl. přenesená",J1152,0)</f>
        <v>0</v>
      </c>
      <c r="BH1152" s="220">
        <f>IF(N1152="sníž. přenesená",J1152,0)</f>
        <v>0</v>
      </c>
      <c r="BI1152" s="220">
        <f>IF(N1152="nulová",J1152,0)</f>
        <v>0</v>
      </c>
      <c r="BJ1152" s="19" t="s">
        <v>82</v>
      </c>
      <c r="BK1152" s="220">
        <f>ROUND(I1152*H1152,2)</f>
        <v>0</v>
      </c>
      <c r="BL1152" s="19" t="s">
        <v>358</v>
      </c>
      <c r="BM1152" s="219" t="s">
        <v>2402</v>
      </c>
    </row>
    <row r="1153" s="2" customFormat="1">
      <c r="A1153" s="40"/>
      <c r="B1153" s="41"/>
      <c r="C1153" s="42"/>
      <c r="D1153" s="221" t="s">
        <v>215</v>
      </c>
      <c r="E1153" s="42"/>
      <c r="F1153" s="222" t="s">
        <v>2403</v>
      </c>
      <c r="G1153" s="42"/>
      <c r="H1153" s="42"/>
      <c r="I1153" s="223"/>
      <c r="J1153" s="42"/>
      <c r="K1153" s="42"/>
      <c r="L1153" s="46"/>
      <c r="M1153" s="224"/>
      <c r="N1153" s="225"/>
      <c r="O1153" s="86"/>
      <c r="P1153" s="86"/>
      <c r="Q1153" s="86"/>
      <c r="R1153" s="86"/>
      <c r="S1153" s="86"/>
      <c r="T1153" s="87"/>
      <c r="U1153" s="40"/>
      <c r="V1153" s="40"/>
      <c r="W1153" s="40"/>
      <c r="X1153" s="40"/>
      <c r="Y1153" s="40"/>
      <c r="Z1153" s="40"/>
      <c r="AA1153" s="40"/>
      <c r="AB1153" s="40"/>
      <c r="AC1153" s="40"/>
      <c r="AD1153" s="40"/>
      <c r="AE1153" s="40"/>
      <c r="AT1153" s="19" t="s">
        <v>215</v>
      </c>
      <c r="AU1153" s="19" t="s">
        <v>84</v>
      </c>
    </row>
    <row r="1154" s="14" customFormat="1">
      <c r="A1154" s="14"/>
      <c r="B1154" s="250"/>
      <c r="C1154" s="251"/>
      <c r="D1154" s="221" t="s">
        <v>293</v>
      </c>
      <c r="E1154" s="252" t="s">
        <v>19</v>
      </c>
      <c r="F1154" s="253" t="s">
        <v>1351</v>
      </c>
      <c r="G1154" s="251"/>
      <c r="H1154" s="252" t="s">
        <v>19</v>
      </c>
      <c r="I1154" s="254"/>
      <c r="J1154" s="251"/>
      <c r="K1154" s="251"/>
      <c r="L1154" s="255"/>
      <c r="M1154" s="256"/>
      <c r="N1154" s="257"/>
      <c r="O1154" s="257"/>
      <c r="P1154" s="257"/>
      <c r="Q1154" s="257"/>
      <c r="R1154" s="257"/>
      <c r="S1154" s="257"/>
      <c r="T1154" s="258"/>
      <c r="U1154" s="14"/>
      <c r="V1154" s="14"/>
      <c r="W1154" s="14"/>
      <c r="X1154" s="14"/>
      <c r="Y1154" s="14"/>
      <c r="Z1154" s="14"/>
      <c r="AA1154" s="14"/>
      <c r="AB1154" s="14"/>
      <c r="AC1154" s="14"/>
      <c r="AD1154" s="14"/>
      <c r="AE1154" s="14"/>
      <c r="AT1154" s="259" t="s">
        <v>293</v>
      </c>
      <c r="AU1154" s="259" t="s">
        <v>84</v>
      </c>
      <c r="AV1154" s="14" t="s">
        <v>82</v>
      </c>
      <c r="AW1154" s="14" t="s">
        <v>37</v>
      </c>
      <c r="AX1154" s="14" t="s">
        <v>75</v>
      </c>
      <c r="AY1154" s="259" t="s">
        <v>207</v>
      </c>
    </row>
    <row r="1155" s="13" customFormat="1">
      <c r="A1155" s="13"/>
      <c r="B1155" s="239"/>
      <c r="C1155" s="240"/>
      <c r="D1155" s="221" t="s">
        <v>293</v>
      </c>
      <c r="E1155" s="241" t="s">
        <v>19</v>
      </c>
      <c r="F1155" s="242" t="s">
        <v>2404</v>
      </c>
      <c r="G1155" s="240"/>
      <c r="H1155" s="243">
        <v>1.3640000000000001</v>
      </c>
      <c r="I1155" s="244"/>
      <c r="J1155" s="240"/>
      <c r="K1155" s="240"/>
      <c r="L1155" s="245"/>
      <c r="M1155" s="246"/>
      <c r="N1155" s="247"/>
      <c r="O1155" s="247"/>
      <c r="P1155" s="247"/>
      <c r="Q1155" s="247"/>
      <c r="R1155" s="247"/>
      <c r="S1155" s="247"/>
      <c r="T1155" s="248"/>
      <c r="U1155" s="13"/>
      <c r="V1155" s="13"/>
      <c r="W1155" s="13"/>
      <c r="X1155" s="13"/>
      <c r="Y1155" s="13"/>
      <c r="Z1155" s="13"/>
      <c r="AA1155" s="13"/>
      <c r="AB1155" s="13"/>
      <c r="AC1155" s="13"/>
      <c r="AD1155" s="13"/>
      <c r="AE1155" s="13"/>
      <c r="AT1155" s="249" t="s">
        <v>293</v>
      </c>
      <c r="AU1155" s="249" t="s">
        <v>84</v>
      </c>
      <c r="AV1155" s="13" t="s">
        <v>84</v>
      </c>
      <c r="AW1155" s="13" t="s">
        <v>37</v>
      </c>
      <c r="AX1155" s="13" t="s">
        <v>75</v>
      </c>
      <c r="AY1155" s="249" t="s">
        <v>207</v>
      </c>
    </row>
    <row r="1156" s="13" customFormat="1">
      <c r="A1156" s="13"/>
      <c r="B1156" s="239"/>
      <c r="C1156" s="240"/>
      <c r="D1156" s="221" t="s">
        <v>293</v>
      </c>
      <c r="E1156" s="241" t="s">
        <v>19</v>
      </c>
      <c r="F1156" s="242" t="s">
        <v>2405</v>
      </c>
      <c r="G1156" s="240"/>
      <c r="H1156" s="243">
        <v>28.463000000000001</v>
      </c>
      <c r="I1156" s="244"/>
      <c r="J1156" s="240"/>
      <c r="K1156" s="240"/>
      <c r="L1156" s="245"/>
      <c r="M1156" s="246"/>
      <c r="N1156" s="247"/>
      <c r="O1156" s="247"/>
      <c r="P1156" s="247"/>
      <c r="Q1156" s="247"/>
      <c r="R1156" s="247"/>
      <c r="S1156" s="247"/>
      <c r="T1156" s="248"/>
      <c r="U1156" s="13"/>
      <c r="V1156" s="13"/>
      <c r="W1156" s="13"/>
      <c r="X1156" s="13"/>
      <c r="Y1156" s="13"/>
      <c r="Z1156" s="13"/>
      <c r="AA1156" s="13"/>
      <c r="AB1156" s="13"/>
      <c r="AC1156" s="13"/>
      <c r="AD1156" s="13"/>
      <c r="AE1156" s="13"/>
      <c r="AT1156" s="249" t="s">
        <v>293</v>
      </c>
      <c r="AU1156" s="249" t="s">
        <v>84</v>
      </c>
      <c r="AV1156" s="13" t="s">
        <v>84</v>
      </c>
      <c r="AW1156" s="13" t="s">
        <v>37</v>
      </c>
      <c r="AX1156" s="13" t="s">
        <v>75</v>
      </c>
      <c r="AY1156" s="249" t="s">
        <v>207</v>
      </c>
    </row>
    <row r="1157" s="13" customFormat="1">
      <c r="A1157" s="13"/>
      <c r="B1157" s="239"/>
      <c r="C1157" s="240"/>
      <c r="D1157" s="221" t="s">
        <v>293</v>
      </c>
      <c r="E1157" s="241" t="s">
        <v>19</v>
      </c>
      <c r="F1157" s="242" t="s">
        <v>2406</v>
      </c>
      <c r="G1157" s="240"/>
      <c r="H1157" s="243">
        <v>-9.3030000000000008</v>
      </c>
      <c r="I1157" s="244"/>
      <c r="J1157" s="240"/>
      <c r="K1157" s="240"/>
      <c r="L1157" s="245"/>
      <c r="M1157" s="246"/>
      <c r="N1157" s="247"/>
      <c r="O1157" s="247"/>
      <c r="P1157" s="247"/>
      <c r="Q1157" s="247"/>
      <c r="R1157" s="247"/>
      <c r="S1157" s="247"/>
      <c r="T1157" s="248"/>
      <c r="U1157" s="13"/>
      <c r="V1157" s="13"/>
      <c r="W1157" s="13"/>
      <c r="X1157" s="13"/>
      <c r="Y1157" s="13"/>
      <c r="Z1157" s="13"/>
      <c r="AA1157" s="13"/>
      <c r="AB1157" s="13"/>
      <c r="AC1157" s="13"/>
      <c r="AD1157" s="13"/>
      <c r="AE1157" s="13"/>
      <c r="AT1157" s="249" t="s">
        <v>293</v>
      </c>
      <c r="AU1157" s="249" t="s">
        <v>84</v>
      </c>
      <c r="AV1157" s="13" t="s">
        <v>84</v>
      </c>
      <c r="AW1157" s="13" t="s">
        <v>37</v>
      </c>
      <c r="AX1157" s="13" t="s">
        <v>75</v>
      </c>
      <c r="AY1157" s="249" t="s">
        <v>207</v>
      </c>
    </row>
    <row r="1158" s="13" customFormat="1">
      <c r="A1158" s="13"/>
      <c r="B1158" s="239"/>
      <c r="C1158" s="240"/>
      <c r="D1158" s="221" t="s">
        <v>293</v>
      </c>
      <c r="E1158" s="241" t="s">
        <v>19</v>
      </c>
      <c r="F1158" s="242" t="s">
        <v>2407</v>
      </c>
      <c r="G1158" s="240"/>
      <c r="H1158" s="243">
        <v>34.683</v>
      </c>
      <c r="I1158" s="244"/>
      <c r="J1158" s="240"/>
      <c r="K1158" s="240"/>
      <c r="L1158" s="245"/>
      <c r="M1158" s="246"/>
      <c r="N1158" s="247"/>
      <c r="O1158" s="247"/>
      <c r="P1158" s="247"/>
      <c r="Q1158" s="247"/>
      <c r="R1158" s="247"/>
      <c r="S1158" s="247"/>
      <c r="T1158" s="248"/>
      <c r="U1158" s="13"/>
      <c r="V1158" s="13"/>
      <c r="W1158" s="13"/>
      <c r="X1158" s="13"/>
      <c r="Y1158" s="13"/>
      <c r="Z1158" s="13"/>
      <c r="AA1158" s="13"/>
      <c r="AB1158" s="13"/>
      <c r="AC1158" s="13"/>
      <c r="AD1158" s="13"/>
      <c r="AE1158" s="13"/>
      <c r="AT1158" s="249" t="s">
        <v>293</v>
      </c>
      <c r="AU1158" s="249" t="s">
        <v>84</v>
      </c>
      <c r="AV1158" s="13" t="s">
        <v>84</v>
      </c>
      <c r="AW1158" s="13" t="s">
        <v>37</v>
      </c>
      <c r="AX1158" s="13" t="s">
        <v>75</v>
      </c>
      <c r="AY1158" s="249" t="s">
        <v>207</v>
      </c>
    </row>
    <row r="1159" s="13" customFormat="1">
      <c r="A1159" s="13"/>
      <c r="B1159" s="239"/>
      <c r="C1159" s="240"/>
      <c r="D1159" s="221" t="s">
        <v>293</v>
      </c>
      <c r="E1159" s="241" t="s">
        <v>19</v>
      </c>
      <c r="F1159" s="242" t="s">
        <v>2408</v>
      </c>
      <c r="G1159" s="240"/>
      <c r="H1159" s="243">
        <v>-6.2999999999999998</v>
      </c>
      <c r="I1159" s="244"/>
      <c r="J1159" s="240"/>
      <c r="K1159" s="240"/>
      <c r="L1159" s="245"/>
      <c r="M1159" s="246"/>
      <c r="N1159" s="247"/>
      <c r="O1159" s="247"/>
      <c r="P1159" s="247"/>
      <c r="Q1159" s="247"/>
      <c r="R1159" s="247"/>
      <c r="S1159" s="247"/>
      <c r="T1159" s="248"/>
      <c r="U1159" s="13"/>
      <c r="V1159" s="13"/>
      <c r="W1159" s="13"/>
      <c r="X1159" s="13"/>
      <c r="Y1159" s="13"/>
      <c r="Z1159" s="13"/>
      <c r="AA1159" s="13"/>
      <c r="AB1159" s="13"/>
      <c r="AC1159" s="13"/>
      <c r="AD1159" s="13"/>
      <c r="AE1159" s="13"/>
      <c r="AT1159" s="249" t="s">
        <v>293</v>
      </c>
      <c r="AU1159" s="249" t="s">
        <v>84</v>
      </c>
      <c r="AV1159" s="13" t="s">
        <v>84</v>
      </c>
      <c r="AW1159" s="13" t="s">
        <v>37</v>
      </c>
      <c r="AX1159" s="13" t="s">
        <v>75</v>
      </c>
      <c r="AY1159" s="249" t="s">
        <v>207</v>
      </c>
    </row>
    <row r="1160" s="14" customFormat="1">
      <c r="A1160" s="14"/>
      <c r="B1160" s="250"/>
      <c r="C1160" s="251"/>
      <c r="D1160" s="221" t="s">
        <v>293</v>
      </c>
      <c r="E1160" s="252" t="s">
        <v>19</v>
      </c>
      <c r="F1160" s="253" t="s">
        <v>1407</v>
      </c>
      <c r="G1160" s="251"/>
      <c r="H1160" s="252" t="s">
        <v>19</v>
      </c>
      <c r="I1160" s="254"/>
      <c r="J1160" s="251"/>
      <c r="K1160" s="251"/>
      <c r="L1160" s="255"/>
      <c r="M1160" s="256"/>
      <c r="N1160" s="257"/>
      <c r="O1160" s="257"/>
      <c r="P1160" s="257"/>
      <c r="Q1160" s="257"/>
      <c r="R1160" s="257"/>
      <c r="S1160" s="257"/>
      <c r="T1160" s="258"/>
      <c r="U1160" s="14"/>
      <c r="V1160" s="14"/>
      <c r="W1160" s="14"/>
      <c r="X1160" s="14"/>
      <c r="Y1160" s="14"/>
      <c r="Z1160" s="14"/>
      <c r="AA1160" s="14"/>
      <c r="AB1160" s="14"/>
      <c r="AC1160" s="14"/>
      <c r="AD1160" s="14"/>
      <c r="AE1160" s="14"/>
      <c r="AT1160" s="259" t="s">
        <v>293</v>
      </c>
      <c r="AU1160" s="259" t="s">
        <v>84</v>
      </c>
      <c r="AV1160" s="14" t="s">
        <v>82</v>
      </c>
      <c r="AW1160" s="14" t="s">
        <v>37</v>
      </c>
      <c r="AX1160" s="14" t="s">
        <v>75</v>
      </c>
      <c r="AY1160" s="259" t="s">
        <v>207</v>
      </c>
    </row>
    <row r="1161" s="13" customFormat="1">
      <c r="A1161" s="13"/>
      <c r="B1161" s="239"/>
      <c r="C1161" s="240"/>
      <c r="D1161" s="221" t="s">
        <v>293</v>
      </c>
      <c r="E1161" s="241" t="s">
        <v>19</v>
      </c>
      <c r="F1161" s="242" t="s">
        <v>2409</v>
      </c>
      <c r="G1161" s="240"/>
      <c r="H1161" s="243">
        <v>15.422000000000001</v>
      </c>
      <c r="I1161" s="244"/>
      <c r="J1161" s="240"/>
      <c r="K1161" s="240"/>
      <c r="L1161" s="245"/>
      <c r="M1161" s="246"/>
      <c r="N1161" s="247"/>
      <c r="O1161" s="247"/>
      <c r="P1161" s="247"/>
      <c r="Q1161" s="247"/>
      <c r="R1161" s="247"/>
      <c r="S1161" s="247"/>
      <c r="T1161" s="248"/>
      <c r="U1161" s="13"/>
      <c r="V1161" s="13"/>
      <c r="W1161" s="13"/>
      <c r="X1161" s="13"/>
      <c r="Y1161" s="13"/>
      <c r="Z1161" s="13"/>
      <c r="AA1161" s="13"/>
      <c r="AB1161" s="13"/>
      <c r="AC1161" s="13"/>
      <c r="AD1161" s="13"/>
      <c r="AE1161" s="13"/>
      <c r="AT1161" s="249" t="s">
        <v>293</v>
      </c>
      <c r="AU1161" s="249" t="s">
        <v>84</v>
      </c>
      <c r="AV1161" s="13" t="s">
        <v>84</v>
      </c>
      <c r="AW1161" s="13" t="s">
        <v>37</v>
      </c>
      <c r="AX1161" s="13" t="s">
        <v>75</v>
      </c>
      <c r="AY1161" s="249" t="s">
        <v>207</v>
      </c>
    </row>
    <row r="1162" s="13" customFormat="1">
      <c r="A1162" s="13"/>
      <c r="B1162" s="239"/>
      <c r="C1162" s="240"/>
      <c r="D1162" s="221" t="s">
        <v>293</v>
      </c>
      <c r="E1162" s="241" t="s">
        <v>19</v>
      </c>
      <c r="F1162" s="242" t="s">
        <v>2410</v>
      </c>
      <c r="G1162" s="240"/>
      <c r="H1162" s="243">
        <v>-1.5760000000000001</v>
      </c>
      <c r="I1162" s="244"/>
      <c r="J1162" s="240"/>
      <c r="K1162" s="240"/>
      <c r="L1162" s="245"/>
      <c r="M1162" s="246"/>
      <c r="N1162" s="247"/>
      <c r="O1162" s="247"/>
      <c r="P1162" s="247"/>
      <c r="Q1162" s="247"/>
      <c r="R1162" s="247"/>
      <c r="S1162" s="247"/>
      <c r="T1162" s="248"/>
      <c r="U1162" s="13"/>
      <c r="V1162" s="13"/>
      <c r="W1162" s="13"/>
      <c r="X1162" s="13"/>
      <c r="Y1162" s="13"/>
      <c r="Z1162" s="13"/>
      <c r="AA1162" s="13"/>
      <c r="AB1162" s="13"/>
      <c r="AC1162" s="13"/>
      <c r="AD1162" s="13"/>
      <c r="AE1162" s="13"/>
      <c r="AT1162" s="249" t="s">
        <v>293</v>
      </c>
      <c r="AU1162" s="249" t="s">
        <v>84</v>
      </c>
      <c r="AV1162" s="13" t="s">
        <v>84</v>
      </c>
      <c r="AW1162" s="13" t="s">
        <v>37</v>
      </c>
      <c r="AX1162" s="13" t="s">
        <v>75</v>
      </c>
      <c r="AY1162" s="249" t="s">
        <v>207</v>
      </c>
    </row>
    <row r="1163" s="15" customFormat="1">
      <c r="A1163" s="15"/>
      <c r="B1163" s="270"/>
      <c r="C1163" s="271"/>
      <c r="D1163" s="221" t="s">
        <v>293</v>
      </c>
      <c r="E1163" s="272" t="s">
        <v>19</v>
      </c>
      <c r="F1163" s="273" t="s">
        <v>344</v>
      </c>
      <c r="G1163" s="271"/>
      <c r="H1163" s="274">
        <v>62.753</v>
      </c>
      <c r="I1163" s="275"/>
      <c r="J1163" s="271"/>
      <c r="K1163" s="271"/>
      <c r="L1163" s="276"/>
      <c r="M1163" s="277"/>
      <c r="N1163" s="278"/>
      <c r="O1163" s="278"/>
      <c r="P1163" s="278"/>
      <c r="Q1163" s="278"/>
      <c r="R1163" s="278"/>
      <c r="S1163" s="278"/>
      <c r="T1163" s="279"/>
      <c r="U1163" s="15"/>
      <c r="V1163" s="15"/>
      <c r="W1163" s="15"/>
      <c r="X1163" s="15"/>
      <c r="Y1163" s="15"/>
      <c r="Z1163" s="15"/>
      <c r="AA1163" s="15"/>
      <c r="AB1163" s="15"/>
      <c r="AC1163" s="15"/>
      <c r="AD1163" s="15"/>
      <c r="AE1163" s="15"/>
      <c r="AT1163" s="280" t="s">
        <v>293</v>
      </c>
      <c r="AU1163" s="280" t="s">
        <v>84</v>
      </c>
      <c r="AV1163" s="15" t="s">
        <v>225</v>
      </c>
      <c r="AW1163" s="15" t="s">
        <v>37</v>
      </c>
      <c r="AX1163" s="15" t="s">
        <v>82</v>
      </c>
      <c r="AY1163" s="280" t="s">
        <v>207</v>
      </c>
    </row>
    <row r="1164" s="2" customFormat="1" ht="24.15" customHeight="1">
      <c r="A1164" s="40"/>
      <c r="B1164" s="41"/>
      <c r="C1164" s="208" t="s">
        <v>2411</v>
      </c>
      <c r="D1164" s="208" t="s">
        <v>208</v>
      </c>
      <c r="E1164" s="209" t="s">
        <v>2412</v>
      </c>
      <c r="F1164" s="210" t="s">
        <v>2413</v>
      </c>
      <c r="G1164" s="211" t="s">
        <v>281</v>
      </c>
      <c r="H1164" s="212">
        <v>25.507999999999999</v>
      </c>
      <c r="I1164" s="213"/>
      <c r="J1164" s="214">
        <f>ROUND(I1164*H1164,2)</f>
        <v>0</v>
      </c>
      <c r="K1164" s="210" t="s">
        <v>212</v>
      </c>
      <c r="L1164" s="46"/>
      <c r="M1164" s="215" t="s">
        <v>19</v>
      </c>
      <c r="N1164" s="216" t="s">
        <v>46</v>
      </c>
      <c r="O1164" s="86"/>
      <c r="P1164" s="217">
        <f>O1164*H1164</f>
        <v>0</v>
      </c>
      <c r="Q1164" s="217">
        <v>0.026136900000000001</v>
      </c>
      <c r="R1164" s="217">
        <f>Q1164*H1164</f>
        <v>0.66670004520000004</v>
      </c>
      <c r="S1164" s="217">
        <v>0</v>
      </c>
      <c r="T1164" s="218">
        <f>S1164*H1164</f>
        <v>0</v>
      </c>
      <c r="U1164" s="40"/>
      <c r="V1164" s="40"/>
      <c r="W1164" s="40"/>
      <c r="X1164" s="40"/>
      <c r="Y1164" s="40"/>
      <c r="Z1164" s="40"/>
      <c r="AA1164" s="40"/>
      <c r="AB1164" s="40"/>
      <c r="AC1164" s="40"/>
      <c r="AD1164" s="40"/>
      <c r="AE1164" s="40"/>
      <c r="AR1164" s="219" t="s">
        <v>358</v>
      </c>
      <c r="AT1164" s="219" t="s">
        <v>208</v>
      </c>
      <c r="AU1164" s="219" t="s">
        <v>84</v>
      </c>
      <c r="AY1164" s="19" t="s">
        <v>207</v>
      </c>
      <c r="BE1164" s="220">
        <f>IF(N1164="základní",J1164,0)</f>
        <v>0</v>
      </c>
      <c r="BF1164" s="220">
        <f>IF(N1164="snížená",J1164,0)</f>
        <v>0</v>
      </c>
      <c r="BG1164" s="220">
        <f>IF(N1164="zákl. přenesená",J1164,0)</f>
        <v>0</v>
      </c>
      <c r="BH1164" s="220">
        <f>IF(N1164="sníž. přenesená",J1164,0)</f>
        <v>0</v>
      </c>
      <c r="BI1164" s="220">
        <f>IF(N1164="nulová",J1164,0)</f>
        <v>0</v>
      </c>
      <c r="BJ1164" s="19" t="s">
        <v>82</v>
      </c>
      <c r="BK1164" s="220">
        <f>ROUND(I1164*H1164,2)</f>
        <v>0</v>
      </c>
      <c r="BL1164" s="19" t="s">
        <v>358</v>
      </c>
      <c r="BM1164" s="219" t="s">
        <v>2414</v>
      </c>
    </row>
    <row r="1165" s="2" customFormat="1">
      <c r="A1165" s="40"/>
      <c r="B1165" s="41"/>
      <c r="C1165" s="42"/>
      <c r="D1165" s="221" t="s">
        <v>215</v>
      </c>
      <c r="E1165" s="42"/>
      <c r="F1165" s="222" t="s">
        <v>2403</v>
      </c>
      <c r="G1165" s="42"/>
      <c r="H1165" s="42"/>
      <c r="I1165" s="223"/>
      <c r="J1165" s="42"/>
      <c r="K1165" s="42"/>
      <c r="L1165" s="46"/>
      <c r="M1165" s="224"/>
      <c r="N1165" s="225"/>
      <c r="O1165" s="86"/>
      <c r="P1165" s="86"/>
      <c r="Q1165" s="86"/>
      <c r="R1165" s="86"/>
      <c r="S1165" s="86"/>
      <c r="T1165" s="87"/>
      <c r="U1165" s="40"/>
      <c r="V1165" s="40"/>
      <c r="W1165" s="40"/>
      <c r="X1165" s="40"/>
      <c r="Y1165" s="40"/>
      <c r="Z1165" s="40"/>
      <c r="AA1165" s="40"/>
      <c r="AB1165" s="40"/>
      <c r="AC1165" s="40"/>
      <c r="AD1165" s="40"/>
      <c r="AE1165" s="40"/>
      <c r="AT1165" s="19" t="s">
        <v>215</v>
      </c>
      <c r="AU1165" s="19" t="s">
        <v>84</v>
      </c>
    </row>
    <row r="1166" s="14" customFormat="1">
      <c r="A1166" s="14"/>
      <c r="B1166" s="250"/>
      <c r="C1166" s="251"/>
      <c r="D1166" s="221" t="s">
        <v>293</v>
      </c>
      <c r="E1166" s="252" t="s">
        <v>19</v>
      </c>
      <c r="F1166" s="253" t="s">
        <v>1351</v>
      </c>
      <c r="G1166" s="251"/>
      <c r="H1166" s="252" t="s">
        <v>19</v>
      </c>
      <c r="I1166" s="254"/>
      <c r="J1166" s="251"/>
      <c r="K1166" s="251"/>
      <c r="L1166" s="255"/>
      <c r="M1166" s="256"/>
      <c r="N1166" s="257"/>
      <c r="O1166" s="257"/>
      <c r="P1166" s="257"/>
      <c r="Q1166" s="257"/>
      <c r="R1166" s="257"/>
      <c r="S1166" s="257"/>
      <c r="T1166" s="258"/>
      <c r="U1166" s="14"/>
      <c r="V1166" s="14"/>
      <c r="W1166" s="14"/>
      <c r="X1166" s="14"/>
      <c r="Y1166" s="14"/>
      <c r="Z1166" s="14"/>
      <c r="AA1166" s="14"/>
      <c r="AB1166" s="14"/>
      <c r="AC1166" s="14"/>
      <c r="AD1166" s="14"/>
      <c r="AE1166" s="14"/>
      <c r="AT1166" s="259" t="s">
        <v>293</v>
      </c>
      <c r="AU1166" s="259" t="s">
        <v>84</v>
      </c>
      <c r="AV1166" s="14" t="s">
        <v>82</v>
      </c>
      <c r="AW1166" s="14" t="s">
        <v>37</v>
      </c>
      <c r="AX1166" s="14" t="s">
        <v>75</v>
      </c>
      <c r="AY1166" s="259" t="s">
        <v>207</v>
      </c>
    </row>
    <row r="1167" s="13" customFormat="1">
      <c r="A1167" s="13"/>
      <c r="B1167" s="239"/>
      <c r="C1167" s="240"/>
      <c r="D1167" s="221" t="s">
        <v>293</v>
      </c>
      <c r="E1167" s="241" t="s">
        <v>19</v>
      </c>
      <c r="F1167" s="242" t="s">
        <v>2415</v>
      </c>
      <c r="G1167" s="240"/>
      <c r="H1167" s="243">
        <v>1.9510000000000001</v>
      </c>
      <c r="I1167" s="244"/>
      <c r="J1167" s="240"/>
      <c r="K1167" s="240"/>
      <c r="L1167" s="245"/>
      <c r="M1167" s="246"/>
      <c r="N1167" s="247"/>
      <c r="O1167" s="247"/>
      <c r="P1167" s="247"/>
      <c r="Q1167" s="247"/>
      <c r="R1167" s="247"/>
      <c r="S1167" s="247"/>
      <c r="T1167" s="248"/>
      <c r="U1167" s="13"/>
      <c r="V1167" s="13"/>
      <c r="W1167" s="13"/>
      <c r="X1167" s="13"/>
      <c r="Y1167" s="13"/>
      <c r="Z1167" s="13"/>
      <c r="AA1167" s="13"/>
      <c r="AB1167" s="13"/>
      <c r="AC1167" s="13"/>
      <c r="AD1167" s="13"/>
      <c r="AE1167" s="13"/>
      <c r="AT1167" s="249" t="s">
        <v>293</v>
      </c>
      <c r="AU1167" s="249" t="s">
        <v>84</v>
      </c>
      <c r="AV1167" s="13" t="s">
        <v>84</v>
      </c>
      <c r="AW1167" s="13" t="s">
        <v>37</v>
      </c>
      <c r="AX1167" s="13" t="s">
        <v>75</v>
      </c>
      <c r="AY1167" s="249" t="s">
        <v>207</v>
      </c>
    </row>
    <row r="1168" s="13" customFormat="1">
      <c r="A1168" s="13"/>
      <c r="B1168" s="239"/>
      <c r="C1168" s="240"/>
      <c r="D1168" s="221" t="s">
        <v>293</v>
      </c>
      <c r="E1168" s="241" t="s">
        <v>19</v>
      </c>
      <c r="F1168" s="242" t="s">
        <v>2416</v>
      </c>
      <c r="G1168" s="240"/>
      <c r="H1168" s="243">
        <v>6.6989999999999998</v>
      </c>
      <c r="I1168" s="244"/>
      <c r="J1168" s="240"/>
      <c r="K1168" s="240"/>
      <c r="L1168" s="245"/>
      <c r="M1168" s="246"/>
      <c r="N1168" s="247"/>
      <c r="O1168" s="247"/>
      <c r="P1168" s="247"/>
      <c r="Q1168" s="247"/>
      <c r="R1168" s="247"/>
      <c r="S1168" s="247"/>
      <c r="T1168" s="248"/>
      <c r="U1168" s="13"/>
      <c r="V1168" s="13"/>
      <c r="W1168" s="13"/>
      <c r="X1168" s="13"/>
      <c r="Y1168" s="13"/>
      <c r="Z1168" s="13"/>
      <c r="AA1168" s="13"/>
      <c r="AB1168" s="13"/>
      <c r="AC1168" s="13"/>
      <c r="AD1168" s="13"/>
      <c r="AE1168" s="13"/>
      <c r="AT1168" s="249" t="s">
        <v>293</v>
      </c>
      <c r="AU1168" s="249" t="s">
        <v>84</v>
      </c>
      <c r="AV1168" s="13" t="s">
        <v>84</v>
      </c>
      <c r="AW1168" s="13" t="s">
        <v>37</v>
      </c>
      <c r="AX1168" s="13" t="s">
        <v>75</v>
      </c>
      <c r="AY1168" s="249" t="s">
        <v>207</v>
      </c>
    </row>
    <row r="1169" s="13" customFormat="1">
      <c r="A1169" s="13"/>
      <c r="B1169" s="239"/>
      <c r="C1169" s="240"/>
      <c r="D1169" s="221" t="s">
        <v>293</v>
      </c>
      <c r="E1169" s="241" t="s">
        <v>19</v>
      </c>
      <c r="F1169" s="242" t="s">
        <v>2417</v>
      </c>
      <c r="G1169" s="240"/>
      <c r="H1169" s="243">
        <v>6.6689999999999996</v>
      </c>
      <c r="I1169" s="244"/>
      <c r="J1169" s="240"/>
      <c r="K1169" s="240"/>
      <c r="L1169" s="245"/>
      <c r="M1169" s="246"/>
      <c r="N1169" s="247"/>
      <c r="O1169" s="247"/>
      <c r="P1169" s="247"/>
      <c r="Q1169" s="247"/>
      <c r="R1169" s="247"/>
      <c r="S1169" s="247"/>
      <c r="T1169" s="248"/>
      <c r="U1169" s="13"/>
      <c r="V1169" s="13"/>
      <c r="W1169" s="13"/>
      <c r="X1169" s="13"/>
      <c r="Y1169" s="13"/>
      <c r="Z1169" s="13"/>
      <c r="AA1169" s="13"/>
      <c r="AB1169" s="13"/>
      <c r="AC1169" s="13"/>
      <c r="AD1169" s="13"/>
      <c r="AE1169" s="13"/>
      <c r="AT1169" s="249" t="s">
        <v>293</v>
      </c>
      <c r="AU1169" s="249" t="s">
        <v>84</v>
      </c>
      <c r="AV1169" s="13" t="s">
        <v>84</v>
      </c>
      <c r="AW1169" s="13" t="s">
        <v>37</v>
      </c>
      <c r="AX1169" s="13" t="s">
        <v>75</v>
      </c>
      <c r="AY1169" s="249" t="s">
        <v>207</v>
      </c>
    </row>
    <row r="1170" s="13" customFormat="1">
      <c r="A1170" s="13"/>
      <c r="B1170" s="239"/>
      <c r="C1170" s="240"/>
      <c r="D1170" s="221" t="s">
        <v>293</v>
      </c>
      <c r="E1170" s="241" t="s">
        <v>19</v>
      </c>
      <c r="F1170" s="242" t="s">
        <v>2418</v>
      </c>
      <c r="G1170" s="240"/>
      <c r="H1170" s="243">
        <v>6.9889999999999999</v>
      </c>
      <c r="I1170" s="244"/>
      <c r="J1170" s="240"/>
      <c r="K1170" s="240"/>
      <c r="L1170" s="245"/>
      <c r="M1170" s="246"/>
      <c r="N1170" s="247"/>
      <c r="O1170" s="247"/>
      <c r="P1170" s="247"/>
      <c r="Q1170" s="247"/>
      <c r="R1170" s="247"/>
      <c r="S1170" s="247"/>
      <c r="T1170" s="248"/>
      <c r="U1170" s="13"/>
      <c r="V1170" s="13"/>
      <c r="W1170" s="13"/>
      <c r="X1170" s="13"/>
      <c r="Y1170" s="13"/>
      <c r="Z1170" s="13"/>
      <c r="AA1170" s="13"/>
      <c r="AB1170" s="13"/>
      <c r="AC1170" s="13"/>
      <c r="AD1170" s="13"/>
      <c r="AE1170" s="13"/>
      <c r="AT1170" s="249" t="s">
        <v>293</v>
      </c>
      <c r="AU1170" s="249" t="s">
        <v>84</v>
      </c>
      <c r="AV1170" s="13" t="s">
        <v>84</v>
      </c>
      <c r="AW1170" s="13" t="s">
        <v>37</v>
      </c>
      <c r="AX1170" s="13" t="s">
        <v>75</v>
      </c>
      <c r="AY1170" s="249" t="s">
        <v>207</v>
      </c>
    </row>
    <row r="1171" s="13" customFormat="1">
      <c r="A1171" s="13"/>
      <c r="B1171" s="239"/>
      <c r="C1171" s="240"/>
      <c r="D1171" s="221" t="s">
        <v>293</v>
      </c>
      <c r="E1171" s="241" t="s">
        <v>19</v>
      </c>
      <c r="F1171" s="242" t="s">
        <v>1571</v>
      </c>
      <c r="G1171" s="240"/>
      <c r="H1171" s="243">
        <v>3.2000000000000002</v>
      </c>
      <c r="I1171" s="244"/>
      <c r="J1171" s="240"/>
      <c r="K1171" s="240"/>
      <c r="L1171" s="245"/>
      <c r="M1171" s="246"/>
      <c r="N1171" s="247"/>
      <c r="O1171" s="247"/>
      <c r="P1171" s="247"/>
      <c r="Q1171" s="247"/>
      <c r="R1171" s="247"/>
      <c r="S1171" s="247"/>
      <c r="T1171" s="248"/>
      <c r="U1171" s="13"/>
      <c r="V1171" s="13"/>
      <c r="W1171" s="13"/>
      <c r="X1171" s="13"/>
      <c r="Y1171" s="13"/>
      <c r="Z1171" s="13"/>
      <c r="AA1171" s="13"/>
      <c r="AB1171" s="13"/>
      <c r="AC1171" s="13"/>
      <c r="AD1171" s="13"/>
      <c r="AE1171" s="13"/>
      <c r="AT1171" s="249" t="s">
        <v>293</v>
      </c>
      <c r="AU1171" s="249" t="s">
        <v>84</v>
      </c>
      <c r="AV1171" s="13" t="s">
        <v>84</v>
      </c>
      <c r="AW1171" s="13" t="s">
        <v>37</v>
      </c>
      <c r="AX1171" s="13" t="s">
        <v>75</v>
      </c>
      <c r="AY1171" s="249" t="s">
        <v>207</v>
      </c>
    </row>
    <row r="1172" s="15" customFormat="1">
      <c r="A1172" s="15"/>
      <c r="B1172" s="270"/>
      <c r="C1172" s="271"/>
      <c r="D1172" s="221" t="s">
        <v>293</v>
      </c>
      <c r="E1172" s="272" t="s">
        <v>19</v>
      </c>
      <c r="F1172" s="273" t="s">
        <v>344</v>
      </c>
      <c r="G1172" s="271"/>
      <c r="H1172" s="274">
        <v>25.507999999999999</v>
      </c>
      <c r="I1172" s="275"/>
      <c r="J1172" s="271"/>
      <c r="K1172" s="271"/>
      <c r="L1172" s="276"/>
      <c r="M1172" s="277"/>
      <c r="N1172" s="278"/>
      <c r="O1172" s="278"/>
      <c r="P1172" s="278"/>
      <c r="Q1172" s="278"/>
      <c r="R1172" s="278"/>
      <c r="S1172" s="278"/>
      <c r="T1172" s="279"/>
      <c r="U1172" s="15"/>
      <c r="V1172" s="15"/>
      <c r="W1172" s="15"/>
      <c r="X1172" s="15"/>
      <c r="Y1172" s="15"/>
      <c r="Z1172" s="15"/>
      <c r="AA1172" s="15"/>
      <c r="AB1172" s="15"/>
      <c r="AC1172" s="15"/>
      <c r="AD1172" s="15"/>
      <c r="AE1172" s="15"/>
      <c r="AT1172" s="280" t="s">
        <v>293</v>
      </c>
      <c r="AU1172" s="280" t="s">
        <v>84</v>
      </c>
      <c r="AV1172" s="15" t="s">
        <v>225</v>
      </c>
      <c r="AW1172" s="15" t="s">
        <v>37</v>
      </c>
      <c r="AX1172" s="15" t="s">
        <v>82</v>
      </c>
      <c r="AY1172" s="280" t="s">
        <v>207</v>
      </c>
    </row>
    <row r="1173" s="2" customFormat="1" ht="24.15" customHeight="1">
      <c r="A1173" s="40"/>
      <c r="B1173" s="41"/>
      <c r="C1173" s="208" t="s">
        <v>2419</v>
      </c>
      <c r="D1173" s="208" t="s">
        <v>208</v>
      </c>
      <c r="E1173" s="209" t="s">
        <v>2420</v>
      </c>
      <c r="F1173" s="210" t="s">
        <v>2421</v>
      </c>
      <c r="G1173" s="211" t="s">
        <v>281</v>
      </c>
      <c r="H1173" s="212">
        <v>88.710999999999999</v>
      </c>
      <c r="I1173" s="213"/>
      <c r="J1173" s="214">
        <f>ROUND(I1173*H1173,2)</f>
        <v>0</v>
      </c>
      <c r="K1173" s="210" t="s">
        <v>212</v>
      </c>
      <c r="L1173" s="46"/>
      <c r="M1173" s="215" t="s">
        <v>19</v>
      </c>
      <c r="N1173" s="216" t="s">
        <v>46</v>
      </c>
      <c r="O1173" s="86"/>
      <c r="P1173" s="217">
        <f>O1173*H1173</f>
        <v>0</v>
      </c>
      <c r="Q1173" s="217">
        <v>0.026810899999999999</v>
      </c>
      <c r="R1173" s="217">
        <f>Q1173*H1173</f>
        <v>2.3784217498999998</v>
      </c>
      <c r="S1173" s="217">
        <v>0</v>
      </c>
      <c r="T1173" s="218">
        <f>S1173*H1173</f>
        <v>0</v>
      </c>
      <c r="U1173" s="40"/>
      <c r="V1173" s="40"/>
      <c r="W1173" s="40"/>
      <c r="X1173" s="40"/>
      <c r="Y1173" s="40"/>
      <c r="Z1173" s="40"/>
      <c r="AA1173" s="40"/>
      <c r="AB1173" s="40"/>
      <c r="AC1173" s="40"/>
      <c r="AD1173" s="40"/>
      <c r="AE1173" s="40"/>
      <c r="AR1173" s="219" t="s">
        <v>358</v>
      </c>
      <c r="AT1173" s="219" t="s">
        <v>208</v>
      </c>
      <c r="AU1173" s="219" t="s">
        <v>84</v>
      </c>
      <c r="AY1173" s="19" t="s">
        <v>207</v>
      </c>
      <c r="BE1173" s="220">
        <f>IF(N1173="základní",J1173,0)</f>
        <v>0</v>
      </c>
      <c r="BF1173" s="220">
        <f>IF(N1173="snížená",J1173,0)</f>
        <v>0</v>
      </c>
      <c r="BG1173" s="220">
        <f>IF(N1173="zákl. přenesená",J1173,0)</f>
        <v>0</v>
      </c>
      <c r="BH1173" s="220">
        <f>IF(N1173="sníž. přenesená",J1173,0)</f>
        <v>0</v>
      </c>
      <c r="BI1173" s="220">
        <f>IF(N1173="nulová",J1173,0)</f>
        <v>0</v>
      </c>
      <c r="BJ1173" s="19" t="s">
        <v>82</v>
      </c>
      <c r="BK1173" s="220">
        <f>ROUND(I1173*H1173,2)</f>
        <v>0</v>
      </c>
      <c r="BL1173" s="19" t="s">
        <v>358</v>
      </c>
      <c r="BM1173" s="219" t="s">
        <v>2422</v>
      </c>
    </row>
    <row r="1174" s="2" customFormat="1">
      <c r="A1174" s="40"/>
      <c r="B1174" s="41"/>
      <c r="C1174" s="42"/>
      <c r="D1174" s="221" t="s">
        <v>215</v>
      </c>
      <c r="E1174" s="42"/>
      <c r="F1174" s="222" t="s">
        <v>2403</v>
      </c>
      <c r="G1174" s="42"/>
      <c r="H1174" s="42"/>
      <c r="I1174" s="223"/>
      <c r="J1174" s="42"/>
      <c r="K1174" s="42"/>
      <c r="L1174" s="46"/>
      <c r="M1174" s="224"/>
      <c r="N1174" s="225"/>
      <c r="O1174" s="86"/>
      <c r="P1174" s="86"/>
      <c r="Q1174" s="86"/>
      <c r="R1174" s="86"/>
      <c r="S1174" s="86"/>
      <c r="T1174" s="87"/>
      <c r="U1174" s="40"/>
      <c r="V1174" s="40"/>
      <c r="W1174" s="40"/>
      <c r="X1174" s="40"/>
      <c r="Y1174" s="40"/>
      <c r="Z1174" s="40"/>
      <c r="AA1174" s="40"/>
      <c r="AB1174" s="40"/>
      <c r="AC1174" s="40"/>
      <c r="AD1174" s="40"/>
      <c r="AE1174" s="40"/>
      <c r="AT1174" s="19" t="s">
        <v>215</v>
      </c>
      <c r="AU1174" s="19" t="s">
        <v>84</v>
      </c>
    </row>
    <row r="1175" s="14" customFormat="1">
      <c r="A1175" s="14"/>
      <c r="B1175" s="250"/>
      <c r="C1175" s="251"/>
      <c r="D1175" s="221" t="s">
        <v>293</v>
      </c>
      <c r="E1175" s="252" t="s">
        <v>19</v>
      </c>
      <c r="F1175" s="253" t="s">
        <v>1351</v>
      </c>
      <c r="G1175" s="251"/>
      <c r="H1175" s="252" t="s">
        <v>19</v>
      </c>
      <c r="I1175" s="254"/>
      <c r="J1175" s="251"/>
      <c r="K1175" s="251"/>
      <c r="L1175" s="255"/>
      <c r="M1175" s="256"/>
      <c r="N1175" s="257"/>
      <c r="O1175" s="257"/>
      <c r="P1175" s="257"/>
      <c r="Q1175" s="257"/>
      <c r="R1175" s="257"/>
      <c r="S1175" s="257"/>
      <c r="T1175" s="258"/>
      <c r="U1175" s="14"/>
      <c r="V1175" s="14"/>
      <c r="W1175" s="14"/>
      <c r="X1175" s="14"/>
      <c r="Y1175" s="14"/>
      <c r="Z1175" s="14"/>
      <c r="AA1175" s="14"/>
      <c r="AB1175" s="14"/>
      <c r="AC1175" s="14"/>
      <c r="AD1175" s="14"/>
      <c r="AE1175" s="14"/>
      <c r="AT1175" s="259" t="s">
        <v>293</v>
      </c>
      <c r="AU1175" s="259" t="s">
        <v>84</v>
      </c>
      <c r="AV1175" s="14" t="s">
        <v>82</v>
      </c>
      <c r="AW1175" s="14" t="s">
        <v>37</v>
      </c>
      <c r="AX1175" s="14" t="s">
        <v>75</v>
      </c>
      <c r="AY1175" s="259" t="s">
        <v>207</v>
      </c>
    </row>
    <row r="1176" s="13" customFormat="1">
      <c r="A1176" s="13"/>
      <c r="B1176" s="239"/>
      <c r="C1176" s="240"/>
      <c r="D1176" s="221" t="s">
        <v>293</v>
      </c>
      <c r="E1176" s="241" t="s">
        <v>19</v>
      </c>
      <c r="F1176" s="242" t="s">
        <v>2423</v>
      </c>
      <c r="G1176" s="240"/>
      <c r="H1176" s="243">
        <v>41.218000000000004</v>
      </c>
      <c r="I1176" s="244"/>
      <c r="J1176" s="240"/>
      <c r="K1176" s="240"/>
      <c r="L1176" s="245"/>
      <c r="M1176" s="246"/>
      <c r="N1176" s="247"/>
      <c r="O1176" s="247"/>
      <c r="P1176" s="247"/>
      <c r="Q1176" s="247"/>
      <c r="R1176" s="247"/>
      <c r="S1176" s="247"/>
      <c r="T1176" s="248"/>
      <c r="U1176" s="13"/>
      <c r="V1176" s="13"/>
      <c r="W1176" s="13"/>
      <c r="X1176" s="13"/>
      <c r="Y1176" s="13"/>
      <c r="Z1176" s="13"/>
      <c r="AA1176" s="13"/>
      <c r="AB1176" s="13"/>
      <c r="AC1176" s="13"/>
      <c r="AD1176" s="13"/>
      <c r="AE1176" s="13"/>
      <c r="AT1176" s="249" t="s">
        <v>293</v>
      </c>
      <c r="AU1176" s="249" t="s">
        <v>84</v>
      </c>
      <c r="AV1176" s="13" t="s">
        <v>84</v>
      </c>
      <c r="AW1176" s="13" t="s">
        <v>37</v>
      </c>
      <c r="AX1176" s="13" t="s">
        <v>75</v>
      </c>
      <c r="AY1176" s="249" t="s">
        <v>207</v>
      </c>
    </row>
    <row r="1177" s="13" customFormat="1">
      <c r="A1177" s="13"/>
      <c r="B1177" s="239"/>
      <c r="C1177" s="240"/>
      <c r="D1177" s="221" t="s">
        <v>293</v>
      </c>
      <c r="E1177" s="241" t="s">
        <v>19</v>
      </c>
      <c r="F1177" s="242" t="s">
        <v>2424</v>
      </c>
      <c r="G1177" s="240"/>
      <c r="H1177" s="243">
        <v>-4.5309999999999997</v>
      </c>
      <c r="I1177" s="244"/>
      <c r="J1177" s="240"/>
      <c r="K1177" s="240"/>
      <c r="L1177" s="245"/>
      <c r="M1177" s="246"/>
      <c r="N1177" s="247"/>
      <c r="O1177" s="247"/>
      <c r="P1177" s="247"/>
      <c r="Q1177" s="247"/>
      <c r="R1177" s="247"/>
      <c r="S1177" s="247"/>
      <c r="T1177" s="248"/>
      <c r="U1177" s="13"/>
      <c r="V1177" s="13"/>
      <c r="W1177" s="13"/>
      <c r="X1177" s="13"/>
      <c r="Y1177" s="13"/>
      <c r="Z1177" s="13"/>
      <c r="AA1177" s="13"/>
      <c r="AB1177" s="13"/>
      <c r="AC1177" s="13"/>
      <c r="AD1177" s="13"/>
      <c r="AE1177" s="13"/>
      <c r="AT1177" s="249" t="s">
        <v>293</v>
      </c>
      <c r="AU1177" s="249" t="s">
        <v>84</v>
      </c>
      <c r="AV1177" s="13" t="s">
        <v>84</v>
      </c>
      <c r="AW1177" s="13" t="s">
        <v>37</v>
      </c>
      <c r="AX1177" s="13" t="s">
        <v>75</v>
      </c>
      <c r="AY1177" s="249" t="s">
        <v>207</v>
      </c>
    </row>
    <row r="1178" s="13" customFormat="1">
      <c r="A1178" s="13"/>
      <c r="B1178" s="239"/>
      <c r="C1178" s="240"/>
      <c r="D1178" s="221" t="s">
        <v>293</v>
      </c>
      <c r="E1178" s="241" t="s">
        <v>19</v>
      </c>
      <c r="F1178" s="242" t="s">
        <v>2425</v>
      </c>
      <c r="G1178" s="240"/>
      <c r="H1178" s="243">
        <v>38.701999999999998</v>
      </c>
      <c r="I1178" s="244"/>
      <c r="J1178" s="240"/>
      <c r="K1178" s="240"/>
      <c r="L1178" s="245"/>
      <c r="M1178" s="246"/>
      <c r="N1178" s="247"/>
      <c r="O1178" s="247"/>
      <c r="P1178" s="247"/>
      <c r="Q1178" s="247"/>
      <c r="R1178" s="247"/>
      <c r="S1178" s="247"/>
      <c r="T1178" s="248"/>
      <c r="U1178" s="13"/>
      <c r="V1178" s="13"/>
      <c r="W1178" s="13"/>
      <c r="X1178" s="13"/>
      <c r="Y1178" s="13"/>
      <c r="Z1178" s="13"/>
      <c r="AA1178" s="13"/>
      <c r="AB1178" s="13"/>
      <c r="AC1178" s="13"/>
      <c r="AD1178" s="13"/>
      <c r="AE1178" s="13"/>
      <c r="AT1178" s="249" t="s">
        <v>293</v>
      </c>
      <c r="AU1178" s="249" t="s">
        <v>84</v>
      </c>
      <c r="AV1178" s="13" t="s">
        <v>84</v>
      </c>
      <c r="AW1178" s="13" t="s">
        <v>37</v>
      </c>
      <c r="AX1178" s="13" t="s">
        <v>75</v>
      </c>
      <c r="AY1178" s="249" t="s">
        <v>207</v>
      </c>
    </row>
    <row r="1179" s="13" customFormat="1">
      <c r="A1179" s="13"/>
      <c r="B1179" s="239"/>
      <c r="C1179" s="240"/>
      <c r="D1179" s="221" t="s">
        <v>293</v>
      </c>
      <c r="E1179" s="241" t="s">
        <v>19</v>
      </c>
      <c r="F1179" s="242" t="s">
        <v>2426</v>
      </c>
      <c r="G1179" s="240"/>
      <c r="H1179" s="243">
        <v>-2.9550000000000001</v>
      </c>
      <c r="I1179" s="244"/>
      <c r="J1179" s="240"/>
      <c r="K1179" s="240"/>
      <c r="L1179" s="245"/>
      <c r="M1179" s="246"/>
      <c r="N1179" s="247"/>
      <c r="O1179" s="247"/>
      <c r="P1179" s="247"/>
      <c r="Q1179" s="247"/>
      <c r="R1179" s="247"/>
      <c r="S1179" s="247"/>
      <c r="T1179" s="248"/>
      <c r="U1179" s="13"/>
      <c r="V1179" s="13"/>
      <c r="W1179" s="13"/>
      <c r="X1179" s="13"/>
      <c r="Y1179" s="13"/>
      <c r="Z1179" s="13"/>
      <c r="AA1179" s="13"/>
      <c r="AB1179" s="13"/>
      <c r="AC1179" s="13"/>
      <c r="AD1179" s="13"/>
      <c r="AE1179" s="13"/>
      <c r="AT1179" s="249" t="s">
        <v>293</v>
      </c>
      <c r="AU1179" s="249" t="s">
        <v>84</v>
      </c>
      <c r="AV1179" s="13" t="s">
        <v>84</v>
      </c>
      <c r="AW1179" s="13" t="s">
        <v>37</v>
      </c>
      <c r="AX1179" s="13" t="s">
        <v>75</v>
      </c>
      <c r="AY1179" s="249" t="s">
        <v>207</v>
      </c>
    </row>
    <row r="1180" s="13" customFormat="1">
      <c r="A1180" s="13"/>
      <c r="B1180" s="239"/>
      <c r="C1180" s="240"/>
      <c r="D1180" s="221" t="s">
        <v>293</v>
      </c>
      <c r="E1180" s="241" t="s">
        <v>19</v>
      </c>
      <c r="F1180" s="242" t="s">
        <v>2427</v>
      </c>
      <c r="G1180" s="240"/>
      <c r="H1180" s="243">
        <v>12.231</v>
      </c>
      <c r="I1180" s="244"/>
      <c r="J1180" s="240"/>
      <c r="K1180" s="240"/>
      <c r="L1180" s="245"/>
      <c r="M1180" s="246"/>
      <c r="N1180" s="247"/>
      <c r="O1180" s="247"/>
      <c r="P1180" s="247"/>
      <c r="Q1180" s="247"/>
      <c r="R1180" s="247"/>
      <c r="S1180" s="247"/>
      <c r="T1180" s="248"/>
      <c r="U1180" s="13"/>
      <c r="V1180" s="13"/>
      <c r="W1180" s="13"/>
      <c r="X1180" s="13"/>
      <c r="Y1180" s="13"/>
      <c r="Z1180" s="13"/>
      <c r="AA1180" s="13"/>
      <c r="AB1180" s="13"/>
      <c r="AC1180" s="13"/>
      <c r="AD1180" s="13"/>
      <c r="AE1180" s="13"/>
      <c r="AT1180" s="249" t="s">
        <v>293</v>
      </c>
      <c r="AU1180" s="249" t="s">
        <v>84</v>
      </c>
      <c r="AV1180" s="13" t="s">
        <v>84</v>
      </c>
      <c r="AW1180" s="13" t="s">
        <v>37</v>
      </c>
      <c r="AX1180" s="13" t="s">
        <v>75</v>
      </c>
      <c r="AY1180" s="249" t="s">
        <v>207</v>
      </c>
    </row>
    <row r="1181" s="14" customFormat="1">
      <c r="A1181" s="14"/>
      <c r="B1181" s="250"/>
      <c r="C1181" s="251"/>
      <c r="D1181" s="221" t="s">
        <v>293</v>
      </c>
      <c r="E1181" s="252" t="s">
        <v>19</v>
      </c>
      <c r="F1181" s="253" t="s">
        <v>1355</v>
      </c>
      <c r="G1181" s="251"/>
      <c r="H1181" s="252" t="s">
        <v>19</v>
      </c>
      <c r="I1181" s="254"/>
      <c r="J1181" s="251"/>
      <c r="K1181" s="251"/>
      <c r="L1181" s="255"/>
      <c r="M1181" s="256"/>
      <c r="N1181" s="257"/>
      <c r="O1181" s="257"/>
      <c r="P1181" s="257"/>
      <c r="Q1181" s="257"/>
      <c r="R1181" s="257"/>
      <c r="S1181" s="257"/>
      <c r="T1181" s="258"/>
      <c r="U1181" s="14"/>
      <c r="V1181" s="14"/>
      <c r="W1181" s="14"/>
      <c r="X1181" s="14"/>
      <c r="Y1181" s="14"/>
      <c r="Z1181" s="14"/>
      <c r="AA1181" s="14"/>
      <c r="AB1181" s="14"/>
      <c r="AC1181" s="14"/>
      <c r="AD1181" s="14"/>
      <c r="AE1181" s="14"/>
      <c r="AT1181" s="259" t="s">
        <v>293</v>
      </c>
      <c r="AU1181" s="259" t="s">
        <v>84</v>
      </c>
      <c r="AV1181" s="14" t="s">
        <v>82</v>
      </c>
      <c r="AW1181" s="14" t="s">
        <v>37</v>
      </c>
      <c r="AX1181" s="14" t="s">
        <v>75</v>
      </c>
      <c r="AY1181" s="259" t="s">
        <v>207</v>
      </c>
    </row>
    <row r="1182" s="13" customFormat="1">
      <c r="A1182" s="13"/>
      <c r="B1182" s="239"/>
      <c r="C1182" s="240"/>
      <c r="D1182" s="221" t="s">
        <v>293</v>
      </c>
      <c r="E1182" s="241" t="s">
        <v>19</v>
      </c>
      <c r="F1182" s="242" t="s">
        <v>2428</v>
      </c>
      <c r="G1182" s="240"/>
      <c r="H1182" s="243">
        <v>4.0460000000000003</v>
      </c>
      <c r="I1182" s="244"/>
      <c r="J1182" s="240"/>
      <c r="K1182" s="240"/>
      <c r="L1182" s="245"/>
      <c r="M1182" s="246"/>
      <c r="N1182" s="247"/>
      <c r="O1182" s="247"/>
      <c r="P1182" s="247"/>
      <c r="Q1182" s="247"/>
      <c r="R1182" s="247"/>
      <c r="S1182" s="247"/>
      <c r="T1182" s="248"/>
      <c r="U1182" s="13"/>
      <c r="V1182" s="13"/>
      <c r="W1182" s="13"/>
      <c r="X1182" s="13"/>
      <c r="Y1182" s="13"/>
      <c r="Z1182" s="13"/>
      <c r="AA1182" s="13"/>
      <c r="AB1182" s="13"/>
      <c r="AC1182" s="13"/>
      <c r="AD1182" s="13"/>
      <c r="AE1182" s="13"/>
      <c r="AT1182" s="249" t="s">
        <v>293</v>
      </c>
      <c r="AU1182" s="249" t="s">
        <v>84</v>
      </c>
      <c r="AV1182" s="13" t="s">
        <v>84</v>
      </c>
      <c r="AW1182" s="13" t="s">
        <v>37</v>
      </c>
      <c r="AX1182" s="13" t="s">
        <v>75</v>
      </c>
      <c r="AY1182" s="249" t="s">
        <v>207</v>
      </c>
    </row>
    <row r="1183" s="15" customFormat="1">
      <c r="A1183" s="15"/>
      <c r="B1183" s="270"/>
      <c r="C1183" s="271"/>
      <c r="D1183" s="221" t="s">
        <v>293</v>
      </c>
      <c r="E1183" s="272" t="s">
        <v>19</v>
      </c>
      <c r="F1183" s="273" t="s">
        <v>344</v>
      </c>
      <c r="G1183" s="271"/>
      <c r="H1183" s="274">
        <v>88.710999999999999</v>
      </c>
      <c r="I1183" s="275"/>
      <c r="J1183" s="271"/>
      <c r="K1183" s="271"/>
      <c r="L1183" s="276"/>
      <c r="M1183" s="277"/>
      <c r="N1183" s="278"/>
      <c r="O1183" s="278"/>
      <c r="P1183" s="278"/>
      <c r="Q1183" s="278"/>
      <c r="R1183" s="278"/>
      <c r="S1183" s="278"/>
      <c r="T1183" s="279"/>
      <c r="U1183" s="15"/>
      <c r="V1183" s="15"/>
      <c r="W1183" s="15"/>
      <c r="X1183" s="15"/>
      <c r="Y1183" s="15"/>
      <c r="Z1183" s="15"/>
      <c r="AA1183" s="15"/>
      <c r="AB1183" s="15"/>
      <c r="AC1183" s="15"/>
      <c r="AD1183" s="15"/>
      <c r="AE1183" s="15"/>
      <c r="AT1183" s="280" t="s">
        <v>293</v>
      </c>
      <c r="AU1183" s="280" t="s">
        <v>84</v>
      </c>
      <c r="AV1183" s="15" t="s">
        <v>225</v>
      </c>
      <c r="AW1183" s="15" t="s">
        <v>37</v>
      </c>
      <c r="AX1183" s="15" t="s">
        <v>82</v>
      </c>
      <c r="AY1183" s="280" t="s">
        <v>207</v>
      </c>
    </row>
    <row r="1184" s="2" customFormat="1" ht="24.15" customHeight="1">
      <c r="A1184" s="40"/>
      <c r="B1184" s="41"/>
      <c r="C1184" s="208" t="s">
        <v>2429</v>
      </c>
      <c r="D1184" s="208" t="s">
        <v>208</v>
      </c>
      <c r="E1184" s="209" t="s">
        <v>2430</v>
      </c>
      <c r="F1184" s="210" t="s">
        <v>2431</v>
      </c>
      <c r="G1184" s="211" t="s">
        <v>281</v>
      </c>
      <c r="H1184" s="212">
        <v>3.2959999999999998</v>
      </c>
      <c r="I1184" s="213"/>
      <c r="J1184" s="214">
        <f>ROUND(I1184*H1184,2)</f>
        <v>0</v>
      </c>
      <c r="K1184" s="210" t="s">
        <v>212</v>
      </c>
      <c r="L1184" s="46"/>
      <c r="M1184" s="215" t="s">
        <v>19</v>
      </c>
      <c r="N1184" s="216" t="s">
        <v>46</v>
      </c>
      <c r="O1184" s="86"/>
      <c r="P1184" s="217">
        <f>O1184*H1184</f>
        <v>0</v>
      </c>
      <c r="Q1184" s="217">
        <v>0.045704000000000002</v>
      </c>
      <c r="R1184" s="217">
        <f>Q1184*H1184</f>
        <v>0.15064038399999999</v>
      </c>
      <c r="S1184" s="217">
        <v>0</v>
      </c>
      <c r="T1184" s="218">
        <f>S1184*H1184</f>
        <v>0</v>
      </c>
      <c r="U1184" s="40"/>
      <c r="V1184" s="40"/>
      <c r="W1184" s="40"/>
      <c r="X1184" s="40"/>
      <c r="Y1184" s="40"/>
      <c r="Z1184" s="40"/>
      <c r="AA1184" s="40"/>
      <c r="AB1184" s="40"/>
      <c r="AC1184" s="40"/>
      <c r="AD1184" s="40"/>
      <c r="AE1184" s="40"/>
      <c r="AR1184" s="219" t="s">
        <v>358</v>
      </c>
      <c r="AT1184" s="219" t="s">
        <v>208</v>
      </c>
      <c r="AU1184" s="219" t="s">
        <v>84</v>
      </c>
      <c r="AY1184" s="19" t="s">
        <v>207</v>
      </c>
      <c r="BE1184" s="220">
        <f>IF(N1184="základní",J1184,0)</f>
        <v>0</v>
      </c>
      <c r="BF1184" s="220">
        <f>IF(N1184="snížená",J1184,0)</f>
        <v>0</v>
      </c>
      <c r="BG1184" s="220">
        <f>IF(N1184="zákl. přenesená",J1184,0)</f>
        <v>0</v>
      </c>
      <c r="BH1184" s="220">
        <f>IF(N1184="sníž. přenesená",J1184,0)</f>
        <v>0</v>
      </c>
      <c r="BI1184" s="220">
        <f>IF(N1184="nulová",J1184,0)</f>
        <v>0</v>
      </c>
      <c r="BJ1184" s="19" t="s">
        <v>82</v>
      </c>
      <c r="BK1184" s="220">
        <f>ROUND(I1184*H1184,2)</f>
        <v>0</v>
      </c>
      <c r="BL1184" s="19" t="s">
        <v>358</v>
      </c>
      <c r="BM1184" s="219" t="s">
        <v>2432</v>
      </c>
    </row>
    <row r="1185" s="2" customFormat="1">
      <c r="A1185" s="40"/>
      <c r="B1185" s="41"/>
      <c r="C1185" s="42"/>
      <c r="D1185" s="221" t="s">
        <v>215</v>
      </c>
      <c r="E1185" s="42"/>
      <c r="F1185" s="222" t="s">
        <v>2403</v>
      </c>
      <c r="G1185" s="42"/>
      <c r="H1185" s="42"/>
      <c r="I1185" s="223"/>
      <c r="J1185" s="42"/>
      <c r="K1185" s="42"/>
      <c r="L1185" s="46"/>
      <c r="M1185" s="224"/>
      <c r="N1185" s="225"/>
      <c r="O1185" s="86"/>
      <c r="P1185" s="86"/>
      <c r="Q1185" s="86"/>
      <c r="R1185" s="86"/>
      <c r="S1185" s="86"/>
      <c r="T1185" s="87"/>
      <c r="U1185" s="40"/>
      <c r="V1185" s="40"/>
      <c r="W1185" s="40"/>
      <c r="X1185" s="40"/>
      <c r="Y1185" s="40"/>
      <c r="Z1185" s="40"/>
      <c r="AA1185" s="40"/>
      <c r="AB1185" s="40"/>
      <c r="AC1185" s="40"/>
      <c r="AD1185" s="40"/>
      <c r="AE1185" s="40"/>
      <c r="AT1185" s="19" t="s">
        <v>215</v>
      </c>
      <c r="AU1185" s="19" t="s">
        <v>84</v>
      </c>
    </row>
    <row r="1186" s="14" customFormat="1">
      <c r="A1186" s="14"/>
      <c r="B1186" s="250"/>
      <c r="C1186" s="251"/>
      <c r="D1186" s="221" t="s">
        <v>293</v>
      </c>
      <c r="E1186" s="252" t="s">
        <v>19</v>
      </c>
      <c r="F1186" s="253" t="s">
        <v>1351</v>
      </c>
      <c r="G1186" s="251"/>
      <c r="H1186" s="252" t="s">
        <v>19</v>
      </c>
      <c r="I1186" s="254"/>
      <c r="J1186" s="251"/>
      <c r="K1186" s="251"/>
      <c r="L1186" s="255"/>
      <c r="M1186" s="256"/>
      <c r="N1186" s="257"/>
      <c r="O1186" s="257"/>
      <c r="P1186" s="257"/>
      <c r="Q1186" s="257"/>
      <c r="R1186" s="257"/>
      <c r="S1186" s="257"/>
      <c r="T1186" s="258"/>
      <c r="U1186" s="14"/>
      <c r="V1186" s="14"/>
      <c r="W1186" s="14"/>
      <c r="X1186" s="14"/>
      <c r="Y1186" s="14"/>
      <c r="Z1186" s="14"/>
      <c r="AA1186" s="14"/>
      <c r="AB1186" s="14"/>
      <c r="AC1186" s="14"/>
      <c r="AD1186" s="14"/>
      <c r="AE1186" s="14"/>
      <c r="AT1186" s="259" t="s">
        <v>293</v>
      </c>
      <c r="AU1186" s="259" t="s">
        <v>84</v>
      </c>
      <c r="AV1186" s="14" t="s">
        <v>82</v>
      </c>
      <c r="AW1186" s="14" t="s">
        <v>37</v>
      </c>
      <c r="AX1186" s="14" t="s">
        <v>75</v>
      </c>
      <c r="AY1186" s="259" t="s">
        <v>207</v>
      </c>
    </row>
    <row r="1187" s="13" customFormat="1">
      <c r="A1187" s="13"/>
      <c r="B1187" s="239"/>
      <c r="C1187" s="240"/>
      <c r="D1187" s="221" t="s">
        <v>293</v>
      </c>
      <c r="E1187" s="241" t="s">
        <v>19</v>
      </c>
      <c r="F1187" s="242" t="s">
        <v>2433</v>
      </c>
      <c r="G1187" s="240"/>
      <c r="H1187" s="243">
        <v>1.6799999999999999</v>
      </c>
      <c r="I1187" s="244"/>
      <c r="J1187" s="240"/>
      <c r="K1187" s="240"/>
      <c r="L1187" s="245"/>
      <c r="M1187" s="246"/>
      <c r="N1187" s="247"/>
      <c r="O1187" s="247"/>
      <c r="P1187" s="247"/>
      <c r="Q1187" s="247"/>
      <c r="R1187" s="247"/>
      <c r="S1187" s="247"/>
      <c r="T1187" s="248"/>
      <c r="U1187" s="13"/>
      <c r="V1187" s="13"/>
      <c r="W1187" s="13"/>
      <c r="X1187" s="13"/>
      <c r="Y1187" s="13"/>
      <c r="Z1187" s="13"/>
      <c r="AA1187" s="13"/>
      <c r="AB1187" s="13"/>
      <c r="AC1187" s="13"/>
      <c r="AD1187" s="13"/>
      <c r="AE1187" s="13"/>
      <c r="AT1187" s="249" t="s">
        <v>293</v>
      </c>
      <c r="AU1187" s="249" t="s">
        <v>84</v>
      </c>
      <c r="AV1187" s="13" t="s">
        <v>84</v>
      </c>
      <c r="AW1187" s="13" t="s">
        <v>37</v>
      </c>
      <c r="AX1187" s="13" t="s">
        <v>75</v>
      </c>
      <c r="AY1187" s="249" t="s">
        <v>207</v>
      </c>
    </row>
    <row r="1188" s="14" customFormat="1">
      <c r="A1188" s="14"/>
      <c r="B1188" s="250"/>
      <c r="C1188" s="251"/>
      <c r="D1188" s="221" t="s">
        <v>293</v>
      </c>
      <c r="E1188" s="252" t="s">
        <v>19</v>
      </c>
      <c r="F1188" s="253" t="s">
        <v>1355</v>
      </c>
      <c r="G1188" s="251"/>
      <c r="H1188" s="252" t="s">
        <v>19</v>
      </c>
      <c r="I1188" s="254"/>
      <c r="J1188" s="251"/>
      <c r="K1188" s="251"/>
      <c r="L1188" s="255"/>
      <c r="M1188" s="256"/>
      <c r="N1188" s="257"/>
      <c r="O1188" s="257"/>
      <c r="P1188" s="257"/>
      <c r="Q1188" s="257"/>
      <c r="R1188" s="257"/>
      <c r="S1188" s="257"/>
      <c r="T1188" s="258"/>
      <c r="U1188" s="14"/>
      <c r="V1188" s="14"/>
      <c r="W1188" s="14"/>
      <c r="X1188" s="14"/>
      <c r="Y1188" s="14"/>
      <c r="Z1188" s="14"/>
      <c r="AA1188" s="14"/>
      <c r="AB1188" s="14"/>
      <c r="AC1188" s="14"/>
      <c r="AD1188" s="14"/>
      <c r="AE1188" s="14"/>
      <c r="AT1188" s="259" t="s">
        <v>293</v>
      </c>
      <c r="AU1188" s="259" t="s">
        <v>84</v>
      </c>
      <c r="AV1188" s="14" t="s">
        <v>82</v>
      </c>
      <c r="AW1188" s="14" t="s">
        <v>37</v>
      </c>
      <c r="AX1188" s="14" t="s">
        <v>75</v>
      </c>
      <c r="AY1188" s="259" t="s">
        <v>207</v>
      </c>
    </row>
    <row r="1189" s="13" customFormat="1">
      <c r="A1189" s="13"/>
      <c r="B1189" s="239"/>
      <c r="C1189" s="240"/>
      <c r="D1189" s="221" t="s">
        <v>293</v>
      </c>
      <c r="E1189" s="241" t="s">
        <v>19</v>
      </c>
      <c r="F1189" s="242" t="s">
        <v>2434</v>
      </c>
      <c r="G1189" s="240"/>
      <c r="H1189" s="243">
        <v>1.6160000000000001</v>
      </c>
      <c r="I1189" s="244"/>
      <c r="J1189" s="240"/>
      <c r="K1189" s="240"/>
      <c r="L1189" s="245"/>
      <c r="M1189" s="246"/>
      <c r="N1189" s="247"/>
      <c r="O1189" s="247"/>
      <c r="P1189" s="247"/>
      <c r="Q1189" s="247"/>
      <c r="R1189" s="247"/>
      <c r="S1189" s="247"/>
      <c r="T1189" s="248"/>
      <c r="U1189" s="13"/>
      <c r="V1189" s="13"/>
      <c r="W1189" s="13"/>
      <c r="X1189" s="13"/>
      <c r="Y1189" s="13"/>
      <c r="Z1189" s="13"/>
      <c r="AA1189" s="13"/>
      <c r="AB1189" s="13"/>
      <c r="AC1189" s="13"/>
      <c r="AD1189" s="13"/>
      <c r="AE1189" s="13"/>
      <c r="AT1189" s="249" t="s">
        <v>293</v>
      </c>
      <c r="AU1189" s="249" t="s">
        <v>84</v>
      </c>
      <c r="AV1189" s="13" t="s">
        <v>84</v>
      </c>
      <c r="AW1189" s="13" t="s">
        <v>37</v>
      </c>
      <c r="AX1189" s="13" t="s">
        <v>75</v>
      </c>
      <c r="AY1189" s="249" t="s">
        <v>207</v>
      </c>
    </row>
    <row r="1190" s="15" customFormat="1">
      <c r="A1190" s="15"/>
      <c r="B1190" s="270"/>
      <c r="C1190" s="271"/>
      <c r="D1190" s="221" t="s">
        <v>293</v>
      </c>
      <c r="E1190" s="272" t="s">
        <v>19</v>
      </c>
      <c r="F1190" s="273" t="s">
        <v>344</v>
      </c>
      <c r="G1190" s="271"/>
      <c r="H1190" s="274">
        <v>3.2959999999999998</v>
      </c>
      <c r="I1190" s="275"/>
      <c r="J1190" s="271"/>
      <c r="K1190" s="271"/>
      <c r="L1190" s="276"/>
      <c r="M1190" s="277"/>
      <c r="N1190" s="278"/>
      <c r="O1190" s="278"/>
      <c r="P1190" s="278"/>
      <c r="Q1190" s="278"/>
      <c r="R1190" s="278"/>
      <c r="S1190" s="278"/>
      <c r="T1190" s="279"/>
      <c r="U1190" s="15"/>
      <c r="V1190" s="15"/>
      <c r="W1190" s="15"/>
      <c r="X1190" s="15"/>
      <c r="Y1190" s="15"/>
      <c r="Z1190" s="15"/>
      <c r="AA1190" s="15"/>
      <c r="AB1190" s="15"/>
      <c r="AC1190" s="15"/>
      <c r="AD1190" s="15"/>
      <c r="AE1190" s="15"/>
      <c r="AT1190" s="280" t="s">
        <v>293</v>
      </c>
      <c r="AU1190" s="280" t="s">
        <v>84</v>
      </c>
      <c r="AV1190" s="15" t="s">
        <v>225</v>
      </c>
      <c r="AW1190" s="15" t="s">
        <v>37</v>
      </c>
      <c r="AX1190" s="15" t="s">
        <v>82</v>
      </c>
      <c r="AY1190" s="280" t="s">
        <v>207</v>
      </c>
    </row>
    <row r="1191" s="2" customFormat="1" ht="24.15" customHeight="1">
      <c r="A1191" s="40"/>
      <c r="B1191" s="41"/>
      <c r="C1191" s="208" t="s">
        <v>2435</v>
      </c>
      <c r="D1191" s="208" t="s">
        <v>208</v>
      </c>
      <c r="E1191" s="209" t="s">
        <v>2436</v>
      </c>
      <c r="F1191" s="210" t="s">
        <v>2437</v>
      </c>
      <c r="G1191" s="211" t="s">
        <v>281</v>
      </c>
      <c r="H1191" s="212">
        <v>1.6160000000000001</v>
      </c>
      <c r="I1191" s="213"/>
      <c r="J1191" s="214">
        <f>ROUND(I1191*H1191,2)</f>
        <v>0</v>
      </c>
      <c r="K1191" s="210" t="s">
        <v>212</v>
      </c>
      <c r="L1191" s="46"/>
      <c r="M1191" s="215" t="s">
        <v>19</v>
      </c>
      <c r="N1191" s="216" t="s">
        <v>46</v>
      </c>
      <c r="O1191" s="86"/>
      <c r="P1191" s="217">
        <f>O1191*H1191</f>
        <v>0</v>
      </c>
      <c r="Q1191" s="217">
        <v>0.052758899999999997</v>
      </c>
      <c r="R1191" s="217">
        <f>Q1191*H1191</f>
        <v>0.085258382399999999</v>
      </c>
      <c r="S1191" s="217">
        <v>0</v>
      </c>
      <c r="T1191" s="218">
        <f>S1191*H1191</f>
        <v>0</v>
      </c>
      <c r="U1191" s="40"/>
      <c r="V1191" s="40"/>
      <c r="W1191" s="40"/>
      <c r="X1191" s="40"/>
      <c r="Y1191" s="40"/>
      <c r="Z1191" s="40"/>
      <c r="AA1191" s="40"/>
      <c r="AB1191" s="40"/>
      <c r="AC1191" s="40"/>
      <c r="AD1191" s="40"/>
      <c r="AE1191" s="40"/>
      <c r="AR1191" s="219" t="s">
        <v>358</v>
      </c>
      <c r="AT1191" s="219" t="s">
        <v>208</v>
      </c>
      <c r="AU1191" s="219" t="s">
        <v>84</v>
      </c>
      <c r="AY1191" s="19" t="s">
        <v>207</v>
      </c>
      <c r="BE1191" s="220">
        <f>IF(N1191="základní",J1191,0)</f>
        <v>0</v>
      </c>
      <c r="BF1191" s="220">
        <f>IF(N1191="snížená",J1191,0)</f>
        <v>0</v>
      </c>
      <c r="BG1191" s="220">
        <f>IF(N1191="zákl. přenesená",J1191,0)</f>
        <v>0</v>
      </c>
      <c r="BH1191" s="220">
        <f>IF(N1191="sníž. přenesená",J1191,0)</f>
        <v>0</v>
      </c>
      <c r="BI1191" s="220">
        <f>IF(N1191="nulová",J1191,0)</f>
        <v>0</v>
      </c>
      <c r="BJ1191" s="19" t="s">
        <v>82</v>
      </c>
      <c r="BK1191" s="220">
        <f>ROUND(I1191*H1191,2)</f>
        <v>0</v>
      </c>
      <c r="BL1191" s="19" t="s">
        <v>358</v>
      </c>
      <c r="BM1191" s="219" t="s">
        <v>2438</v>
      </c>
    </row>
    <row r="1192" s="2" customFormat="1">
      <c r="A1192" s="40"/>
      <c r="B1192" s="41"/>
      <c r="C1192" s="42"/>
      <c r="D1192" s="221" t="s">
        <v>215</v>
      </c>
      <c r="E1192" s="42"/>
      <c r="F1192" s="222" t="s">
        <v>2403</v>
      </c>
      <c r="G1192" s="42"/>
      <c r="H1192" s="42"/>
      <c r="I1192" s="223"/>
      <c r="J1192" s="42"/>
      <c r="K1192" s="42"/>
      <c r="L1192" s="46"/>
      <c r="M1192" s="224"/>
      <c r="N1192" s="225"/>
      <c r="O1192" s="86"/>
      <c r="P1192" s="86"/>
      <c r="Q1192" s="86"/>
      <c r="R1192" s="86"/>
      <c r="S1192" s="86"/>
      <c r="T1192" s="87"/>
      <c r="U1192" s="40"/>
      <c r="V1192" s="40"/>
      <c r="W1192" s="40"/>
      <c r="X1192" s="40"/>
      <c r="Y1192" s="40"/>
      <c r="Z1192" s="40"/>
      <c r="AA1192" s="40"/>
      <c r="AB1192" s="40"/>
      <c r="AC1192" s="40"/>
      <c r="AD1192" s="40"/>
      <c r="AE1192" s="40"/>
      <c r="AT1192" s="19" t="s">
        <v>215</v>
      </c>
      <c r="AU1192" s="19" t="s">
        <v>84</v>
      </c>
    </row>
    <row r="1193" s="14" customFormat="1">
      <c r="A1193" s="14"/>
      <c r="B1193" s="250"/>
      <c r="C1193" s="251"/>
      <c r="D1193" s="221" t="s">
        <v>293</v>
      </c>
      <c r="E1193" s="252" t="s">
        <v>19</v>
      </c>
      <c r="F1193" s="253" t="s">
        <v>1351</v>
      </c>
      <c r="G1193" s="251"/>
      <c r="H1193" s="252" t="s">
        <v>19</v>
      </c>
      <c r="I1193" s="254"/>
      <c r="J1193" s="251"/>
      <c r="K1193" s="251"/>
      <c r="L1193" s="255"/>
      <c r="M1193" s="256"/>
      <c r="N1193" s="257"/>
      <c r="O1193" s="257"/>
      <c r="P1193" s="257"/>
      <c r="Q1193" s="257"/>
      <c r="R1193" s="257"/>
      <c r="S1193" s="257"/>
      <c r="T1193" s="258"/>
      <c r="U1193" s="14"/>
      <c r="V1193" s="14"/>
      <c r="W1193" s="14"/>
      <c r="X1193" s="14"/>
      <c r="Y1193" s="14"/>
      <c r="Z1193" s="14"/>
      <c r="AA1193" s="14"/>
      <c r="AB1193" s="14"/>
      <c r="AC1193" s="14"/>
      <c r="AD1193" s="14"/>
      <c r="AE1193" s="14"/>
      <c r="AT1193" s="259" t="s">
        <v>293</v>
      </c>
      <c r="AU1193" s="259" t="s">
        <v>84</v>
      </c>
      <c r="AV1193" s="14" t="s">
        <v>82</v>
      </c>
      <c r="AW1193" s="14" t="s">
        <v>37</v>
      </c>
      <c r="AX1193" s="14" t="s">
        <v>75</v>
      </c>
      <c r="AY1193" s="259" t="s">
        <v>207</v>
      </c>
    </row>
    <row r="1194" s="13" customFormat="1">
      <c r="A1194" s="13"/>
      <c r="B1194" s="239"/>
      <c r="C1194" s="240"/>
      <c r="D1194" s="221" t="s">
        <v>293</v>
      </c>
      <c r="E1194" s="241" t="s">
        <v>19</v>
      </c>
      <c r="F1194" s="242" t="s">
        <v>2439</v>
      </c>
      <c r="G1194" s="240"/>
      <c r="H1194" s="243">
        <v>1.6160000000000001</v>
      </c>
      <c r="I1194" s="244"/>
      <c r="J1194" s="240"/>
      <c r="K1194" s="240"/>
      <c r="L1194" s="245"/>
      <c r="M1194" s="246"/>
      <c r="N1194" s="247"/>
      <c r="O1194" s="247"/>
      <c r="P1194" s="247"/>
      <c r="Q1194" s="247"/>
      <c r="R1194" s="247"/>
      <c r="S1194" s="247"/>
      <c r="T1194" s="248"/>
      <c r="U1194" s="13"/>
      <c r="V1194" s="13"/>
      <c r="W1194" s="13"/>
      <c r="X1194" s="13"/>
      <c r="Y1194" s="13"/>
      <c r="Z1194" s="13"/>
      <c r="AA1194" s="13"/>
      <c r="AB1194" s="13"/>
      <c r="AC1194" s="13"/>
      <c r="AD1194" s="13"/>
      <c r="AE1194" s="13"/>
      <c r="AT1194" s="249" t="s">
        <v>293</v>
      </c>
      <c r="AU1194" s="249" t="s">
        <v>84</v>
      </c>
      <c r="AV1194" s="13" t="s">
        <v>84</v>
      </c>
      <c r="AW1194" s="13" t="s">
        <v>37</v>
      </c>
      <c r="AX1194" s="13" t="s">
        <v>82</v>
      </c>
      <c r="AY1194" s="249" t="s">
        <v>207</v>
      </c>
    </row>
    <row r="1195" s="2" customFormat="1" ht="24.15" customHeight="1">
      <c r="A1195" s="40"/>
      <c r="B1195" s="41"/>
      <c r="C1195" s="208" t="s">
        <v>2440</v>
      </c>
      <c r="D1195" s="208" t="s">
        <v>208</v>
      </c>
      <c r="E1195" s="209" t="s">
        <v>2441</v>
      </c>
      <c r="F1195" s="210" t="s">
        <v>2442</v>
      </c>
      <c r="G1195" s="211" t="s">
        <v>281</v>
      </c>
      <c r="H1195" s="212">
        <v>181.88399999999999</v>
      </c>
      <c r="I1195" s="213"/>
      <c r="J1195" s="214">
        <f>ROUND(I1195*H1195,2)</f>
        <v>0</v>
      </c>
      <c r="K1195" s="210" t="s">
        <v>212</v>
      </c>
      <c r="L1195" s="46"/>
      <c r="M1195" s="215" t="s">
        <v>19</v>
      </c>
      <c r="N1195" s="216" t="s">
        <v>46</v>
      </c>
      <c r="O1195" s="86"/>
      <c r="P1195" s="217">
        <f>O1195*H1195</f>
        <v>0</v>
      </c>
      <c r="Q1195" s="217">
        <v>0.00020000000000000001</v>
      </c>
      <c r="R1195" s="217">
        <f>Q1195*H1195</f>
        <v>0.036376800000000001</v>
      </c>
      <c r="S1195" s="217">
        <v>0</v>
      </c>
      <c r="T1195" s="218">
        <f>S1195*H1195</f>
        <v>0</v>
      </c>
      <c r="U1195" s="40"/>
      <c r="V1195" s="40"/>
      <c r="W1195" s="40"/>
      <c r="X1195" s="40"/>
      <c r="Y1195" s="40"/>
      <c r="Z1195" s="40"/>
      <c r="AA1195" s="40"/>
      <c r="AB1195" s="40"/>
      <c r="AC1195" s="40"/>
      <c r="AD1195" s="40"/>
      <c r="AE1195" s="40"/>
      <c r="AR1195" s="219" t="s">
        <v>358</v>
      </c>
      <c r="AT1195" s="219" t="s">
        <v>208</v>
      </c>
      <c r="AU1195" s="219" t="s">
        <v>84</v>
      </c>
      <c r="AY1195" s="19" t="s">
        <v>207</v>
      </c>
      <c r="BE1195" s="220">
        <f>IF(N1195="základní",J1195,0)</f>
        <v>0</v>
      </c>
      <c r="BF1195" s="220">
        <f>IF(N1195="snížená",J1195,0)</f>
        <v>0</v>
      </c>
      <c r="BG1195" s="220">
        <f>IF(N1195="zákl. přenesená",J1195,0)</f>
        <v>0</v>
      </c>
      <c r="BH1195" s="220">
        <f>IF(N1195="sníž. přenesená",J1195,0)</f>
        <v>0</v>
      </c>
      <c r="BI1195" s="220">
        <f>IF(N1195="nulová",J1195,0)</f>
        <v>0</v>
      </c>
      <c r="BJ1195" s="19" t="s">
        <v>82</v>
      </c>
      <c r="BK1195" s="220">
        <f>ROUND(I1195*H1195,2)</f>
        <v>0</v>
      </c>
      <c r="BL1195" s="19" t="s">
        <v>358</v>
      </c>
      <c r="BM1195" s="219" t="s">
        <v>2443</v>
      </c>
    </row>
    <row r="1196" s="2" customFormat="1">
      <c r="A1196" s="40"/>
      <c r="B1196" s="41"/>
      <c r="C1196" s="42"/>
      <c r="D1196" s="221" t="s">
        <v>215</v>
      </c>
      <c r="E1196" s="42"/>
      <c r="F1196" s="222" t="s">
        <v>2403</v>
      </c>
      <c r="G1196" s="42"/>
      <c r="H1196" s="42"/>
      <c r="I1196" s="223"/>
      <c r="J1196" s="42"/>
      <c r="K1196" s="42"/>
      <c r="L1196" s="46"/>
      <c r="M1196" s="224"/>
      <c r="N1196" s="225"/>
      <c r="O1196" s="86"/>
      <c r="P1196" s="86"/>
      <c r="Q1196" s="86"/>
      <c r="R1196" s="86"/>
      <c r="S1196" s="86"/>
      <c r="T1196" s="87"/>
      <c r="U1196" s="40"/>
      <c r="V1196" s="40"/>
      <c r="W1196" s="40"/>
      <c r="X1196" s="40"/>
      <c r="Y1196" s="40"/>
      <c r="Z1196" s="40"/>
      <c r="AA1196" s="40"/>
      <c r="AB1196" s="40"/>
      <c r="AC1196" s="40"/>
      <c r="AD1196" s="40"/>
      <c r="AE1196" s="40"/>
      <c r="AT1196" s="19" t="s">
        <v>215</v>
      </c>
      <c r="AU1196" s="19" t="s">
        <v>84</v>
      </c>
    </row>
    <row r="1197" s="13" customFormat="1">
      <c r="A1197" s="13"/>
      <c r="B1197" s="239"/>
      <c r="C1197" s="240"/>
      <c r="D1197" s="221" t="s">
        <v>293</v>
      </c>
      <c r="E1197" s="241" t="s">
        <v>19</v>
      </c>
      <c r="F1197" s="242" t="s">
        <v>2444</v>
      </c>
      <c r="G1197" s="240"/>
      <c r="H1197" s="243">
        <v>181.88399999999999</v>
      </c>
      <c r="I1197" s="244"/>
      <c r="J1197" s="240"/>
      <c r="K1197" s="240"/>
      <c r="L1197" s="245"/>
      <c r="M1197" s="246"/>
      <c r="N1197" s="247"/>
      <c r="O1197" s="247"/>
      <c r="P1197" s="247"/>
      <c r="Q1197" s="247"/>
      <c r="R1197" s="247"/>
      <c r="S1197" s="247"/>
      <c r="T1197" s="248"/>
      <c r="U1197" s="13"/>
      <c r="V1197" s="13"/>
      <c r="W1197" s="13"/>
      <c r="X1197" s="13"/>
      <c r="Y1197" s="13"/>
      <c r="Z1197" s="13"/>
      <c r="AA1197" s="13"/>
      <c r="AB1197" s="13"/>
      <c r="AC1197" s="13"/>
      <c r="AD1197" s="13"/>
      <c r="AE1197" s="13"/>
      <c r="AT1197" s="249" t="s">
        <v>293</v>
      </c>
      <c r="AU1197" s="249" t="s">
        <v>84</v>
      </c>
      <c r="AV1197" s="13" t="s">
        <v>84</v>
      </c>
      <c r="AW1197" s="13" t="s">
        <v>37</v>
      </c>
      <c r="AX1197" s="13" t="s">
        <v>82</v>
      </c>
      <c r="AY1197" s="249" t="s">
        <v>207</v>
      </c>
    </row>
    <row r="1198" s="2" customFormat="1" ht="24.15" customHeight="1">
      <c r="A1198" s="40"/>
      <c r="B1198" s="41"/>
      <c r="C1198" s="208" t="s">
        <v>2445</v>
      </c>
      <c r="D1198" s="208" t="s">
        <v>208</v>
      </c>
      <c r="E1198" s="209" t="s">
        <v>2446</v>
      </c>
      <c r="F1198" s="210" t="s">
        <v>2447</v>
      </c>
      <c r="G1198" s="211" t="s">
        <v>281</v>
      </c>
      <c r="H1198" s="212">
        <v>108.37000000000001</v>
      </c>
      <c r="I1198" s="213"/>
      <c r="J1198" s="214">
        <f>ROUND(I1198*H1198,2)</f>
        <v>0</v>
      </c>
      <c r="K1198" s="210" t="s">
        <v>212</v>
      </c>
      <c r="L1198" s="46"/>
      <c r="M1198" s="215" t="s">
        <v>19</v>
      </c>
      <c r="N1198" s="216" t="s">
        <v>46</v>
      </c>
      <c r="O1198" s="86"/>
      <c r="P1198" s="217">
        <f>O1198*H1198</f>
        <v>0</v>
      </c>
      <c r="Q1198" s="217">
        <v>0.0132354</v>
      </c>
      <c r="R1198" s="217">
        <f>Q1198*H1198</f>
        <v>1.4343202980000001</v>
      </c>
      <c r="S1198" s="217">
        <v>0</v>
      </c>
      <c r="T1198" s="218">
        <f>S1198*H1198</f>
        <v>0</v>
      </c>
      <c r="U1198" s="40"/>
      <c r="V1198" s="40"/>
      <c r="W1198" s="40"/>
      <c r="X1198" s="40"/>
      <c r="Y1198" s="40"/>
      <c r="Z1198" s="40"/>
      <c r="AA1198" s="40"/>
      <c r="AB1198" s="40"/>
      <c r="AC1198" s="40"/>
      <c r="AD1198" s="40"/>
      <c r="AE1198" s="40"/>
      <c r="AR1198" s="219" t="s">
        <v>358</v>
      </c>
      <c r="AT1198" s="219" t="s">
        <v>208</v>
      </c>
      <c r="AU1198" s="219" t="s">
        <v>84</v>
      </c>
      <c r="AY1198" s="19" t="s">
        <v>207</v>
      </c>
      <c r="BE1198" s="220">
        <f>IF(N1198="základní",J1198,0)</f>
        <v>0</v>
      </c>
      <c r="BF1198" s="220">
        <f>IF(N1198="snížená",J1198,0)</f>
        <v>0</v>
      </c>
      <c r="BG1198" s="220">
        <f>IF(N1198="zákl. přenesená",J1198,0)</f>
        <v>0</v>
      </c>
      <c r="BH1198" s="220">
        <f>IF(N1198="sníž. přenesená",J1198,0)</f>
        <v>0</v>
      </c>
      <c r="BI1198" s="220">
        <f>IF(N1198="nulová",J1198,0)</f>
        <v>0</v>
      </c>
      <c r="BJ1198" s="19" t="s">
        <v>82</v>
      </c>
      <c r="BK1198" s="220">
        <f>ROUND(I1198*H1198,2)</f>
        <v>0</v>
      </c>
      <c r="BL1198" s="19" t="s">
        <v>358</v>
      </c>
      <c r="BM1198" s="219" t="s">
        <v>2448</v>
      </c>
    </row>
    <row r="1199" s="2" customFormat="1">
      <c r="A1199" s="40"/>
      <c r="B1199" s="41"/>
      <c r="C1199" s="42"/>
      <c r="D1199" s="221" t="s">
        <v>215</v>
      </c>
      <c r="E1199" s="42"/>
      <c r="F1199" s="222" t="s">
        <v>2449</v>
      </c>
      <c r="G1199" s="42"/>
      <c r="H1199" s="42"/>
      <c r="I1199" s="223"/>
      <c r="J1199" s="42"/>
      <c r="K1199" s="42"/>
      <c r="L1199" s="46"/>
      <c r="M1199" s="224"/>
      <c r="N1199" s="225"/>
      <c r="O1199" s="86"/>
      <c r="P1199" s="86"/>
      <c r="Q1199" s="86"/>
      <c r="R1199" s="86"/>
      <c r="S1199" s="86"/>
      <c r="T1199" s="87"/>
      <c r="U1199" s="40"/>
      <c r="V1199" s="40"/>
      <c r="W1199" s="40"/>
      <c r="X1199" s="40"/>
      <c r="Y1199" s="40"/>
      <c r="Z1199" s="40"/>
      <c r="AA1199" s="40"/>
      <c r="AB1199" s="40"/>
      <c r="AC1199" s="40"/>
      <c r="AD1199" s="40"/>
      <c r="AE1199" s="40"/>
      <c r="AT1199" s="19" t="s">
        <v>215</v>
      </c>
      <c r="AU1199" s="19" t="s">
        <v>84</v>
      </c>
    </row>
    <row r="1200" s="14" customFormat="1">
      <c r="A1200" s="14"/>
      <c r="B1200" s="250"/>
      <c r="C1200" s="251"/>
      <c r="D1200" s="221" t="s">
        <v>293</v>
      </c>
      <c r="E1200" s="252" t="s">
        <v>19</v>
      </c>
      <c r="F1200" s="253" t="s">
        <v>1351</v>
      </c>
      <c r="G1200" s="251"/>
      <c r="H1200" s="252" t="s">
        <v>19</v>
      </c>
      <c r="I1200" s="254"/>
      <c r="J1200" s="251"/>
      <c r="K1200" s="251"/>
      <c r="L1200" s="255"/>
      <c r="M1200" s="256"/>
      <c r="N1200" s="257"/>
      <c r="O1200" s="257"/>
      <c r="P1200" s="257"/>
      <c r="Q1200" s="257"/>
      <c r="R1200" s="257"/>
      <c r="S1200" s="257"/>
      <c r="T1200" s="258"/>
      <c r="U1200" s="14"/>
      <c r="V1200" s="14"/>
      <c r="W1200" s="14"/>
      <c r="X1200" s="14"/>
      <c r="Y1200" s="14"/>
      <c r="Z1200" s="14"/>
      <c r="AA1200" s="14"/>
      <c r="AB1200" s="14"/>
      <c r="AC1200" s="14"/>
      <c r="AD1200" s="14"/>
      <c r="AE1200" s="14"/>
      <c r="AT1200" s="259" t="s">
        <v>293</v>
      </c>
      <c r="AU1200" s="259" t="s">
        <v>84</v>
      </c>
      <c r="AV1200" s="14" t="s">
        <v>82</v>
      </c>
      <c r="AW1200" s="14" t="s">
        <v>37</v>
      </c>
      <c r="AX1200" s="14" t="s">
        <v>75</v>
      </c>
      <c r="AY1200" s="259" t="s">
        <v>207</v>
      </c>
    </row>
    <row r="1201" s="13" customFormat="1">
      <c r="A1201" s="13"/>
      <c r="B1201" s="239"/>
      <c r="C1201" s="240"/>
      <c r="D1201" s="221" t="s">
        <v>293</v>
      </c>
      <c r="E1201" s="241" t="s">
        <v>19</v>
      </c>
      <c r="F1201" s="242" t="s">
        <v>2450</v>
      </c>
      <c r="G1201" s="240"/>
      <c r="H1201" s="243">
        <v>22.581</v>
      </c>
      <c r="I1201" s="244"/>
      <c r="J1201" s="240"/>
      <c r="K1201" s="240"/>
      <c r="L1201" s="245"/>
      <c r="M1201" s="246"/>
      <c r="N1201" s="247"/>
      <c r="O1201" s="247"/>
      <c r="P1201" s="247"/>
      <c r="Q1201" s="247"/>
      <c r="R1201" s="247"/>
      <c r="S1201" s="247"/>
      <c r="T1201" s="248"/>
      <c r="U1201" s="13"/>
      <c r="V1201" s="13"/>
      <c r="W1201" s="13"/>
      <c r="X1201" s="13"/>
      <c r="Y1201" s="13"/>
      <c r="Z1201" s="13"/>
      <c r="AA1201" s="13"/>
      <c r="AB1201" s="13"/>
      <c r="AC1201" s="13"/>
      <c r="AD1201" s="13"/>
      <c r="AE1201" s="13"/>
      <c r="AT1201" s="249" t="s">
        <v>293</v>
      </c>
      <c r="AU1201" s="249" t="s">
        <v>84</v>
      </c>
      <c r="AV1201" s="13" t="s">
        <v>84</v>
      </c>
      <c r="AW1201" s="13" t="s">
        <v>37</v>
      </c>
      <c r="AX1201" s="13" t="s">
        <v>75</v>
      </c>
      <c r="AY1201" s="249" t="s">
        <v>207</v>
      </c>
    </row>
    <row r="1202" s="13" customFormat="1">
      <c r="A1202" s="13"/>
      <c r="B1202" s="239"/>
      <c r="C1202" s="240"/>
      <c r="D1202" s="221" t="s">
        <v>293</v>
      </c>
      <c r="E1202" s="241" t="s">
        <v>19</v>
      </c>
      <c r="F1202" s="242" t="s">
        <v>2451</v>
      </c>
      <c r="G1202" s="240"/>
      <c r="H1202" s="243">
        <v>20.806000000000001</v>
      </c>
      <c r="I1202" s="244"/>
      <c r="J1202" s="240"/>
      <c r="K1202" s="240"/>
      <c r="L1202" s="245"/>
      <c r="M1202" s="246"/>
      <c r="N1202" s="247"/>
      <c r="O1202" s="247"/>
      <c r="P1202" s="247"/>
      <c r="Q1202" s="247"/>
      <c r="R1202" s="247"/>
      <c r="S1202" s="247"/>
      <c r="T1202" s="248"/>
      <c r="U1202" s="13"/>
      <c r="V1202" s="13"/>
      <c r="W1202" s="13"/>
      <c r="X1202" s="13"/>
      <c r="Y1202" s="13"/>
      <c r="Z1202" s="13"/>
      <c r="AA1202" s="13"/>
      <c r="AB1202" s="13"/>
      <c r="AC1202" s="13"/>
      <c r="AD1202" s="13"/>
      <c r="AE1202" s="13"/>
      <c r="AT1202" s="249" t="s">
        <v>293</v>
      </c>
      <c r="AU1202" s="249" t="s">
        <v>84</v>
      </c>
      <c r="AV1202" s="13" t="s">
        <v>84</v>
      </c>
      <c r="AW1202" s="13" t="s">
        <v>37</v>
      </c>
      <c r="AX1202" s="13" t="s">
        <v>75</v>
      </c>
      <c r="AY1202" s="249" t="s">
        <v>207</v>
      </c>
    </row>
    <row r="1203" s="13" customFormat="1">
      <c r="A1203" s="13"/>
      <c r="B1203" s="239"/>
      <c r="C1203" s="240"/>
      <c r="D1203" s="221" t="s">
        <v>293</v>
      </c>
      <c r="E1203" s="241" t="s">
        <v>19</v>
      </c>
      <c r="F1203" s="242" t="s">
        <v>2452</v>
      </c>
      <c r="G1203" s="240"/>
      <c r="H1203" s="243">
        <v>5.1289999999999996</v>
      </c>
      <c r="I1203" s="244"/>
      <c r="J1203" s="240"/>
      <c r="K1203" s="240"/>
      <c r="L1203" s="245"/>
      <c r="M1203" s="246"/>
      <c r="N1203" s="247"/>
      <c r="O1203" s="247"/>
      <c r="P1203" s="247"/>
      <c r="Q1203" s="247"/>
      <c r="R1203" s="247"/>
      <c r="S1203" s="247"/>
      <c r="T1203" s="248"/>
      <c r="U1203" s="13"/>
      <c r="V1203" s="13"/>
      <c r="W1203" s="13"/>
      <c r="X1203" s="13"/>
      <c r="Y1203" s="13"/>
      <c r="Z1203" s="13"/>
      <c r="AA1203" s="13"/>
      <c r="AB1203" s="13"/>
      <c r="AC1203" s="13"/>
      <c r="AD1203" s="13"/>
      <c r="AE1203" s="13"/>
      <c r="AT1203" s="249" t="s">
        <v>293</v>
      </c>
      <c r="AU1203" s="249" t="s">
        <v>84</v>
      </c>
      <c r="AV1203" s="13" t="s">
        <v>84</v>
      </c>
      <c r="AW1203" s="13" t="s">
        <v>37</v>
      </c>
      <c r="AX1203" s="13" t="s">
        <v>75</v>
      </c>
      <c r="AY1203" s="249" t="s">
        <v>207</v>
      </c>
    </row>
    <row r="1204" s="13" customFormat="1">
      <c r="A1204" s="13"/>
      <c r="B1204" s="239"/>
      <c r="C1204" s="240"/>
      <c r="D1204" s="221" t="s">
        <v>293</v>
      </c>
      <c r="E1204" s="241" t="s">
        <v>19</v>
      </c>
      <c r="F1204" s="242" t="s">
        <v>2453</v>
      </c>
      <c r="G1204" s="240"/>
      <c r="H1204" s="243">
        <v>3.7519999999999998</v>
      </c>
      <c r="I1204" s="244"/>
      <c r="J1204" s="240"/>
      <c r="K1204" s="240"/>
      <c r="L1204" s="245"/>
      <c r="M1204" s="246"/>
      <c r="N1204" s="247"/>
      <c r="O1204" s="247"/>
      <c r="P1204" s="247"/>
      <c r="Q1204" s="247"/>
      <c r="R1204" s="247"/>
      <c r="S1204" s="247"/>
      <c r="T1204" s="248"/>
      <c r="U1204" s="13"/>
      <c r="V1204" s="13"/>
      <c r="W1204" s="13"/>
      <c r="X1204" s="13"/>
      <c r="Y1204" s="13"/>
      <c r="Z1204" s="13"/>
      <c r="AA1204" s="13"/>
      <c r="AB1204" s="13"/>
      <c r="AC1204" s="13"/>
      <c r="AD1204" s="13"/>
      <c r="AE1204" s="13"/>
      <c r="AT1204" s="249" t="s">
        <v>293</v>
      </c>
      <c r="AU1204" s="249" t="s">
        <v>84</v>
      </c>
      <c r="AV1204" s="13" t="s">
        <v>84</v>
      </c>
      <c r="AW1204" s="13" t="s">
        <v>37</v>
      </c>
      <c r="AX1204" s="13" t="s">
        <v>75</v>
      </c>
      <c r="AY1204" s="249" t="s">
        <v>207</v>
      </c>
    </row>
    <row r="1205" s="14" customFormat="1">
      <c r="A1205" s="14"/>
      <c r="B1205" s="250"/>
      <c r="C1205" s="251"/>
      <c r="D1205" s="221" t="s">
        <v>293</v>
      </c>
      <c r="E1205" s="252" t="s">
        <v>19</v>
      </c>
      <c r="F1205" s="253" t="s">
        <v>1355</v>
      </c>
      <c r="G1205" s="251"/>
      <c r="H1205" s="252" t="s">
        <v>19</v>
      </c>
      <c r="I1205" s="254"/>
      <c r="J1205" s="251"/>
      <c r="K1205" s="251"/>
      <c r="L1205" s="255"/>
      <c r="M1205" s="256"/>
      <c r="N1205" s="257"/>
      <c r="O1205" s="257"/>
      <c r="P1205" s="257"/>
      <c r="Q1205" s="257"/>
      <c r="R1205" s="257"/>
      <c r="S1205" s="257"/>
      <c r="T1205" s="258"/>
      <c r="U1205" s="14"/>
      <c r="V1205" s="14"/>
      <c r="W1205" s="14"/>
      <c r="X1205" s="14"/>
      <c r="Y1205" s="14"/>
      <c r="Z1205" s="14"/>
      <c r="AA1205" s="14"/>
      <c r="AB1205" s="14"/>
      <c r="AC1205" s="14"/>
      <c r="AD1205" s="14"/>
      <c r="AE1205" s="14"/>
      <c r="AT1205" s="259" t="s">
        <v>293</v>
      </c>
      <c r="AU1205" s="259" t="s">
        <v>84</v>
      </c>
      <c r="AV1205" s="14" t="s">
        <v>82</v>
      </c>
      <c r="AW1205" s="14" t="s">
        <v>37</v>
      </c>
      <c r="AX1205" s="14" t="s">
        <v>75</v>
      </c>
      <c r="AY1205" s="259" t="s">
        <v>207</v>
      </c>
    </row>
    <row r="1206" s="13" customFormat="1">
      <c r="A1206" s="13"/>
      <c r="B1206" s="239"/>
      <c r="C1206" s="240"/>
      <c r="D1206" s="221" t="s">
        <v>293</v>
      </c>
      <c r="E1206" s="241" t="s">
        <v>19</v>
      </c>
      <c r="F1206" s="242" t="s">
        <v>2454</v>
      </c>
      <c r="G1206" s="240"/>
      <c r="H1206" s="243">
        <v>15.236000000000001</v>
      </c>
      <c r="I1206" s="244"/>
      <c r="J1206" s="240"/>
      <c r="K1206" s="240"/>
      <c r="L1206" s="245"/>
      <c r="M1206" s="246"/>
      <c r="N1206" s="247"/>
      <c r="O1206" s="247"/>
      <c r="P1206" s="247"/>
      <c r="Q1206" s="247"/>
      <c r="R1206" s="247"/>
      <c r="S1206" s="247"/>
      <c r="T1206" s="248"/>
      <c r="U1206" s="13"/>
      <c r="V1206" s="13"/>
      <c r="W1206" s="13"/>
      <c r="X1206" s="13"/>
      <c r="Y1206" s="13"/>
      <c r="Z1206" s="13"/>
      <c r="AA1206" s="13"/>
      <c r="AB1206" s="13"/>
      <c r="AC1206" s="13"/>
      <c r="AD1206" s="13"/>
      <c r="AE1206" s="13"/>
      <c r="AT1206" s="249" t="s">
        <v>293</v>
      </c>
      <c r="AU1206" s="249" t="s">
        <v>84</v>
      </c>
      <c r="AV1206" s="13" t="s">
        <v>84</v>
      </c>
      <c r="AW1206" s="13" t="s">
        <v>37</v>
      </c>
      <c r="AX1206" s="13" t="s">
        <v>75</v>
      </c>
      <c r="AY1206" s="249" t="s">
        <v>207</v>
      </c>
    </row>
    <row r="1207" s="13" customFormat="1">
      <c r="A1207" s="13"/>
      <c r="B1207" s="239"/>
      <c r="C1207" s="240"/>
      <c r="D1207" s="221" t="s">
        <v>293</v>
      </c>
      <c r="E1207" s="241" t="s">
        <v>19</v>
      </c>
      <c r="F1207" s="242" t="s">
        <v>2455</v>
      </c>
      <c r="G1207" s="240"/>
      <c r="H1207" s="243">
        <v>2.9399999999999999</v>
      </c>
      <c r="I1207" s="244"/>
      <c r="J1207" s="240"/>
      <c r="K1207" s="240"/>
      <c r="L1207" s="245"/>
      <c r="M1207" s="246"/>
      <c r="N1207" s="247"/>
      <c r="O1207" s="247"/>
      <c r="P1207" s="247"/>
      <c r="Q1207" s="247"/>
      <c r="R1207" s="247"/>
      <c r="S1207" s="247"/>
      <c r="T1207" s="248"/>
      <c r="U1207" s="13"/>
      <c r="V1207" s="13"/>
      <c r="W1207" s="13"/>
      <c r="X1207" s="13"/>
      <c r="Y1207" s="13"/>
      <c r="Z1207" s="13"/>
      <c r="AA1207" s="13"/>
      <c r="AB1207" s="13"/>
      <c r="AC1207" s="13"/>
      <c r="AD1207" s="13"/>
      <c r="AE1207" s="13"/>
      <c r="AT1207" s="249" t="s">
        <v>293</v>
      </c>
      <c r="AU1207" s="249" t="s">
        <v>84</v>
      </c>
      <c r="AV1207" s="13" t="s">
        <v>84</v>
      </c>
      <c r="AW1207" s="13" t="s">
        <v>37</v>
      </c>
      <c r="AX1207" s="13" t="s">
        <v>75</v>
      </c>
      <c r="AY1207" s="249" t="s">
        <v>207</v>
      </c>
    </row>
    <row r="1208" s="13" customFormat="1">
      <c r="A1208" s="13"/>
      <c r="B1208" s="239"/>
      <c r="C1208" s="240"/>
      <c r="D1208" s="221" t="s">
        <v>293</v>
      </c>
      <c r="E1208" s="241" t="s">
        <v>19</v>
      </c>
      <c r="F1208" s="242" t="s">
        <v>2456</v>
      </c>
      <c r="G1208" s="240"/>
      <c r="H1208" s="243">
        <v>2.2149999999999999</v>
      </c>
      <c r="I1208" s="244"/>
      <c r="J1208" s="240"/>
      <c r="K1208" s="240"/>
      <c r="L1208" s="245"/>
      <c r="M1208" s="246"/>
      <c r="N1208" s="247"/>
      <c r="O1208" s="247"/>
      <c r="P1208" s="247"/>
      <c r="Q1208" s="247"/>
      <c r="R1208" s="247"/>
      <c r="S1208" s="247"/>
      <c r="T1208" s="248"/>
      <c r="U1208" s="13"/>
      <c r="V1208" s="13"/>
      <c r="W1208" s="13"/>
      <c r="X1208" s="13"/>
      <c r="Y1208" s="13"/>
      <c r="Z1208" s="13"/>
      <c r="AA1208" s="13"/>
      <c r="AB1208" s="13"/>
      <c r="AC1208" s="13"/>
      <c r="AD1208" s="13"/>
      <c r="AE1208" s="13"/>
      <c r="AT1208" s="249" t="s">
        <v>293</v>
      </c>
      <c r="AU1208" s="249" t="s">
        <v>84</v>
      </c>
      <c r="AV1208" s="13" t="s">
        <v>84</v>
      </c>
      <c r="AW1208" s="13" t="s">
        <v>37</v>
      </c>
      <c r="AX1208" s="13" t="s">
        <v>75</v>
      </c>
      <c r="AY1208" s="249" t="s">
        <v>207</v>
      </c>
    </row>
    <row r="1209" s="13" customFormat="1">
      <c r="A1209" s="13"/>
      <c r="B1209" s="239"/>
      <c r="C1209" s="240"/>
      <c r="D1209" s="221" t="s">
        <v>293</v>
      </c>
      <c r="E1209" s="241" t="s">
        <v>19</v>
      </c>
      <c r="F1209" s="242" t="s">
        <v>2457</v>
      </c>
      <c r="G1209" s="240"/>
      <c r="H1209" s="243">
        <v>1.6160000000000001</v>
      </c>
      <c r="I1209" s="244"/>
      <c r="J1209" s="240"/>
      <c r="K1209" s="240"/>
      <c r="L1209" s="245"/>
      <c r="M1209" s="246"/>
      <c r="N1209" s="247"/>
      <c r="O1209" s="247"/>
      <c r="P1209" s="247"/>
      <c r="Q1209" s="247"/>
      <c r="R1209" s="247"/>
      <c r="S1209" s="247"/>
      <c r="T1209" s="248"/>
      <c r="U1209" s="13"/>
      <c r="V1209" s="13"/>
      <c r="W1209" s="13"/>
      <c r="X1209" s="13"/>
      <c r="Y1209" s="13"/>
      <c r="Z1209" s="13"/>
      <c r="AA1209" s="13"/>
      <c r="AB1209" s="13"/>
      <c r="AC1209" s="13"/>
      <c r="AD1209" s="13"/>
      <c r="AE1209" s="13"/>
      <c r="AT1209" s="249" t="s">
        <v>293</v>
      </c>
      <c r="AU1209" s="249" t="s">
        <v>84</v>
      </c>
      <c r="AV1209" s="13" t="s">
        <v>84</v>
      </c>
      <c r="AW1209" s="13" t="s">
        <v>37</v>
      </c>
      <c r="AX1209" s="13" t="s">
        <v>75</v>
      </c>
      <c r="AY1209" s="249" t="s">
        <v>207</v>
      </c>
    </row>
    <row r="1210" s="13" customFormat="1">
      <c r="A1210" s="13"/>
      <c r="B1210" s="239"/>
      <c r="C1210" s="240"/>
      <c r="D1210" s="221" t="s">
        <v>293</v>
      </c>
      <c r="E1210" s="241" t="s">
        <v>19</v>
      </c>
      <c r="F1210" s="242" t="s">
        <v>2458</v>
      </c>
      <c r="G1210" s="240"/>
      <c r="H1210" s="243">
        <v>2.2149999999999999</v>
      </c>
      <c r="I1210" s="244"/>
      <c r="J1210" s="240"/>
      <c r="K1210" s="240"/>
      <c r="L1210" s="245"/>
      <c r="M1210" s="246"/>
      <c r="N1210" s="247"/>
      <c r="O1210" s="247"/>
      <c r="P1210" s="247"/>
      <c r="Q1210" s="247"/>
      <c r="R1210" s="247"/>
      <c r="S1210" s="247"/>
      <c r="T1210" s="248"/>
      <c r="U1210" s="13"/>
      <c r="V1210" s="13"/>
      <c r="W1210" s="13"/>
      <c r="X1210" s="13"/>
      <c r="Y1210" s="13"/>
      <c r="Z1210" s="13"/>
      <c r="AA1210" s="13"/>
      <c r="AB1210" s="13"/>
      <c r="AC1210" s="13"/>
      <c r="AD1210" s="13"/>
      <c r="AE1210" s="13"/>
      <c r="AT1210" s="249" t="s">
        <v>293</v>
      </c>
      <c r="AU1210" s="249" t="s">
        <v>84</v>
      </c>
      <c r="AV1210" s="13" t="s">
        <v>84</v>
      </c>
      <c r="AW1210" s="13" t="s">
        <v>37</v>
      </c>
      <c r="AX1210" s="13" t="s">
        <v>75</v>
      </c>
      <c r="AY1210" s="249" t="s">
        <v>207</v>
      </c>
    </row>
    <row r="1211" s="13" customFormat="1">
      <c r="A1211" s="13"/>
      <c r="B1211" s="239"/>
      <c r="C1211" s="240"/>
      <c r="D1211" s="221" t="s">
        <v>293</v>
      </c>
      <c r="E1211" s="241" t="s">
        <v>19</v>
      </c>
      <c r="F1211" s="242" t="s">
        <v>2459</v>
      </c>
      <c r="G1211" s="240"/>
      <c r="H1211" s="243">
        <v>3.3029999999999999</v>
      </c>
      <c r="I1211" s="244"/>
      <c r="J1211" s="240"/>
      <c r="K1211" s="240"/>
      <c r="L1211" s="245"/>
      <c r="M1211" s="246"/>
      <c r="N1211" s="247"/>
      <c r="O1211" s="247"/>
      <c r="P1211" s="247"/>
      <c r="Q1211" s="247"/>
      <c r="R1211" s="247"/>
      <c r="S1211" s="247"/>
      <c r="T1211" s="248"/>
      <c r="U1211" s="13"/>
      <c r="V1211" s="13"/>
      <c r="W1211" s="13"/>
      <c r="X1211" s="13"/>
      <c r="Y1211" s="13"/>
      <c r="Z1211" s="13"/>
      <c r="AA1211" s="13"/>
      <c r="AB1211" s="13"/>
      <c r="AC1211" s="13"/>
      <c r="AD1211" s="13"/>
      <c r="AE1211" s="13"/>
      <c r="AT1211" s="249" t="s">
        <v>293</v>
      </c>
      <c r="AU1211" s="249" t="s">
        <v>84</v>
      </c>
      <c r="AV1211" s="13" t="s">
        <v>84</v>
      </c>
      <c r="AW1211" s="13" t="s">
        <v>37</v>
      </c>
      <c r="AX1211" s="13" t="s">
        <v>75</v>
      </c>
      <c r="AY1211" s="249" t="s">
        <v>207</v>
      </c>
    </row>
    <row r="1212" s="13" customFormat="1">
      <c r="A1212" s="13"/>
      <c r="B1212" s="239"/>
      <c r="C1212" s="240"/>
      <c r="D1212" s="221" t="s">
        <v>293</v>
      </c>
      <c r="E1212" s="241" t="s">
        <v>19</v>
      </c>
      <c r="F1212" s="242" t="s">
        <v>2460</v>
      </c>
      <c r="G1212" s="240"/>
      <c r="H1212" s="243">
        <v>3.2999999999999998</v>
      </c>
      <c r="I1212" s="244"/>
      <c r="J1212" s="240"/>
      <c r="K1212" s="240"/>
      <c r="L1212" s="245"/>
      <c r="M1212" s="246"/>
      <c r="N1212" s="247"/>
      <c r="O1212" s="247"/>
      <c r="P1212" s="247"/>
      <c r="Q1212" s="247"/>
      <c r="R1212" s="247"/>
      <c r="S1212" s="247"/>
      <c r="T1212" s="248"/>
      <c r="U1212" s="13"/>
      <c r="V1212" s="13"/>
      <c r="W1212" s="13"/>
      <c r="X1212" s="13"/>
      <c r="Y1212" s="13"/>
      <c r="Z1212" s="13"/>
      <c r="AA1212" s="13"/>
      <c r="AB1212" s="13"/>
      <c r="AC1212" s="13"/>
      <c r="AD1212" s="13"/>
      <c r="AE1212" s="13"/>
      <c r="AT1212" s="249" t="s">
        <v>293</v>
      </c>
      <c r="AU1212" s="249" t="s">
        <v>84</v>
      </c>
      <c r="AV1212" s="13" t="s">
        <v>84</v>
      </c>
      <c r="AW1212" s="13" t="s">
        <v>37</v>
      </c>
      <c r="AX1212" s="13" t="s">
        <v>75</v>
      </c>
      <c r="AY1212" s="249" t="s">
        <v>207</v>
      </c>
    </row>
    <row r="1213" s="13" customFormat="1">
      <c r="A1213" s="13"/>
      <c r="B1213" s="239"/>
      <c r="C1213" s="240"/>
      <c r="D1213" s="221" t="s">
        <v>293</v>
      </c>
      <c r="E1213" s="241" t="s">
        <v>19</v>
      </c>
      <c r="F1213" s="242" t="s">
        <v>2457</v>
      </c>
      <c r="G1213" s="240"/>
      <c r="H1213" s="243">
        <v>1.6160000000000001</v>
      </c>
      <c r="I1213" s="244"/>
      <c r="J1213" s="240"/>
      <c r="K1213" s="240"/>
      <c r="L1213" s="245"/>
      <c r="M1213" s="246"/>
      <c r="N1213" s="247"/>
      <c r="O1213" s="247"/>
      <c r="P1213" s="247"/>
      <c r="Q1213" s="247"/>
      <c r="R1213" s="247"/>
      <c r="S1213" s="247"/>
      <c r="T1213" s="248"/>
      <c r="U1213" s="13"/>
      <c r="V1213" s="13"/>
      <c r="W1213" s="13"/>
      <c r="X1213" s="13"/>
      <c r="Y1213" s="13"/>
      <c r="Z1213" s="13"/>
      <c r="AA1213" s="13"/>
      <c r="AB1213" s="13"/>
      <c r="AC1213" s="13"/>
      <c r="AD1213" s="13"/>
      <c r="AE1213" s="13"/>
      <c r="AT1213" s="249" t="s">
        <v>293</v>
      </c>
      <c r="AU1213" s="249" t="s">
        <v>84</v>
      </c>
      <c r="AV1213" s="13" t="s">
        <v>84</v>
      </c>
      <c r="AW1213" s="13" t="s">
        <v>37</v>
      </c>
      <c r="AX1213" s="13" t="s">
        <v>75</v>
      </c>
      <c r="AY1213" s="249" t="s">
        <v>207</v>
      </c>
    </row>
    <row r="1214" s="13" customFormat="1">
      <c r="A1214" s="13"/>
      <c r="B1214" s="239"/>
      <c r="C1214" s="240"/>
      <c r="D1214" s="221" t="s">
        <v>293</v>
      </c>
      <c r="E1214" s="241" t="s">
        <v>19</v>
      </c>
      <c r="F1214" s="242" t="s">
        <v>2461</v>
      </c>
      <c r="G1214" s="240"/>
      <c r="H1214" s="243">
        <v>2.2149999999999999</v>
      </c>
      <c r="I1214" s="244"/>
      <c r="J1214" s="240"/>
      <c r="K1214" s="240"/>
      <c r="L1214" s="245"/>
      <c r="M1214" s="246"/>
      <c r="N1214" s="247"/>
      <c r="O1214" s="247"/>
      <c r="P1214" s="247"/>
      <c r="Q1214" s="247"/>
      <c r="R1214" s="247"/>
      <c r="S1214" s="247"/>
      <c r="T1214" s="248"/>
      <c r="U1214" s="13"/>
      <c r="V1214" s="13"/>
      <c r="W1214" s="13"/>
      <c r="X1214" s="13"/>
      <c r="Y1214" s="13"/>
      <c r="Z1214" s="13"/>
      <c r="AA1214" s="13"/>
      <c r="AB1214" s="13"/>
      <c r="AC1214" s="13"/>
      <c r="AD1214" s="13"/>
      <c r="AE1214" s="13"/>
      <c r="AT1214" s="249" t="s">
        <v>293</v>
      </c>
      <c r="AU1214" s="249" t="s">
        <v>84</v>
      </c>
      <c r="AV1214" s="13" t="s">
        <v>84</v>
      </c>
      <c r="AW1214" s="13" t="s">
        <v>37</v>
      </c>
      <c r="AX1214" s="13" t="s">
        <v>75</v>
      </c>
      <c r="AY1214" s="249" t="s">
        <v>207</v>
      </c>
    </row>
    <row r="1215" s="13" customFormat="1">
      <c r="A1215" s="13"/>
      <c r="B1215" s="239"/>
      <c r="C1215" s="240"/>
      <c r="D1215" s="221" t="s">
        <v>293</v>
      </c>
      <c r="E1215" s="241" t="s">
        <v>19</v>
      </c>
      <c r="F1215" s="242" t="s">
        <v>2462</v>
      </c>
      <c r="G1215" s="240"/>
      <c r="H1215" s="243">
        <v>2.5</v>
      </c>
      <c r="I1215" s="244"/>
      <c r="J1215" s="240"/>
      <c r="K1215" s="240"/>
      <c r="L1215" s="245"/>
      <c r="M1215" s="246"/>
      <c r="N1215" s="247"/>
      <c r="O1215" s="247"/>
      <c r="P1215" s="247"/>
      <c r="Q1215" s="247"/>
      <c r="R1215" s="247"/>
      <c r="S1215" s="247"/>
      <c r="T1215" s="248"/>
      <c r="U1215" s="13"/>
      <c r="V1215" s="13"/>
      <c r="W1215" s="13"/>
      <c r="X1215" s="13"/>
      <c r="Y1215" s="13"/>
      <c r="Z1215" s="13"/>
      <c r="AA1215" s="13"/>
      <c r="AB1215" s="13"/>
      <c r="AC1215" s="13"/>
      <c r="AD1215" s="13"/>
      <c r="AE1215" s="13"/>
      <c r="AT1215" s="249" t="s">
        <v>293</v>
      </c>
      <c r="AU1215" s="249" t="s">
        <v>84</v>
      </c>
      <c r="AV1215" s="13" t="s">
        <v>84</v>
      </c>
      <c r="AW1215" s="13" t="s">
        <v>37</v>
      </c>
      <c r="AX1215" s="13" t="s">
        <v>75</v>
      </c>
      <c r="AY1215" s="249" t="s">
        <v>207</v>
      </c>
    </row>
    <row r="1216" s="13" customFormat="1">
      <c r="A1216" s="13"/>
      <c r="B1216" s="239"/>
      <c r="C1216" s="240"/>
      <c r="D1216" s="221" t="s">
        <v>293</v>
      </c>
      <c r="E1216" s="241" t="s">
        <v>19</v>
      </c>
      <c r="F1216" s="242" t="s">
        <v>2463</v>
      </c>
      <c r="G1216" s="240"/>
      <c r="H1216" s="243">
        <v>2.2810000000000001</v>
      </c>
      <c r="I1216" s="244"/>
      <c r="J1216" s="240"/>
      <c r="K1216" s="240"/>
      <c r="L1216" s="245"/>
      <c r="M1216" s="246"/>
      <c r="N1216" s="247"/>
      <c r="O1216" s="247"/>
      <c r="P1216" s="247"/>
      <c r="Q1216" s="247"/>
      <c r="R1216" s="247"/>
      <c r="S1216" s="247"/>
      <c r="T1216" s="248"/>
      <c r="U1216" s="13"/>
      <c r="V1216" s="13"/>
      <c r="W1216" s="13"/>
      <c r="X1216" s="13"/>
      <c r="Y1216" s="13"/>
      <c r="Z1216" s="13"/>
      <c r="AA1216" s="13"/>
      <c r="AB1216" s="13"/>
      <c r="AC1216" s="13"/>
      <c r="AD1216" s="13"/>
      <c r="AE1216" s="13"/>
      <c r="AT1216" s="249" t="s">
        <v>293</v>
      </c>
      <c r="AU1216" s="249" t="s">
        <v>84</v>
      </c>
      <c r="AV1216" s="13" t="s">
        <v>84</v>
      </c>
      <c r="AW1216" s="13" t="s">
        <v>37</v>
      </c>
      <c r="AX1216" s="13" t="s">
        <v>75</v>
      </c>
      <c r="AY1216" s="249" t="s">
        <v>207</v>
      </c>
    </row>
    <row r="1217" s="13" customFormat="1">
      <c r="A1217" s="13"/>
      <c r="B1217" s="239"/>
      <c r="C1217" s="240"/>
      <c r="D1217" s="221" t="s">
        <v>293</v>
      </c>
      <c r="E1217" s="241" t="s">
        <v>19</v>
      </c>
      <c r="F1217" s="242" t="s">
        <v>2464</v>
      </c>
      <c r="G1217" s="240"/>
      <c r="H1217" s="243">
        <v>16.664999999999999</v>
      </c>
      <c r="I1217" s="244"/>
      <c r="J1217" s="240"/>
      <c r="K1217" s="240"/>
      <c r="L1217" s="245"/>
      <c r="M1217" s="246"/>
      <c r="N1217" s="247"/>
      <c r="O1217" s="247"/>
      <c r="P1217" s="247"/>
      <c r="Q1217" s="247"/>
      <c r="R1217" s="247"/>
      <c r="S1217" s="247"/>
      <c r="T1217" s="248"/>
      <c r="U1217" s="13"/>
      <c r="V1217" s="13"/>
      <c r="W1217" s="13"/>
      <c r="X1217" s="13"/>
      <c r="Y1217" s="13"/>
      <c r="Z1217" s="13"/>
      <c r="AA1217" s="13"/>
      <c r="AB1217" s="13"/>
      <c r="AC1217" s="13"/>
      <c r="AD1217" s="13"/>
      <c r="AE1217" s="13"/>
      <c r="AT1217" s="249" t="s">
        <v>293</v>
      </c>
      <c r="AU1217" s="249" t="s">
        <v>84</v>
      </c>
      <c r="AV1217" s="13" t="s">
        <v>84</v>
      </c>
      <c r="AW1217" s="13" t="s">
        <v>37</v>
      </c>
      <c r="AX1217" s="13" t="s">
        <v>75</v>
      </c>
      <c r="AY1217" s="249" t="s">
        <v>207</v>
      </c>
    </row>
    <row r="1218" s="15" customFormat="1">
      <c r="A1218" s="15"/>
      <c r="B1218" s="270"/>
      <c r="C1218" s="271"/>
      <c r="D1218" s="221" t="s">
        <v>293</v>
      </c>
      <c r="E1218" s="272" t="s">
        <v>19</v>
      </c>
      <c r="F1218" s="273" t="s">
        <v>344</v>
      </c>
      <c r="G1218" s="271"/>
      <c r="H1218" s="274">
        <v>108.37000000000001</v>
      </c>
      <c r="I1218" s="275"/>
      <c r="J1218" s="271"/>
      <c r="K1218" s="271"/>
      <c r="L1218" s="276"/>
      <c r="M1218" s="277"/>
      <c r="N1218" s="278"/>
      <c r="O1218" s="278"/>
      <c r="P1218" s="278"/>
      <c r="Q1218" s="278"/>
      <c r="R1218" s="278"/>
      <c r="S1218" s="278"/>
      <c r="T1218" s="279"/>
      <c r="U1218" s="15"/>
      <c r="V1218" s="15"/>
      <c r="W1218" s="15"/>
      <c r="X1218" s="15"/>
      <c r="Y1218" s="15"/>
      <c r="Z1218" s="15"/>
      <c r="AA1218" s="15"/>
      <c r="AB1218" s="15"/>
      <c r="AC1218" s="15"/>
      <c r="AD1218" s="15"/>
      <c r="AE1218" s="15"/>
      <c r="AT1218" s="280" t="s">
        <v>293</v>
      </c>
      <c r="AU1218" s="280" t="s">
        <v>84</v>
      </c>
      <c r="AV1218" s="15" t="s">
        <v>225</v>
      </c>
      <c r="AW1218" s="15" t="s">
        <v>37</v>
      </c>
      <c r="AX1218" s="15" t="s">
        <v>82</v>
      </c>
      <c r="AY1218" s="280" t="s">
        <v>207</v>
      </c>
    </row>
    <row r="1219" s="2" customFormat="1" ht="37.8" customHeight="1">
      <c r="A1219" s="40"/>
      <c r="B1219" s="41"/>
      <c r="C1219" s="208" t="s">
        <v>2465</v>
      </c>
      <c r="D1219" s="208" t="s">
        <v>208</v>
      </c>
      <c r="E1219" s="209" t="s">
        <v>2466</v>
      </c>
      <c r="F1219" s="210" t="s">
        <v>2467</v>
      </c>
      <c r="G1219" s="211" t="s">
        <v>281</v>
      </c>
      <c r="H1219" s="212">
        <v>55.200000000000003</v>
      </c>
      <c r="I1219" s="213"/>
      <c r="J1219" s="214">
        <f>ROUND(I1219*H1219,2)</f>
        <v>0</v>
      </c>
      <c r="K1219" s="210" t="s">
        <v>19</v>
      </c>
      <c r="L1219" s="46"/>
      <c r="M1219" s="215" t="s">
        <v>19</v>
      </c>
      <c r="N1219" s="216" t="s">
        <v>46</v>
      </c>
      <c r="O1219" s="86"/>
      <c r="P1219" s="217">
        <f>O1219*H1219</f>
        <v>0</v>
      </c>
      <c r="Q1219" s="217">
        <v>0.0148104</v>
      </c>
      <c r="R1219" s="217">
        <f>Q1219*H1219</f>
        <v>0.81753408000000005</v>
      </c>
      <c r="S1219" s="217">
        <v>0</v>
      </c>
      <c r="T1219" s="218">
        <f>S1219*H1219</f>
        <v>0</v>
      </c>
      <c r="U1219" s="40"/>
      <c r="V1219" s="40"/>
      <c r="W1219" s="40"/>
      <c r="X1219" s="40"/>
      <c r="Y1219" s="40"/>
      <c r="Z1219" s="40"/>
      <c r="AA1219" s="40"/>
      <c r="AB1219" s="40"/>
      <c r="AC1219" s="40"/>
      <c r="AD1219" s="40"/>
      <c r="AE1219" s="40"/>
      <c r="AR1219" s="219" t="s">
        <v>358</v>
      </c>
      <c r="AT1219" s="219" t="s">
        <v>208</v>
      </c>
      <c r="AU1219" s="219" t="s">
        <v>84</v>
      </c>
      <c r="AY1219" s="19" t="s">
        <v>207</v>
      </c>
      <c r="BE1219" s="220">
        <f>IF(N1219="základní",J1219,0)</f>
        <v>0</v>
      </c>
      <c r="BF1219" s="220">
        <f>IF(N1219="snížená",J1219,0)</f>
        <v>0</v>
      </c>
      <c r="BG1219" s="220">
        <f>IF(N1219="zákl. přenesená",J1219,0)</f>
        <v>0</v>
      </c>
      <c r="BH1219" s="220">
        <f>IF(N1219="sníž. přenesená",J1219,0)</f>
        <v>0</v>
      </c>
      <c r="BI1219" s="220">
        <f>IF(N1219="nulová",J1219,0)</f>
        <v>0</v>
      </c>
      <c r="BJ1219" s="19" t="s">
        <v>82</v>
      </c>
      <c r="BK1219" s="220">
        <f>ROUND(I1219*H1219,2)</f>
        <v>0</v>
      </c>
      <c r="BL1219" s="19" t="s">
        <v>358</v>
      </c>
      <c r="BM1219" s="219" t="s">
        <v>2468</v>
      </c>
    </row>
    <row r="1220" s="2" customFormat="1">
      <c r="A1220" s="40"/>
      <c r="B1220" s="41"/>
      <c r="C1220" s="42"/>
      <c r="D1220" s="221" t="s">
        <v>215</v>
      </c>
      <c r="E1220" s="42"/>
      <c r="F1220" s="222" t="s">
        <v>2449</v>
      </c>
      <c r="G1220" s="42"/>
      <c r="H1220" s="42"/>
      <c r="I1220" s="223"/>
      <c r="J1220" s="42"/>
      <c r="K1220" s="42"/>
      <c r="L1220" s="46"/>
      <c r="M1220" s="224"/>
      <c r="N1220" s="225"/>
      <c r="O1220" s="86"/>
      <c r="P1220" s="86"/>
      <c r="Q1220" s="86"/>
      <c r="R1220" s="86"/>
      <c r="S1220" s="86"/>
      <c r="T1220" s="87"/>
      <c r="U1220" s="40"/>
      <c r="V1220" s="40"/>
      <c r="W1220" s="40"/>
      <c r="X1220" s="40"/>
      <c r="Y1220" s="40"/>
      <c r="Z1220" s="40"/>
      <c r="AA1220" s="40"/>
      <c r="AB1220" s="40"/>
      <c r="AC1220" s="40"/>
      <c r="AD1220" s="40"/>
      <c r="AE1220" s="40"/>
      <c r="AT1220" s="19" t="s">
        <v>215</v>
      </c>
      <c r="AU1220" s="19" t="s">
        <v>84</v>
      </c>
    </row>
    <row r="1221" s="14" customFormat="1">
      <c r="A1221" s="14"/>
      <c r="B1221" s="250"/>
      <c r="C1221" s="251"/>
      <c r="D1221" s="221" t="s">
        <v>293</v>
      </c>
      <c r="E1221" s="252" t="s">
        <v>19</v>
      </c>
      <c r="F1221" s="253" t="s">
        <v>1351</v>
      </c>
      <c r="G1221" s="251"/>
      <c r="H1221" s="252" t="s">
        <v>19</v>
      </c>
      <c r="I1221" s="254"/>
      <c r="J1221" s="251"/>
      <c r="K1221" s="251"/>
      <c r="L1221" s="255"/>
      <c r="M1221" s="256"/>
      <c r="N1221" s="257"/>
      <c r="O1221" s="257"/>
      <c r="P1221" s="257"/>
      <c r="Q1221" s="257"/>
      <c r="R1221" s="257"/>
      <c r="S1221" s="257"/>
      <c r="T1221" s="258"/>
      <c r="U1221" s="14"/>
      <c r="V1221" s="14"/>
      <c r="W1221" s="14"/>
      <c r="X1221" s="14"/>
      <c r="Y1221" s="14"/>
      <c r="Z1221" s="14"/>
      <c r="AA1221" s="14"/>
      <c r="AB1221" s="14"/>
      <c r="AC1221" s="14"/>
      <c r="AD1221" s="14"/>
      <c r="AE1221" s="14"/>
      <c r="AT1221" s="259" t="s">
        <v>293</v>
      </c>
      <c r="AU1221" s="259" t="s">
        <v>84</v>
      </c>
      <c r="AV1221" s="14" t="s">
        <v>82</v>
      </c>
      <c r="AW1221" s="14" t="s">
        <v>37</v>
      </c>
      <c r="AX1221" s="14" t="s">
        <v>75</v>
      </c>
      <c r="AY1221" s="259" t="s">
        <v>207</v>
      </c>
    </row>
    <row r="1222" s="13" customFormat="1">
      <c r="A1222" s="13"/>
      <c r="B1222" s="239"/>
      <c r="C1222" s="240"/>
      <c r="D1222" s="221" t="s">
        <v>293</v>
      </c>
      <c r="E1222" s="241" t="s">
        <v>19</v>
      </c>
      <c r="F1222" s="242" t="s">
        <v>2469</v>
      </c>
      <c r="G1222" s="240"/>
      <c r="H1222" s="243">
        <v>1.0800000000000001</v>
      </c>
      <c r="I1222" s="244"/>
      <c r="J1222" s="240"/>
      <c r="K1222" s="240"/>
      <c r="L1222" s="245"/>
      <c r="M1222" s="246"/>
      <c r="N1222" s="247"/>
      <c r="O1222" s="247"/>
      <c r="P1222" s="247"/>
      <c r="Q1222" s="247"/>
      <c r="R1222" s="247"/>
      <c r="S1222" s="247"/>
      <c r="T1222" s="248"/>
      <c r="U1222" s="13"/>
      <c r="V1222" s="13"/>
      <c r="W1222" s="13"/>
      <c r="X1222" s="13"/>
      <c r="Y1222" s="13"/>
      <c r="Z1222" s="13"/>
      <c r="AA1222" s="13"/>
      <c r="AB1222" s="13"/>
      <c r="AC1222" s="13"/>
      <c r="AD1222" s="13"/>
      <c r="AE1222" s="13"/>
      <c r="AT1222" s="249" t="s">
        <v>293</v>
      </c>
      <c r="AU1222" s="249" t="s">
        <v>84</v>
      </c>
      <c r="AV1222" s="13" t="s">
        <v>84</v>
      </c>
      <c r="AW1222" s="13" t="s">
        <v>37</v>
      </c>
      <c r="AX1222" s="13" t="s">
        <v>75</v>
      </c>
      <c r="AY1222" s="249" t="s">
        <v>207</v>
      </c>
    </row>
    <row r="1223" s="13" customFormat="1">
      <c r="A1223" s="13"/>
      <c r="B1223" s="239"/>
      <c r="C1223" s="240"/>
      <c r="D1223" s="221" t="s">
        <v>293</v>
      </c>
      <c r="E1223" s="241" t="s">
        <v>19</v>
      </c>
      <c r="F1223" s="242" t="s">
        <v>2470</v>
      </c>
      <c r="G1223" s="240"/>
      <c r="H1223" s="243">
        <v>7.9829999999999997</v>
      </c>
      <c r="I1223" s="244"/>
      <c r="J1223" s="240"/>
      <c r="K1223" s="240"/>
      <c r="L1223" s="245"/>
      <c r="M1223" s="246"/>
      <c r="N1223" s="247"/>
      <c r="O1223" s="247"/>
      <c r="P1223" s="247"/>
      <c r="Q1223" s="247"/>
      <c r="R1223" s="247"/>
      <c r="S1223" s="247"/>
      <c r="T1223" s="248"/>
      <c r="U1223" s="13"/>
      <c r="V1223" s="13"/>
      <c r="W1223" s="13"/>
      <c r="X1223" s="13"/>
      <c r="Y1223" s="13"/>
      <c r="Z1223" s="13"/>
      <c r="AA1223" s="13"/>
      <c r="AB1223" s="13"/>
      <c r="AC1223" s="13"/>
      <c r="AD1223" s="13"/>
      <c r="AE1223" s="13"/>
      <c r="AT1223" s="249" t="s">
        <v>293</v>
      </c>
      <c r="AU1223" s="249" t="s">
        <v>84</v>
      </c>
      <c r="AV1223" s="13" t="s">
        <v>84</v>
      </c>
      <c r="AW1223" s="13" t="s">
        <v>37</v>
      </c>
      <c r="AX1223" s="13" t="s">
        <v>75</v>
      </c>
      <c r="AY1223" s="249" t="s">
        <v>207</v>
      </c>
    </row>
    <row r="1224" s="13" customFormat="1">
      <c r="A1224" s="13"/>
      <c r="B1224" s="239"/>
      <c r="C1224" s="240"/>
      <c r="D1224" s="221" t="s">
        <v>293</v>
      </c>
      <c r="E1224" s="241" t="s">
        <v>19</v>
      </c>
      <c r="F1224" s="242" t="s">
        <v>2471</v>
      </c>
      <c r="G1224" s="240"/>
      <c r="H1224" s="243">
        <v>1.8</v>
      </c>
      <c r="I1224" s="244"/>
      <c r="J1224" s="240"/>
      <c r="K1224" s="240"/>
      <c r="L1224" s="245"/>
      <c r="M1224" s="246"/>
      <c r="N1224" s="247"/>
      <c r="O1224" s="247"/>
      <c r="P1224" s="247"/>
      <c r="Q1224" s="247"/>
      <c r="R1224" s="247"/>
      <c r="S1224" s="247"/>
      <c r="T1224" s="248"/>
      <c r="U1224" s="13"/>
      <c r="V1224" s="13"/>
      <c r="W1224" s="13"/>
      <c r="X1224" s="13"/>
      <c r="Y1224" s="13"/>
      <c r="Z1224" s="13"/>
      <c r="AA1224" s="13"/>
      <c r="AB1224" s="13"/>
      <c r="AC1224" s="13"/>
      <c r="AD1224" s="13"/>
      <c r="AE1224" s="13"/>
      <c r="AT1224" s="249" t="s">
        <v>293</v>
      </c>
      <c r="AU1224" s="249" t="s">
        <v>84</v>
      </c>
      <c r="AV1224" s="13" t="s">
        <v>84</v>
      </c>
      <c r="AW1224" s="13" t="s">
        <v>37</v>
      </c>
      <c r="AX1224" s="13" t="s">
        <v>75</v>
      </c>
      <c r="AY1224" s="249" t="s">
        <v>207</v>
      </c>
    </row>
    <row r="1225" s="13" customFormat="1">
      <c r="A1225" s="13"/>
      <c r="B1225" s="239"/>
      <c r="C1225" s="240"/>
      <c r="D1225" s="221" t="s">
        <v>293</v>
      </c>
      <c r="E1225" s="241" t="s">
        <v>19</v>
      </c>
      <c r="F1225" s="242" t="s">
        <v>2472</v>
      </c>
      <c r="G1225" s="240"/>
      <c r="H1225" s="243">
        <v>10.175000000000001</v>
      </c>
      <c r="I1225" s="244"/>
      <c r="J1225" s="240"/>
      <c r="K1225" s="240"/>
      <c r="L1225" s="245"/>
      <c r="M1225" s="246"/>
      <c r="N1225" s="247"/>
      <c r="O1225" s="247"/>
      <c r="P1225" s="247"/>
      <c r="Q1225" s="247"/>
      <c r="R1225" s="247"/>
      <c r="S1225" s="247"/>
      <c r="T1225" s="248"/>
      <c r="U1225" s="13"/>
      <c r="V1225" s="13"/>
      <c r="W1225" s="13"/>
      <c r="X1225" s="13"/>
      <c r="Y1225" s="13"/>
      <c r="Z1225" s="13"/>
      <c r="AA1225" s="13"/>
      <c r="AB1225" s="13"/>
      <c r="AC1225" s="13"/>
      <c r="AD1225" s="13"/>
      <c r="AE1225" s="13"/>
      <c r="AT1225" s="249" t="s">
        <v>293</v>
      </c>
      <c r="AU1225" s="249" t="s">
        <v>84</v>
      </c>
      <c r="AV1225" s="13" t="s">
        <v>84</v>
      </c>
      <c r="AW1225" s="13" t="s">
        <v>37</v>
      </c>
      <c r="AX1225" s="13" t="s">
        <v>75</v>
      </c>
      <c r="AY1225" s="249" t="s">
        <v>207</v>
      </c>
    </row>
    <row r="1226" s="13" customFormat="1">
      <c r="A1226" s="13"/>
      <c r="B1226" s="239"/>
      <c r="C1226" s="240"/>
      <c r="D1226" s="221" t="s">
        <v>293</v>
      </c>
      <c r="E1226" s="241" t="s">
        <v>19</v>
      </c>
      <c r="F1226" s="242" t="s">
        <v>2473</v>
      </c>
      <c r="G1226" s="240"/>
      <c r="H1226" s="243">
        <v>7.1600000000000001</v>
      </c>
      <c r="I1226" s="244"/>
      <c r="J1226" s="240"/>
      <c r="K1226" s="240"/>
      <c r="L1226" s="245"/>
      <c r="M1226" s="246"/>
      <c r="N1226" s="247"/>
      <c r="O1226" s="247"/>
      <c r="P1226" s="247"/>
      <c r="Q1226" s="247"/>
      <c r="R1226" s="247"/>
      <c r="S1226" s="247"/>
      <c r="T1226" s="248"/>
      <c r="U1226" s="13"/>
      <c r="V1226" s="13"/>
      <c r="W1226" s="13"/>
      <c r="X1226" s="13"/>
      <c r="Y1226" s="13"/>
      <c r="Z1226" s="13"/>
      <c r="AA1226" s="13"/>
      <c r="AB1226" s="13"/>
      <c r="AC1226" s="13"/>
      <c r="AD1226" s="13"/>
      <c r="AE1226" s="13"/>
      <c r="AT1226" s="249" t="s">
        <v>293</v>
      </c>
      <c r="AU1226" s="249" t="s">
        <v>84</v>
      </c>
      <c r="AV1226" s="13" t="s">
        <v>84</v>
      </c>
      <c r="AW1226" s="13" t="s">
        <v>37</v>
      </c>
      <c r="AX1226" s="13" t="s">
        <v>75</v>
      </c>
      <c r="AY1226" s="249" t="s">
        <v>207</v>
      </c>
    </row>
    <row r="1227" s="13" customFormat="1">
      <c r="A1227" s="13"/>
      <c r="B1227" s="239"/>
      <c r="C1227" s="240"/>
      <c r="D1227" s="221" t="s">
        <v>293</v>
      </c>
      <c r="E1227" s="241" t="s">
        <v>19</v>
      </c>
      <c r="F1227" s="242" t="s">
        <v>2474</v>
      </c>
      <c r="G1227" s="240"/>
      <c r="H1227" s="243">
        <v>1.0800000000000001</v>
      </c>
      <c r="I1227" s="244"/>
      <c r="J1227" s="240"/>
      <c r="K1227" s="240"/>
      <c r="L1227" s="245"/>
      <c r="M1227" s="246"/>
      <c r="N1227" s="247"/>
      <c r="O1227" s="247"/>
      <c r="P1227" s="247"/>
      <c r="Q1227" s="247"/>
      <c r="R1227" s="247"/>
      <c r="S1227" s="247"/>
      <c r="T1227" s="248"/>
      <c r="U1227" s="13"/>
      <c r="V1227" s="13"/>
      <c r="W1227" s="13"/>
      <c r="X1227" s="13"/>
      <c r="Y1227" s="13"/>
      <c r="Z1227" s="13"/>
      <c r="AA1227" s="13"/>
      <c r="AB1227" s="13"/>
      <c r="AC1227" s="13"/>
      <c r="AD1227" s="13"/>
      <c r="AE1227" s="13"/>
      <c r="AT1227" s="249" t="s">
        <v>293</v>
      </c>
      <c r="AU1227" s="249" t="s">
        <v>84</v>
      </c>
      <c r="AV1227" s="13" t="s">
        <v>84</v>
      </c>
      <c r="AW1227" s="13" t="s">
        <v>37</v>
      </c>
      <c r="AX1227" s="13" t="s">
        <v>75</v>
      </c>
      <c r="AY1227" s="249" t="s">
        <v>207</v>
      </c>
    </row>
    <row r="1228" s="13" customFormat="1">
      <c r="A1228" s="13"/>
      <c r="B1228" s="239"/>
      <c r="C1228" s="240"/>
      <c r="D1228" s="221" t="s">
        <v>293</v>
      </c>
      <c r="E1228" s="241" t="s">
        <v>19</v>
      </c>
      <c r="F1228" s="242" t="s">
        <v>2475</v>
      </c>
      <c r="G1228" s="240"/>
      <c r="H1228" s="243">
        <v>1.0800000000000001</v>
      </c>
      <c r="I1228" s="244"/>
      <c r="J1228" s="240"/>
      <c r="K1228" s="240"/>
      <c r="L1228" s="245"/>
      <c r="M1228" s="246"/>
      <c r="N1228" s="247"/>
      <c r="O1228" s="247"/>
      <c r="P1228" s="247"/>
      <c r="Q1228" s="247"/>
      <c r="R1228" s="247"/>
      <c r="S1228" s="247"/>
      <c r="T1228" s="248"/>
      <c r="U1228" s="13"/>
      <c r="V1228" s="13"/>
      <c r="W1228" s="13"/>
      <c r="X1228" s="13"/>
      <c r="Y1228" s="13"/>
      <c r="Z1228" s="13"/>
      <c r="AA1228" s="13"/>
      <c r="AB1228" s="13"/>
      <c r="AC1228" s="13"/>
      <c r="AD1228" s="13"/>
      <c r="AE1228" s="13"/>
      <c r="AT1228" s="249" t="s">
        <v>293</v>
      </c>
      <c r="AU1228" s="249" t="s">
        <v>84</v>
      </c>
      <c r="AV1228" s="13" t="s">
        <v>84</v>
      </c>
      <c r="AW1228" s="13" t="s">
        <v>37</v>
      </c>
      <c r="AX1228" s="13" t="s">
        <v>75</v>
      </c>
      <c r="AY1228" s="249" t="s">
        <v>207</v>
      </c>
    </row>
    <row r="1229" s="14" customFormat="1">
      <c r="A1229" s="14"/>
      <c r="B1229" s="250"/>
      <c r="C1229" s="251"/>
      <c r="D1229" s="221" t="s">
        <v>293</v>
      </c>
      <c r="E1229" s="252" t="s">
        <v>19</v>
      </c>
      <c r="F1229" s="253" t="s">
        <v>1355</v>
      </c>
      <c r="G1229" s="251"/>
      <c r="H1229" s="252" t="s">
        <v>19</v>
      </c>
      <c r="I1229" s="254"/>
      <c r="J1229" s="251"/>
      <c r="K1229" s="251"/>
      <c r="L1229" s="255"/>
      <c r="M1229" s="256"/>
      <c r="N1229" s="257"/>
      <c r="O1229" s="257"/>
      <c r="P1229" s="257"/>
      <c r="Q1229" s="257"/>
      <c r="R1229" s="257"/>
      <c r="S1229" s="257"/>
      <c r="T1229" s="258"/>
      <c r="U1229" s="14"/>
      <c r="V1229" s="14"/>
      <c r="W1229" s="14"/>
      <c r="X1229" s="14"/>
      <c r="Y1229" s="14"/>
      <c r="Z1229" s="14"/>
      <c r="AA1229" s="14"/>
      <c r="AB1229" s="14"/>
      <c r="AC1229" s="14"/>
      <c r="AD1229" s="14"/>
      <c r="AE1229" s="14"/>
      <c r="AT1229" s="259" t="s">
        <v>293</v>
      </c>
      <c r="AU1229" s="259" t="s">
        <v>84</v>
      </c>
      <c r="AV1229" s="14" t="s">
        <v>82</v>
      </c>
      <c r="AW1229" s="14" t="s">
        <v>37</v>
      </c>
      <c r="AX1229" s="14" t="s">
        <v>75</v>
      </c>
      <c r="AY1229" s="259" t="s">
        <v>207</v>
      </c>
    </row>
    <row r="1230" s="13" customFormat="1">
      <c r="A1230" s="13"/>
      <c r="B1230" s="239"/>
      <c r="C1230" s="240"/>
      <c r="D1230" s="221" t="s">
        <v>293</v>
      </c>
      <c r="E1230" s="241" t="s">
        <v>19</v>
      </c>
      <c r="F1230" s="242" t="s">
        <v>2476</v>
      </c>
      <c r="G1230" s="240"/>
      <c r="H1230" s="243">
        <v>3.0779999999999998</v>
      </c>
      <c r="I1230" s="244"/>
      <c r="J1230" s="240"/>
      <c r="K1230" s="240"/>
      <c r="L1230" s="245"/>
      <c r="M1230" s="246"/>
      <c r="N1230" s="247"/>
      <c r="O1230" s="247"/>
      <c r="P1230" s="247"/>
      <c r="Q1230" s="247"/>
      <c r="R1230" s="247"/>
      <c r="S1230" s="247"/>
      <c r="T1230" s="248"/>
      <c r="U1230" s="13"/>
      <c r="V1230" s="13"/>
      <c r="W1230" s="13"/>
      <c r="X1230" s="13"/>
      <c r="Y1230" s="13"/>
      <c r="Z1230" s="13"/>
      <c r="AA1230" s="13"/>
      <c r="AB1230" s="13"/>
      <c r="AC1230" s="13"/>
      <c r="AD1230" s="13"/>
      <c r="AE1230" s="13"/>
      <c r="AT1230" s="249" t="s">
        <v>293</v>
      </c>
      <c r="AU1230" s="249" t="s">
        <v>84</v>
      </c>
      <c r="AV1230" s="13" t="s">
        <v>84</v>
      </c>
      <c r="AW1230" s="13" t="s">
        <v>37</v>
      </c>
      <c r="AX1230" s="13" t="s">
        <v>75</v>
      </c>
      <c r="AY1230" s="249" t="s">
        <v>207</v>
      </c>
    </row>
    <row r="1231" s="13" customFormat="1">
      <c r="A1231" s="13"/>
      <c r="B1231" s="239"/>
      <c r="C1231" s="240"/>
      <c r="D1231" s="221" t="s">
        <v>293</v>
      </c>
      <c r="E1231" s="241" t="s">
        <v>19</v>
      </c>
      <c r="F1231" s="242" t="s">
        <v>2477</v>
      </c>
      <c r="G1231" s="240"/>
      <c r="H1231" s="243">
        <v>1.9199999999999999</v>
      </c>
      <c r="I1231" s="244"/>
      <c r="J1231" s="240"/>
      <c r="K1231" s="240"/>
      <c r="L1231" s="245"/>
      <c r="M1231" s="246"/>
      <c r="N1231" s="247"/>
      <c r="O1231" s="247"/>
      <c r="P1231" s="247"/>
      <c r="Q1231" s="247"/>
      <c r="R1231" s="247"/>
      <c r="S1231" s="247"/>
      <c r="T1231" s="248"/>
      <c r="U1231" s="13"/>
      <c r="V1231" s="13"/>
      <c r="W1231" s="13"/>
      <c r="X1231" s="13"/>
      <c r="Y1231" s="13"/>
      <c r="Z1231" s="13"/>
      <c r="AA1231" s="13"/>
      <c r="AB1231" s="13"/>
      <c r="AC1231" s="13"/>
      <c r="AD1231" s="13"/>
      <c r="AE1231" s="13"/>
      <c r="AT1231" s="249" t="s">
        <v>293</v>
      </c>
      <c r="AU1231" s="249" t="s">
        <v>84</v>
      </c>
      <c r="AV1231" s="13" t="s">
        <v>84</v>
      </c>
      <c r="AW1231" s="13" t="s">
        <v>37</v>
      </c>
      <c r="AX1231" s="13" t="s">
        <v>75</v>
      </c>
      <c r="AY1231" s="249" t="s">
        <v>207</v>
      </c>
    </row>
    <row r="1232" s="13" customFormat="1">
      <c r="A1232" s="13"/>
      <c r="B1232" s="239"/>
      <c r="C1232" s="240"/>
      <c r="D1232" s="221" t="s">
        <v>293</v>
      </c>
      <c r="E1232" s="241" t="s">
        <v>19</v>
      </c>
      <c r="F1232" s="242" t="s">
        <v>2478</v>
      </c>
      <c r="G1232" s="240"/>
      <c r="H1232" s="243">
        <v>3.4100000000000001</v>
      </c>
      <c r="I1232" s="244"/>
      <c r="J1232" s="240"/>
      <c r="K1232" s="240"/>
      <c r="L1232" s="245"/>
      <c r="M1232" s="246"/>
      <c r="N1232" s="247"/>
      <c r="O1232" s="247"/>
      <c r="P1232" s="247"/>
      <c r="Q1232" s="247"/>
      <c r="R1232" s="247"/>
      <c r="S1232" s="247"/>
      <c r="T1232" s="248"/>
      <c r="U1232" s="13"/>
      <c r="V1232" s="13"/>
      <c r="W1232" s="13"/>
      <c r="X1232" s="13"/>
      <c r="Y1232" s="13"/>
      <c r="Z1232" s="13"/>
      <c r="AA1232" s="13"/>
      <c r="AB1232" s="13"/>
      <c r="AC1232" s="13"/>
      <c r="AD1232" s="13"/>
      <c r="AE1232" s="13"/>
      <c r="AT1232" s="249" t="s">
        <v>293</v>
      </c>
      <c r="AU1232" s="249" t="s">
        <v>84</v>
      </c>
      <c r="AV1232" s="13" t="s">
        <v>84</v>
      </c>
      <c r="AW1232" s="13" t="s">
        <v>37</v>
      </c>
      <c r="AX1232" s="13" t="s">
        <v>75</v>
      </c>
      <c r="AY1232" s="249" t="s">
        <v>207</v>
      </c>
    </row>
    <row r="1233" s="13" customFormat="1">
      <c r="A1233" s="13"/>
      <c r="B1233" s="239"/>
      <c r="C1233" s="240"/>
      <c r="D1233" s="221" t="s">
        <v>293</v>
      </c>
      <c r="E1233" s="241" t="s">
        <v>19</v>
      </c>
      <c r="F1233" s="242" t="s">
        <v>2479</v>
      </c>
      <c r="G1233" s="240"/>
      <c r="H1233" s="243">
        <v>2.8799999999999999</v>
      </c>
      <c r="I1233" s="244"/>
      <c r="J1233" s="240"/>
      <c r="K1233" s="240"/>
      <c r="L1233" s="245"/>
      <c r="M1233" s="246"/>
      <c r="N1233" s="247"/>
      <c r="O1233" s="247"/>
      <c r="P1233" s="247"/>
      <c r="Q1233" s="247"/>
      <c r="R1233" s="247"/>
      <c r="S1233" s="247"/>
      <c r="T1233" s="248"/>
      <c r="U1233" s="13"/>
      <c r="V1233" s="13"/>
      <c r="W1233" s="13"/>
      <c r="X1233" s="13"/>
      <c r="Y1233" s="13"/>
      <c r="Z1233" s="13"/>
      <c r="AA1233" s="13"/>
      <c r="AB1233" s="13"/>
      <c r="AC1233" s="13"/>
      <c r="AD1233" s="13"/>
      <c r="AE1233" s="13"/>
      <c r="AT1233" s="249" t="s">
        <v>293</v>
      </c>
      <c r="AU1233" s="249" t="s">
        <v>84</v>
      </c>
      <c r="AV1233" s="13" t="s">
        <v>84</v>
      </c>
      <c r="AW1233" s="13" t="s">
        <v>37</v>
      </c>
      <c r="AX1233" s="13" t="s">
        <v>75</v>
      </c>
      <c r="AY1233" s="249" t="s">
        <v>207</v>
      </c>
    </row>
    <row r="1234" s="13" customFormat="1">
      <c r="A1234" s="13"/>
      <c r="B1234" s="239"/>
      <c r="C1234" s="240"/>
      <c r="D1234" s="221" t="s">
        <v>293</v>
      </c>
      <c r="E1234" s="241" t="s">
        <v>19</v>
      </c>
      <c r="F1234" s="242" t="s">
        <v>2480</v>
      </c>
      <c r="G1234" s="240"/>
      <c r="H1234" s="243">
        <v>3.2549999999999999</v>
      </c>
      <c r="I1234" s="244"/>
      <c r="J1234" s="240"/>
      <c r="K1234" s="240"/>
      <c r="L1234" s="245"/>
      <c r="M1234" s="246"/>
      <c r="N1234" s="247"/>
      <c r="O1234" s="247"/>
      <c r="P1234" s="247"/>
      <c r="Q1234" s="247"/>
      <c r="R1234" s="247"/>
      <c r="S1234" s="247"/>
      <c r="T1234" s="248"/>
      <c r="U1234" s="13"/>
      <c r="V1234" s="13"/>
      <c r="W1234" s="13"/>
      <c r="X1234" s="13"/>
      <c r="Y1234" s="13"/>
      <c r="Z1234" s="13"/>
      <c r="AA1234" s="13"/>
      <c r="AB1234" s="13"/>
      <c r="AC1234" s="13"/>
      <c r="AD1234" s="13"/>
      <c r="AE1234" s="13"/>
      <c r="AT1234" s="249" t="s">
        <v>293</v>
      </c>
      <c r="AU1234" s="249" t="s">
        <v>84</v>
      </c>
      <c r="AV1234" s="13" t="s">
        <v>84</v>
      </c>
      <c r="AW1234" s="13" t="s">
        <v>37</v>
      </c>
      <c r="AX1234" s="13" t="s">
        <v>75</v>
      </c>
      <c r="AY1234" s="249" t="s">
        <v>207</v>
      </c>
    </row>
    <row r="1235" s="13" customFormat="1">
      <c r="A1235" s="13"/>
      <c r="B1235" s="239"/>
      <c r="C1235" s="240"/>
      <c r="D1235" s="221" t="s">
        <v>293</v>
      </c>
      <c r="E1235" s="241" t="s">
        <v>19</v>
      </c>
      <c r="F1235" s="242" t="s">
        <v>2481</v>
      </c>
      <c r="G1235" s="240"/>
      <c r="H1235" s="243">
        <v>1.9950000000000001</v>
      </c>
      <c r="I1235" s="244"/>
      <c r="J1235" s="240"/>
      <c r="K1235" s="240"/>
      <c r="L1235" s="245"/>
      <c r="M1235" s="246"/>
      <c r="N1235" s="247"/>
      <c r="O1235" s="247"/>
      <c r="P1235" s="247"/>
      <c r="Q1235" s="247"/>
      <c r="R1235" s="247"/>
      <c r="S1235" s="247"/>
      <c r="T1235" s="248"/>
      <c r="U1235" s="13"/>
      <c r="V1235" s="13"/>
      <c r="W1235" s="13"/>
      <c r="X1235" s="13"/>
      <c r="Y1235" s="13"/>
      <c r="Z1235" s="13"/>
      <c r="AA1235" s="13"/>
      <c r="AB1235" s="13"/>
      <c r="AC1235" s="13"/>
      <c r="AD1235" s="13"/>
      <c r="AE1235" s="13"/>
      <c r="AT1235" s="249" t="s">
        <v>293</v>
      </c>
      <c r="AU1235" s="249" t="s">
        <v>84</v>
      </c>
      <c r="AV1235" s="13" t="s">
        <v>84</v>
      </c>
      <c r="AW1235" s="13" t="s">
        <v>37</v>
      </c>
      <c r="AX1235" s="13" t="s">
        <v>75</v>
      </c>
      <c r="AY1235" s="249" t="s">
        <v>207</v>
      </c>
    </row>
    <row r="1236" s="13" customFormat="1">
      <c r="A1236" s="13"/>
      <c r="B1236" s="239"/>
      <c r="C1236" s="240"/>
      <c r="D1236" s="221" t="s">
        <v>293</v>
      </c>
      <c r="E1236" s="241" t="s">
        <v>19</v>
      </c>
      <c r="F1236" s="242" t="s">
        <v>2482</v>
      </c>
      <c r="G1236" s="240"/>
      <c r="H1236" s="243">
        <v>3.8039999999999998</v>
      </c>
      <c r="I1236" s="244"/>
      <c r="J1236" s="240"/>
      <c r="K1236" s="240"/>
      <c r="L1236" s="245"/>
      <c r="M1236" s="246"/>
      <c r="N1236" s="247"/>
      <c r="O1236" s="247"/>
      <c r="P1236" s="247"/>
      <c r="Q1236" s="247"/>
      <c r="R1236" s="247"/>
      <c r="S1236" s="247"/>
      <c r="T1236" s="248"/>
      <c r="U1236" s="13"/>
      <c r="V1236" s="13"/>
      <c r="W1236" s="13"/>
      <c r="X1236" s="13"/>
      <c r="Y1236" s="13"/>
      <c r="Z1236" s="13"/>
      <c r="AA1236" s="13"/>
      <c r="AB1236" s="13"/>
      <c r="AC1236" s="13"/>
      <c r="AD1236" s="13"/>
      <c r="AE1236" s="13"/>
      <c r="AT1236" s="249" t="s">
        <v>293</v>
      </c>
      <c r="AU1236" s="249" t="s">
        <v>84</v>
      </c>
      <c r="AV1236" s="13" t="s">
        <v>84</v>
      </c>
      <c r="AW1236" s="13" t="s">
        <v>37</v>
      </c>
      <c r="AX1236" s="13" t="s">
        <v>75</v>
      </c>
      <c r="AY1236" s="249" t="s">
        <v>207</v>
      </c>
    </row>
    <row r="1237" s="13" customFormat="1">
      <c r="A1237" s="13"/>
      <c r="B1237" s="239"/>
      <c r="C1237" s="240"/>
      <c r="D1237" s="221" t="s">
        <v>293</v>
      </c>
      <c r="E1237" s="241" t="s">
        <v>19</v>
      </c>
      <c r="F1237" s="242" t="s">
        <v>2483</v>
      </c>
      <c r="G1237" s="240"/>
      <c r="H1237" s="243">
        <v>2.3999999999999999</v>
      </c>
      <c r="I1237" s="244"/>
      <c r="J1237" s="240"/>
      <c r="K1237" s="240"/>
      <c r="L1237" s="245"/>
      <c r="M1237" s="246"/>
      <c r="N1237" s="247"/>
      <c r="O1237" s="247"/>
      <c r="P1237" s="247"/>
      <c r="Q1237" s="247"/>
      <c r="R1237" s="247"/>
      <c r="S1237" s="247"/>
      <c r="T1237" s="248"/>
      <c r="U1237" s="13"/>
      <c r="V1237" s="13"/>
      <c r="W1237" s="13"/>
      <c r="X1237" s="13"/>
      <c r="Y1237" s="13"/>
      <c r="Z1237" s="13"/>
      <c r="AA1237" s="13"/>
      <c r="AB1237" s="13"/>
      <c r="AC1237" s="13"/>
      <c r="AD1237" s="13"/>
      <c r="AE1237" s="13"/>
      <c r="AT1237" s="249" t="s">
        <v>293</v>
      </c>
      <c r="AU1237" s="249" t="s">
        <v>84</v>
      </c>
      <c r="AV1237" s="13" t="s">
        <v>84</v>
      </c>
      <c r="AW1237" s="13" t="s">
        <v>37</v>
      </c>
      <c r="AX1237" s="13" t="s">
        <v>75</v>
      </c>
      <c r="AY1237" s="249" t="s">
        <v>207</v>
      </c>
    </row>
    <row r="1238" s="13" customFormat="1">
      <c r="A1238" s="13"/>
      <c r="B1238" s="239"/>
      <c r="C1238" s="240"/>
      <c r="D1238" s="221" t="s">
        <v>293</v>
      </c>
      <c r="E1238" s="241" t="s">
        <v>19</v>
      </c>
      <c r="F1238" s="242" t="s">
        <v>2484</v>
      </c>
      <c r="G1238" s="240"/>
      <c r="H1238" s="243">
        <v>2.1000000000000001</v>
      </c>
      <c r="I1238" s="244"/>
      <c r="J1238" s="240"/>
      <c r="K1238" s="240"/>
      <c r="L1238" s="245"/>
      <c r="M1238" s="246"/>
      <c r="N1238" s="247"/>
      <c r="O1238" s="247"/>
      <c r="P1238" s="247"/>
      <c r="Q1238" s="247"/>
      <c r="R1238" s="247"/>
      <c r="S1238" s="247"/>
      <c r="T1238" s="248"/>
      <c r="U1238" s="13"/>
      <c r="V1238" s="13"/>
      <c r="W1238" s="13"/>
      <c r="X1238" s="13"/>
      <c r="Y1238" s="13"/>
      <c r="Z1238" s="13"/>
      <c r="AA1238" s="13"/>
      <c r="AB1238" s="13"/>
      <c r="AC1238" s="13"/>
      <c r="AD1238" s="13"/>
      <c r="AE1238" s="13"/>
      <c r="AT1238" s="249" t="s">
        <v>293</v>
      </c>
      <c r="AU1238" s="249" t="s">
        <v>84</v>
      </c>
      <c r="AV1238" s="13" t="s">
        <v>84</v>
      </c>
      <c r="AW1238" s="13" t="s">
        <v>37</v>
      </c>
      <c r="AX1238" s="13" t="s">
        <v>75</v>
      </c>
      <c r="AY1238" s="249" t="s">
        <v>207</v>
      </c>
    </row>
    <row r="1239" s="15" customFormat="1">
      <c r="A1239" s="15"/>
      <c r="B1239" s="270"/>
      <c r="C1239" s="271"/>
      <c r="D1239" s="221" t="s">
        <v>293</v>
      </c>
      <c r="E1239" s="272" t="s">
        <v>19</v>
      </c>
      <c r="F1239" s="273" t="s">
        <v>344</v>
      </c>
      <c r="G1239" s="271"/>
      <c r="H1239" s="274">
        <v>55.200000000000003</v>
      </c>
      <c r="I1239" s="275"/>
      <c r="J1239" s="271"/>
      <c r="K1239" s="271"/>
      <c r="L1239" s="276"/>
      <c r="M1239" s="277"/>
      <c r="N1239" s="278"/>
      <c r="O1239" s="278"/>
      <c r="P1239" s="278"/>
      <c r="Q1239" s="278"/>
      <c r="R1239" s="278"/>
      <c r="S1239" s="278"/>
      <c r="T1239" s="279"/>
      <c r="U1239" s="15"/>
      <c r="V1239" s="15"/>
      <c r="W1239" s="15"/>
      <c r="X1239" s="15"/>
      <c r="Y1239" s="15"/>
      <c r="Z1239" s="15"/>
      <c r="AA1239" s="15"/>
      <c r="AB1239" s="15"/>
      <c r="AC1239" s="15"/>
      <c r="AD1239" s="15"/>
      <c r="AE1239" s="15"/>
      <c r="AT1239" s="280" t="s">
        <v>293</v>
      </c>
      <c r="AU1239" s="280" t="s">
        <v>84</v>
      </c>
      <c r="AV1239" s="15" t="s">
        <v>225</v>
      </c>
      <c r="AW1239" s="15" t="s">
        <v>37</v>
      </c>
      <c r="AX1239" s="15" t="s">
        <v>82</v>
      </c>
      <c r="AY1239" s="280" t="s">
        <v>207</v>
      </c>
    </row>
    <row r="1240" s="2" customFormat="1" ht="24.15" customHeight="1">
      <c r="A1240" s="40"/>
      <c r="B1240" s="41"/>
      <c r="C1240" s="208" t="s">
        <v>2485</v>
      </c>
      <c r="D1240" s="208" t="s">
        <v>208</v>
      </c>
      <c r="E1240" s="209" t="s">
        <v>2486</v>
      </c>
      <c r="F1240" s="210" t="s">
        <v>2487</v>
      </c>
      <c r="G1240" s="211" t="s">
        <v>281</v>
      </c>
      <c r="H1240" s="212">
        <v>163.56999999999999</v>
      </c>
      <c r="I1240" s="213"/>
      <c r="J1240" s="214">
        <f>ROUND(I1240*H1240,2)</f>
        <v>0</v>
      </c>
      <c r="K1240" s="210" t="s">
        <v>212</v>
      </c>
      <c r="L1240" s="46"/>
      <c r="M1240" s="215" t="s">
        <v>19</v>
      </c>
      <c r="N1240" s="216" t="s">
        <v>46</v>
      </c>
      <c r="O1240" s="86"/>
      <c r="P1240" s="217">
        <f>O1240*H1240</f>
        <v>0</v>
      </c>
      <c r="Q1240" s="217">
        <v>0.00010000000000000001</v>
      </c>
      <c r="R1240" s="217">
        <f>Q1240*H1240</f>
        <v>0.016357</v>
      </c>
      <c r="S1240" s="217">
        <v>0</v>
      </c>
      <c r="T1240" s="218">
        <f>S1240*H1240</f>
        <v>0</v>
      </c>
      <c r="U1240" s="40"/>
      <c r="V1240" s="40"/>
      <c r="W1240" s="40"/>
      <c r="X1240" s="40"/>
      <c r="Y1240" s="40"/>
      <c r="Z1240" s="40"/>
      <c r="AA1240" s="40"/>
      <c r="AB1240" s="40"/>
      <c r="AC1240" s="40"/>
      <c r="AD1240" s="40"/>
      <c r="AE1240" s="40"/>
      <c r="AR1240" s="219" t="s">
        <v>358</v>
      </c>
      <c r="AT1240" s="219" t="s">
        <v>208</v>
      </c>
      <c r="AU1240" s="219" t="s">
        <v>84</v>
      </c>
      <c r="AY1240" s="19" t="s">
        <v>207</v>
      </c>
      <c r="BE1240" s="220">
        <f>IF(N1240="základní",J1240,0)</f>
        <v>0</v>
      </c>
      <c r="BF1240" s="220">
        <f>IF(N1240="snížená",J1240,0)</f>
        <v>0</v>
      </c>
      <c r="BG1240" s="220">
        <f>IF(N1240="zákl. přenesená",J1240,0)</f>
        <v>0</v>
      </c>
      <c r="BH1240" s="220">
        <f>IF(N1240="sníž. přenesená",J1240,0)</f>
        <v>0</v>
      </c>
      <c r="BI1240" s="220">
        <f>IF(N1240="nulová",J1240,0)</f>
        <v>0</v>
      </c>
      <c r="BJ1240" s="19" t="s">
        <v>82</v>
      </c>
      <c r="BK1240" s="220">
        <f>ROUND(I1240*H1240,2)</f>
        <v>0</v>
      </c>
      <c r="BL1240" s="19" t="s">
        <v>358</v>
      </c>
      <c r="BM1240" s="219" t="s">
        <v>2488</v>
      </c>
    </row>
    <row r="1241" s="2" customFormat="1">
      <c r="A1241" s="40"/>
      <c r="B1241" s="41"/>
      <c r="C1241" s="42"/>
      <c r="D1241" s="221" t="s">
        <v>215</v>
      </c>
      <c r="E1241" s="42"/>
      <c r="F1241" s="222" t="s">
        <v>2449</v>
      </c>
      <c r="G1241" s="42"/>
      <c r="H1241" s="42"/>
      <c r="I1241" s="223"/>
      <c r="J1241" s="42"/>
      <c r="K1241" s="42"/>
      <c r="L1241" s="46"/>
      <c r="M1241" s="224"/>
      <c r="N1241" s="225"/>
      <c r="O1241" s="86"/>
      <c r="P1241" s="86"/>
      <c r="Q1241" s="86"/>
      <c r="R1241" s="86"/>
      <c r="S1241" s="86"/>
      <c r="T1241" s="87"/>
      <c r="U1241" s="40"/>
      <c r="V1241" s="40"/>
      <c r="W1241" s="40"/>
      <c r="X1241" s="40"/>
      <c r="Y1241" s="40"/>
      <c r="Z1241" s="40"/>
      <c r="AA1241" s="40"/>
      <c r="AB1241" s="40"/>
      <c r="AC1241" s="40"/>
      <c r="AD1241" s="40"/>
      <c r="AE1241" s="40"/>
      <c r="AT1241" s="19" t="s">
        <v>215</v>
      </c>
      <c r="AU1241" s="19" t="s">
        <v>84</v>
      </c>
    </row>
    <row r="1242" s="13" customFormat="1">
      <c r="A1242" s="13"/>
      <c r="B1242" s="239"/>
      <c r="C1242" s="240"/>
      <c r="D1242" s="221" t="s">
        <v>293</v>
      </c>
      <c r="E1242" s="241" t="s">
        <v>19</v>
      </c>
      <c r="F1242" s="242" t="s">
        <v>2489</v>
      </c>
      <c r="G1242" s="240"/>
      <c r="H1242" s="243">
        <v>163.56999999999999</v>
      </c>
      <c r="I1242" s="244"/>
      <c r="J1242" s="240"/>
      <c r="K1242" s="240"/>
      <c r="L1242" s="245"/>
      <c r="M1242" s="246"/>
      <c r="N1242" s="247"/>
      <c r="O1242" s="247"/>
      <c r="P1242" s="247"/>
      <c r="Q1242" s="247"/>
      <c r="R1242" s="247"/>
      <c r="S1242" s="247"/>
      <c r="T1242" s="248"/>
      <c r="U1242" s="13"/>
      <c r="V1242" s="13"/>
      <c r="W1242" s="13"/>
      <c r="X1242" s="13"/>
      <c r="Y1242" s="13"/>
      <c r="Z1242" s="13"/>
      <c r="AA1242" s="13"/>
      <c r="AB1242" s="13"/>
      <c r="AC1242" s="13"/>
      <c r="AD1242" s="13"/>
      <c r="AE1242" s="13"/>
      <c r="AT1242" s="249" t="s">
        <v>293</v>
      </c>
      <c r="AU1242" s="249" t="s">
        <v>84</v>
      </c>
      <c r="AV1242" s="13" t="s">
        <v>84</v>
      </c>
      <c r="AW1242" s="13" t="s">
        <v>37</v>
      </c>
      <c r="AX1242" s="13" t="s">
        <v>82</v>
      </c>
      <c r="AY1242" s="249" t="s">
        <v>207</v>
      </c>
    </row>
    <row r="1243" s="2" customFormat="1" ht="24.15" customHeight="1">
      <c r="A1243" s="40"/>
      <c r="B1243" s="41"/>
      <c r="C1243" s="208" t="s">
        <v>2490</v>
      </c>
      <c r="D1243" s="208" t="s">
        <v>208</v>
      </c>
      <c r="E1243" s="209" t="s">
        <v>2491</v>
      </c>
      <c r="F1243" s="210" t="s">
        <v>2492</v>
      </c>
      <c r="G1243" s="211" t="s">
        <v>281</v>
      </c>
      <c r="H1243" s="212">
        <v>279.63</v>
      </c>
      <c r="I1243" s="213"/>
      <c r="J1243" s="214">
        <f>ROUND(I1243*H1243,2)</f>
        <v>0</v>
      </c>
      <c r="K1243" s="210" t="s">
        <v>19</v>
      </c>
      <c r="L1243" s="46"/>
      <c r="M1243" s="215" t="s">
        <v>19</v>
      </c>
      <c r="N1243" s="216" t="s">
        <v>46</v>
      </c>
      <c r="O1243" s="86"/>
      <c r="P1243" s="217">
        <f>O1243*H1243</f>
        <v>0</v>
      </c>
      <c r="Q1243" s="217">
        <v>0.012201490900000001</v>
      </c>
      <c r="R1243" s="217">
        <f>Q1243*H1243</f>
        <v>3.4119029003670001</v>
      </c>
      <c r="S1243" s="217">
        <v>0</v>
      </c>
      <c r="T1243" s="218">
        <f>S1243*H1243</f>
        <v>0</v>
      </c>
      <c r="U1243" s="40"/>
      <c r="V1243" s="40"/>
      <c r="W1243" s="40"/>
      <c r="X1243" s="40"/>
      <c r="Y1243" s="40"/>
      <c r="Z1243" s="40"/>
      <c r="AA1243" s="40"/>
      <c r="AB1243" s="40"/>
      <c r="AC1243" s="40"/>
      <c r="AD1243" s="40"/>
      <c r="AE1243" s="40"/>
      <c r="AR1243" s="219" t="s">
        <v>358</v>
      </c>
      <c r="AT1243" s="219" t="s">
        <v>208</v>
      </c>
      <c r="AU1243" s="219" t="s">
        <v>84</v>
      </c>
      <c r="AY1243" s="19" t="s">
        <v>207</v>
      </c>
      <c r="BE1243" s="220">
        <f>IF(N1243="základní",J1243,0)</f>
        <v>0</v>
      </c>
      <c r="BF1243" s="220">
        <f>IF(N1243="snížená",J1243,0)</f>
        <v>0</v>
      </c>
      <c r="BG1243" s="220">
        <f>IF(N1243="zákl. přenesená",J1243,0)</f>
        <v>0</v>
      </c>
      <c r="BH1243" s="220">
        <f>IF(N1243="sníž. přenesená",J1243,0)</f>
        <v>0</v>
      </c>
      <c r="BI1243" s="220">
        <f>IF(N1243="nulová",J1243,0)</f>
        <v>0</v>
      </c>
      <c r="BJ1243" s="19" t="s">
        <v>82</v>
      </c>
      <c r="BK1243" s="220">
        <f>ROUND(I1243*H1243,2)</f>
        <v>0</v>
      </c>
      <c r="BL1243" s="19" t="s">
        <v>358</v>
      </c>
      <c r="BM1243" s="219" t="s">
        <v>2493</v>
      </c>
    </row>
    <row r="1244" s="2" customFormat="1">
      <c r="A1244" s="40"/>
      <c r="B1244" s="41"/>
      <c r="C1244" s="42"/>
      <c r="D1244" s="221" t="s">
        <v>215</v>
      </c>
      <c r="E1244" s="42"/>
      <c r="F1244" s="222" t="s">
        <v>2494</v>
      </c>
      <c r="G1244" s="42"/>
      <c r="H1244" s="42"/>
      <c r="I1244" s="223"/>
      <c r="J1244" s="42"/>
      <c r="K1244" s="42"/>
      <c r="L1244" s="46"/>
      <c r="M1244" s="224"/>
      <c r="N1244" s="225"/>
      <c r="O1244" s="86"/>
      <c r="P1244" s="86"/>
      <c r="Q1244" s="86"/>
      <c r="R1244" s="86"/>
      <c r="S1244" s="86"/>
      <c r="T1244" s="87"/>
      <c r="U1244" s="40"/>
      <c r="V1244" s="40"/>
      <c r="W1244" s="40"/>
      <c r="X1244" s="40"/>
      <c r="Y1244" s="40"/>
      <c r="Z1244" s="40"/>
      <c r="AA1244" s="40"/>
      <c r="AB1244" s="40"/>
      <c r="AC1244" s="40"/>
      <c r="AD1244" s="40"/>
      <c r="AE1244" s="40"/>
      <c r="AT1244" s="19" t="s">
        <v>215</v>
      </c>
      <c r="AU1244" s="19" t="s">
        <v>84</v>
      </c>
    </row>
    <row r="1245" s="13" customFormat="1">
      <c r="A1245" s="13"/>
      <c r="B1245" s="239"/>
      <c r="C1245" s="240"/>
      <c r="D1245" s="221" t="s">
        <v>293</v>
      </c>
      <c r="E1245" s="241" t="s">
        <v>19</v>
      </c>
      <c r="F1245" s="242" t="s">
        <v>2495</v>
      </c>
      <c r="G1245" s="240"/>
      <c r="H1245" s="243">
        <v>5.2000000000000002</v>
      </c>
      <c r="I1245" s="244"/>
      <c r="J1245" s="240"/>
      <c r="K1245" s="240"/>
      <c r="L1245" s="245"/>
      <c r="M1245" s="246"/>
      <c r="N1245" s="247"/>
      <c r="O1245" s="247"/>
      <c r="P1245" s="247"/>
      <c r="Q1245" s="247"/>
      <c r="R1245" s="247"/>
      <c r="S1245" s="247"/>
      <c r="T1245" s="248"/>
      <c r="U1245" s="13"/>
      <c r="V1245" s="13"/>
      <c r="W1245" s="13"/>
      <c r="X1245" s="13"/>
      <c r="Y1245" s="13"/>
      <c r="Z1245" s="13"/>
      <c r="AA1245" s="13"/>
      <c r="AB1245" s="13"/>
      <c r="AC1245" s="13"/>
      <c r="AD1245" s="13"/>
      <c r="AE1245" s="13"/>
      <c r="AT1245" s="249" t="s">
        <v>293</v>
      </c>
      <c r="AU1245" s="249" t="s">
        <v>84</v>
      </c>
      <c r="AV1245" s="13" t="s">
        <v>84</v>
      </c>
      <c r="AW1245" s="13" t="s">
        <v>37</v>
      </c>
      <c r="AX1245" s="13" t="s">
        <v>75</v>
      </c>
      <c r="AY1245" s="249" t="s">
        <v>207</v>
      </c>
    </row>
    <row r="1246" s="14" customFormat="1">
      <c r="A1246" s="14"/>
      <c r="B1246" s="250"/>
      <c r="C1246" s="251"/>
      <c r="D1246" s="221" t="s">
        <v>293</v>
      </c>
      <c r="E1246" s="252" t="s">
        <v>19</v>
      </c>
      <c r="F1246" s="253" t="s">
        <v>2496</v>
      </c>
      <c r="G1246" s="251"/>
      <c r="H1246" s="252" t="s">
        <v>19</v>
      </c>
      <c r="I1246" s="254"/>
      <c r="J1246" s="251"/>
      <c r="K1246" s="251"/>
      <c r="L1246" s="255"/>
      <c r="M1246" s="256"/>
      <c r="N1246" s="257"/>
      <c r="O1246" s="257"/>
      <c r="P1246" s="257"/>
      <c r="Q1246" s="257"/>
      <c r="R1246" s="257"/>
      <c r="S1246" s="257"/>
      <c r="T1246" s="258"/>
      <c r="U1246" s="14"/>
      <c r="V1246" s="14"/>
      <c r="W1246" s="14"/>
      <c r="X1246" s="14"/>
      <c r="Y1246" s="14"/>
      <c r="Z1246" s="14"/>
      <c r="AA1246" s="14"/>
      <c r="AB1246" s="14"/>
      <c r="AC1246" s="14"/>
      <c r="AD1246" s="14"/>
      <c r="AE1246" s="14"/>
      <c r="AT1246" s="259" t="s">
        <v>293</v>
      </c>
      <c r="AU1246" s="259" t="s">
        <v>84</v>
      </c>
      <c r="AV1246" s="14" t="s">
        <v>82</v>
      </c>
      <c r="AW1246" s="14" t="s">
        <v>37</v>
      </c>
      <c r="AX1246" s="14" t="s">
        <v>75</v>
      </c>
      <c r="AY1246" s="259" t="s">
        <v>207</v>
      </c>
    </row>
    <row r="1247" s="13" customFormat="1">
      <c r="A1247" s="13"/>
      <c r="B1247" s="239"/>
      <c r="C1247" s="240"/>
      <c r="D1247" s="221" t="s">
        <v>293</v>
      </c>
      <c r="E1247" s="241" t="s">
        <v>19</v>
      </c>
      <c r="F1247" s="242" t="s">
        <v>2497</v>
      </c>
      <c r="G1247" s="240"/>
      <c r="H1247" s="243">
        <v>100.64</v>
      </c>
      <c r="I1247" s="244"/>
      <c r="J1247" s="240"/>
      <c r="K1247" s="240"/>
      <c r="L1247" s="245"/>
      <c r="M1247" s="246"/>
      <c r="N1247" s="247"/>
      <c r="O1247" s="247"/>
      <c r="P1247" s="247"/>
      <c r="Q1247" s="247"/>
      <c r="R1247" s="247"/>
      <c r="S1247" s="247"/>
      <c r="T1247" s="248"/>
      <c r="U1247" s="13"/>
      <c r="V1247" s="13"/>
      <c r="W1247" s="13"/>
      <c r="X1247" s="13"/>
      <c r="Y1247" s="13"/>
      <c r="Z1247" s="13"/>
      <c r="AA1247" s="13"/>
      <c r="AB1247" s="13"/>
      <c r="AC1247" s="13"/>
      <c r="AD1247" s="13"/>
      <c r="AE1247" s="13"/>
      <c r="AT1247" s="249" t="s">
        <v>293</v>
      </c>
      <c r="AU1247" s="249" t="s">
        <v>84</v>
      </c>
      <c r="AV1247" s="13" t="s">
        <v>84</v>
      </c>
      <c r="AW1247" s="13" t="s">
        <v>37</v>
      </c>
      <c r="AX1247" s="13" t="s">
        <v>75</v>
      </c>
      <c r="AY1247" s="249" t="s">
        <v>207</v>
      </c>
    </row>
    <row r="1248" s="14" customFormat="1">
      <c r="A1248" s="14"/>
      <c r="B1248" s="250"/>
      <c r="C1248" s="251"/>
      <c r="D1248" s="221" t="s">
        <v>293</v>
      </c>
      <c r="E1248" s="252" t="s">
        <v>19</v>
      </c>
      <c r="F1248" s="253" t="s">
        <v>2498</v>
      </c>
      <c r="G1248" s="251"/>
      <c r="H1248" s="252" t="s">
        <v>19</v>
      </c>
      <c r="I1248" s="254"/>
      <c r="J1248" s="251"/>
      <c r="K1248" s="251"/>
      <c r="L1248" s="255"/>
      <c r="M1248" s="256"/>
      <c r="N1248" s="257"/>
      <c r="O1248" s="257"/>
      <c r="P1248" s="257"/>
      <c r="Q1248" s="257"/>
      <c r="R1248" s="257"/>
      <c r="S1248" s="257"/>
      <c r="T1248" s="258"/>
      <c r="U1248" s="14"/>
      <c r="V1248" s="14"/>
      <c r="W1248" s="14"/>
      <c r="X1248" s="14"/>
      <c r="Y1248" s="14"/>
      <c r="Z1248" s="14"/>
      <c r="AA1248" s="14"/>
      <c r="AB1248" s="14"/>
      <c r="AC1248" s="14"/>
      <c r="AD1248" s="14"/>
      <c r="AE1248" s="14"/>
      <c r="AT1248" s="259" t="s">
        <v>293</v>
      </c>
      <c r="AU1248" s="259" t="s">
        <v>84</v>
      </c>
      <c r="AV1248" s="14" t="s">
        <v>82</v>
      </c>
      <c r="AW1248" s="14" t="s">
        <v>37</v>
      </c>
      <c r="AX1248" s="14" t="s">
        <v>75</v>
      </c>
      <c r="AY1248" s="259" t="s">
        <v>207</v>
      </c>
    </row>
    <row r="1249" s="13" customFormat="1">
      <c r="A1249" s="13"/>
      <c r="B1249" s="239"/>
      <c r="C1249" s="240"/>
      <c r="D1249" s="221" t="s">
        <v>293</v>
      </c>
      <c r="E1249" s="241" t="s">
        <v>19</v>
      </c>
      <c r="F1249" s="242" t="s">
        <v>2499</v>
      </c>
      <c r="G1249" s="240"/>
      <c r="H1249" s="243">
        <v>51.030000000000001</v>
      </c>
      <c r="I1249" s="244"/>
      <c r="J1249" s="240"/>
      <c r="K1249" s="240"/>
      <c r="L1249" s="245"/>
      <c r="M1249" s="246"/>
      <c r="N1249" s="247"/>
      <c r="O1249" s="247"/>
      <c r="P1249" s="247"/>
      <c r="Q1249" s="247"/>
      <c r="R1249" s="247"/>
      <c r="S1249" s="247"/>
      <c r="T1249" s="248"/>
      <c r="U1249" s="13"/>
      <c r="V1249" s="13"/>
      <c r="W1249" s="13"/>
      <c r="X1249" s="13"/>
      <c r="Y1249" s="13"/>
      <c r="Z1249" s="13"/>
      <c r="AA1249" s="13"/>
      <c r="AB1249" s="13"/>
      <c r="AC1249" s="13"/>
      <c r="AD1249" s="13"/>
      <c r="AE1249" s="13"/>
      <c r="AT1249" s="249" t="s">
        <v>293</v>
      </c>
      <c r="AU1249" s="249" t="s">
        <v>84</v>
      </c>
      <c r="AV1249" s="13" t="s">
        <v>84</v>
      </c>
      <c r="AW1249" s="13" t="s">
        <v>37</v>
      </c>
      <c r="AX1249" s="13" t="s">
        <v>75</v>
      </c>
      <c r="AY1249" s="249" t="s">
        <v>207</v>
      </c>
    </row>
    <row r="1250" s="13" customFormat="1">
      <c r="A1250" s="13"/>
      <c r="B1250" s="239"/>
      <c r="C1250" s="240"/>
      <c r="D1250" s="221" t="s">
        <v>293</v>
      </c>
      <c r="E1250" s="241" t="s">
        <v>19</v>
      </c>
      <c r="F1250" s="242" t="s">
        <v>2500</v>
      </c>
      <c r="G1250" s="240"/>
      <c r="H1250" s="243">
        <v>62.130000000000003</v>
      </c>
      <c r="I1250" s="244"/>
      <c r="J1250" s="240"/>
      <c r="K1250" s="240"/>
      <c r="L1250" s="245"/>
      <c r="M1250" s="246"/>
      <c r="N1250" s="247"/>
      <c r="O1250" s="247"/>
      <c r="P1250" s="247"/>
      <c r="Q1250" s="247"/>
      <c r="R1250" s="247"/>
      <c r="S1250" s="247"/>
      <c r="T1250" s="248"/>
      <c r="U1250" s="13"/>
      <c r="V1250" s="13"/>
      <c r="W1250" s="13"/>
      <c r="X1250" s="13"/>
      <c r="Y1250" s="13"/>
      <c r="Z1250" s="13"/>
      <c r="AA1250" s="13"/>
      <c r="AB1250" s="13"/>
      <c r="AC1250" s="13"/>
      <c r="AD1250" s="13"/>
      <c r="AE1250" s="13"/>
      <c r="AT1250" s="249" t="s">
        <v>293</v>
      </c>
      <c r="AU1250" s="249" t="s">
        <v>84</v>
      </c>
      <c r="AV1250" s="13" t="s">
        <v>84</v>
      </c>
      <c r="AW1250" s="13" t="s">
        <v>37</v>
      </c>
      <c r="AX1250" s="13" t="s">
        <v>75</v>
      </c>
      <c r="AY1250" s="249" t="s">
        <v>207</v>
      </c>
    </row>
    <row r="1251" s="13" customFormat="1">
      <c r="A1251" s="13"/>
      <c r="B1251" s="239"/>
      <c r="C1251" s="240"/>
      <c r="D1251" s="221" t="s">
        <v>293</v>
      </c>
      <c r="E1251" s="241" t="s">
        <v>19</v>
      </c>
      <c r="F1251" s="242" t="s">
        <v>2501</v>
      </c>
      <c r="G1251" s="240"/>
      <c r="H1251" s="243">
        <v>60.630000000000003</v>
      </c>
      <c r="I1251" s="244"/>
      <c r="J1251" s="240"/>
      <c r="K1251" s="240"/>
      <c r="L1251" s="245"/>
      <c r="M1251" s="246"/>
      <c r="N1251" s="247"/>
      <c r="O1251" s="247"/>
      <c r="P1251" s="247"/>
      <c r="Q1251" s="247"/>
      <c r="R1251" s="247"/>
      <c r="S1251" s="247"/>
      <c r="T1251" s="248"/>
      <c r="U1251" s="13"/>
      <c r="V1251" s="13"/>
      <c r="W1251" s="13"/>
      <c r="X1251" s="13"/>
      <c r="Y1251" s="13"/>
      <c r="Z1251" s="13"/>
      <c r="AA1251" s="13"/>
      <c r="AB1251" s="13"/>
      <c r="AC1251" s="13"/>
      <c r="AD1251" s="13"/>
      <c r="AE1251" s="13"/>
      <c r="AT1251" s="249" t="s">
        <v>293</v>
      </c>
      <c r="AU1251" s="249" t="s">
        <v>84</v>
      </c>
      <c r="AV1251" s="13" t="s">
        <v>84</v>
      </c>
      <c r="AW1251" s="13" t="s">
        <v>37</v>
      </c>
      <c r="AX1251" s="13" t="s">
        <v>75</v>
      </c>
      <c r="AY1251" s="249" t="s">
        <v>207</v>
      </c>
    </row>
    <row r="1252" s="15" customFormat="1">
      <c r="A1252" s="15"/>
      <c r="B1252" s="270"/>
      <c r="C1252" s="271"/>
      <c r="D1252" s="221" t="s">
        <v>293</v>
      </c>
      <c r="E1252" s="272" t="s">
        <v>19</v>
      </c>
      <c r="F1252" s="273" t="s">
        <v>344</v>
      </c>
      <c r="G1252" s="271"/>
      <c r="H1252" s="274">
        <v>279.63</v>
      </c>
      <c r="I1252" s="275"/>
      <c r="J1252" s="271"/>
      <c r="K1252" s="271"/>
      <c r="L1252" s="276"/>
      <c r="M1252" s="277"/>
      <c r="N1252" s="278"/>
      <c r="O1252" s="278"/>
      <c r="P1252" s="278"/>
      <c r="Q1252" s="278"/>
      <c r="R1252" s="278"/>
      <c r="S1252" s="278"/>
      <c r="T1252" s="279"/>
      <c r="U1252" s="15"/>
      <c r="V1252" s="15"/>
      <c r="W1252" s="15"/>
      <c r="X1252" s="15"/>
      <c r="Y1252" s="15"/>
      <c r="Z1252" s="15"/>
      <c r="AA1252" s="15"/>
      <c r="AB1252" s="15"/>
      <c r="AC1252" s="15"/>
      <c r="AD1252" s="15"/>
      <c r="AE1252" s="15"/>
      <c r="AT1252" s="280" t="s">
        <v>293</v>
      </c>
      <c r="AU1252" s="280" t="s">
        <v>84</v>
      </c>
      <c r="AV1252" s="15" t="s">
        <v>225</v>
      </c>
      <c r="AW1252" s="15" t="s">
        <v>37</v>
      </c>
      <c r="AX1252" s="15" t="s">
        <v>82</v>
      </c>
      <c r="AY1252" s="280" t="s">
        <v>207</v>
      </c>
    </row>
    <row r="1253" s="2" customFormat="1" ht="24.15" customHeight="1">
      <c r="A1253" s="40"/>
      <c r="B1253" s="41"/>
      <c r="C1253" s="208" t="s">
        <v>2502</v>
      </c>
      <c r="D1253" s="208" t="s">
        <v>208</v>
      </c>
      <c r="E1253" s="209" t="s">
        <v>2503</v>
      </c>
      <c r="F1253" s="210" t="s">
        <v>2504</v>
      </c>
      <c r="G1253" s="211" t="s">
        <v>281</v>
      </c>
      <c r="H1253" s="212">
        <v>557</v>
      </c>
      <c r="I1253" s="213"/>
      <c r="J1253" s="214">
        <f>ROUND(I1253*H1253,2)</f>
        <v>0</v>
      </c>
      <c r="K1253" s="210" t="s">
        <v>212</v>
      </c>
      <c r="L1253" s="46"/>
      <c r="M1253" s="215" t="s">
        <v>19</v>
      </c>
      <c r="N1253" s="216" t="s">
        <v>46</v>
      </c>
      <c r="O1253" s="86"/>
      <c r="P1253" s="217">
        <f>O1253*H1253</f>
        <v>0</v>
      </c>
      <c r="Q1253" s="217">
        <v>0.01691382</v>
      </c>
      <c r="R1253" s="217">
        <f>Q1253*H1253</f>
        <v>9.4209977399999989</v>
      </c>
      <c r="S1253" s="217">
        <v>0</v>
      </c>
      <c r="T1253" s="218">
        <f>S1253*H1253</f>
        <v>0</v>
      </c>
      <c r="U1253" s="40"/>
      <c r="V1253" s="40"/>
      <c r="W1253" s="40"/>
      <c r="X1253" s="40"/>
      <c r="Y1253" s="40"/>
      <c r="Z1253" s="40"/>
      <c r="AA1253" s="40"/>
      <c r="AB1253" s="40"/>
      <c r="AC1253" s="40"/>
      <c r="AD1253" s="40"/>
      <c r="AE1253" s="40"/>
      <c r="AR1253" s="219" t="s">
        <v>358</v>
      </c>
      <c r="AT1253" s="219" t="s">
        <v>208</v>
      </c>
      <c r="AU1253" s="219" t="s">
        <v>84</v>
      </c>
      <c r="AY1253" s="19" t="s">
        <v>207</v>
      </c>
      <c r="BE1253" s="220">
        <f>IF(N1253="základní",J1253,0)</f>
        <v>0</v>
      </c>
      <c r="BF1253" s="220">
        <f>IF(N1253="snížená",J1253,0)</f>
        <v>0</v>
      </c>
      <c r="BG1253" s="220">
        <f>IF(N1253="zákl. přenesená",J1253,0)</f>
        <v>0</v>
      </c>
      <c r="BH1253" s="220">
        <f>IF(N1253="sníž. přenesená",J1253,0)</f>
        <v>0</v>
      </c>
      <c r="BI1253" s="220">
        <f>IF(N1253="nulová",J1253,0)</f>
        <v>0</v>
      </c>
      <c r="BJ1253" s="19" t="s">
        <v>82</v>
      </c>
      <c r="BK1253" s="220">
        <f>ROUND(I1253*H1253,2)</f>
        <v>0</v>
      </c>
      <c r="BL1253" s="19" t="s">
        <v>358</v>
      </c>
      <c r="BM1253" s="219" t="s">
        <v>2505</v>
      </c>
    </row>
    <row r="1254" s="2" customFormat="1">
      <c r="A1254" s="40"/>
      <c r="B1254" s="41"/>
      <c r="C1254" s="42"/>
      <c r="D1254" s="221" t="s">
        <v>215</v>
      </c>
      <c r="E1254" s="42"/>
      <c r="F1254" s="222" t="s">
        <v>2494</v>
      </c>
      <c r="G1254" s="42"/>
      <c r="H1254" s="42"/>
      <c r="I1254" s="223"/>
      <c r="J1254" s="42"/>
      <c r="K1254" s="42"/>
      <c r="L1254" s="46"/>
      <c r="M1254" s="224"/>
      <c r="N1254" s="225"/>
      <c r="O1254" s="86"/>
      <c r="P1254" s="86"/>
      <c r="Q1254" s="86"/>
      <c r="R1254" s="86"/>
      <c r="S1254" s="86"/>
      <c r="T1254" s="87"/>
      <c r="U1254" s="40"/>
      <c r="V1254" s="40"/>
      <c r="W1254" s="40"/>
      <c r="X1254" s="40"/>
      <c r="Y1254" s="40"/>
      <c r="Z1254" s="40"/>
      <c r="AA1254" s="40"/>
      <c r="AB1254" s="40"/>
      <c r="AC1254" s="40"/>
      <c r="AD1254" s="40"/>
      <c r="AE1254" s="40"/>
      <c r="AT1254" s="19" t="s">
        <v>215</v>
      </c>
      <c r="AU1254" s="19" t="s">
        <v>84</v>
      </c>
    </row>
    <row r="1255" s="13" customFormat="1">
      <c r="A1255" s="13"/>
      <c r="B1255" s="239"/>
      <c r="C1255" s="240"/>
      <c r="D1255" s="221" t="s">
        <v>293</v>
      </c>
      <c r="E1255" s="241" t="s">
        <v>19</v>
      </c>
      <c r="F1255" s="242" t="s">
        <v>2506</v>
      </c>
      <c r="G1255" s="240"/>
      <c r="H1255" s="243">
        <v>557</v>
      </c>
      <c r="I1255" s="244"/>
      <c r="J1255" s="240"/>
      <c r="K1255" s="240"/>
      <c r="L1255" s="245"/>
      <c r="M1255" s="246"/>
      <c r="N1255" s="247"/>
      <c r="O1255" s="247"/>
      <c r="P1255" s="247"/>
      <c r="Q1255" s="247"/>
      <c r="R1255" s="247"/>
      <c r="S1255" s="247"/>
      <c r="T1255" s="248"/>
      <c r="U1255" s="13"/>
      <c r="V1255" s="13"/>
      <c r="W1255" s="13"/>
      <c r="X1255" s="13"/>
      <c r="Y1255" s="13"/>
      <c r="Z1255" s="13"/>
      <c r="AA1255" s="13"/>
      <c r="AB1255" s="13"/>
      <c r="AC1255" s="13"/>
      <c r="AD1255" s="13"/>
      <c r="AE1255" s="13"/>
      <c r="AT1255" s="249" t="s">
        <v>293</v>
      </c>
      <c r="AU1255" s="249" t="s">
        <v>84</v>
      </c>
      <c r="AV1255" s="13" t="s">
        <v>84</v>
      </c>
      <c r="AW1255" s="13" t="s">
        <v>37</v>
      </c>
      <c r="AX1255" s="13" t="s">
        <v>82</v>
      </c>
      <c r="AY1255" s="249" t="s">
        <v>207</v>
      </c>
    </row>
    <row r="1256" s="2" customFormat="1" ht="24.15" customHeight="1">
      <c r="A1256" s="40"/>
      <c r="B1256" s="41"/>
      <c r="C1256" s="208" t="s">
        <v>2507</v>
      </c>
      <c r="D1256" s="208" t="s">
        <v>208</v>
      </c>
      <c r="E1256" s="209" t="s">
        <v>2508</v>
      </c>
      <c r="F1256" s="210" t="s">
        <v>2509</v>
      </c>
      <c r="G1256" s="211" t="s">
        <v>281</v>
      </c>
      <c r="H1256" s="212">
        <v>60.969999999999999</v>
      </c>
      <c r="I1256" s="213"/>
      <c r="J1256" s="214">
        <f>ROUND(I1256*H1256,2)</f>
        <v>0</v>
      </c>
      <c r="K1256" s="210" t="s">
        <v>212</v>
      </c>
      <c r="L1256" s="46"/>
      <c r="M1256" s="215" t="s">
        <v>19</v>
      </c>
      <c r="N1256" s="216" t="s">
        <v>46</v>
      </c>
      <c r="O1256" s="86"/>
      <c r="P1256" s="217">
        <f>O1256*H1256</f>
        <v>0</v>
      </c>
      <c r="Q1256" s="217">
        <v>0.024873719999999998</v>
      </c>
      <c r="R1256" s="217">
        <f>Q1256*H1256</f>
        <v>1.5165507083999998</v>
      </c>
      <c r="S1256" s="217">
        <v>0</v>
      </c>
      <c r="T1256" s="218">
        <f>S1256*H1256</f>
        <v>0</v>
      </c>
      <c r="U1256" s="40"/>
      <c r="V1256" s="40"/>
      <c r="W1256" s="40"/>
      <c r="X1256" s="40"/>
      <c r="Y1256" s="40"/>
      <c r="Z1256" s="40"/>
      <c r="AA1256" s="40"/>
      <c r="AB1256" s="40"/>
      <c r="AC1256" s="40"/>
      <c r="AD1256" s="40"/>
      <c r="AE1256" s="40"/>
      <c r="AR1256" s="219" t="s">
        <v>358</v>
      </c>
      <c r="AT1256" s="219" t="s">
        <v>208</v>
      </c>
      <c r="AU1256" s="219" t="s">
        <v>84</v>
      </c>
      <c r="AY1256" s="19" t="s">
        <v>207</v>
      </c>
      <c r="BE1256" s="220">
        <f>IF(N1256="základní",J1256,0)</f>
        <v>0</v>
      </c>
      <c r="BF1256" s="220">
        <f>IF(N1256="snížená",J1256,0)</f>
        <v>0</v>
      </c>
      <c r="BG1256" s="220">
        <f>IF(N1256="zákl. přenesená",J1256,0)</f>
        <v>0</v>
      </c>
      <c r="BH1256" s="220">
        <f>IF(N1256="sníž. přenesená",J1256,0)</f>
        <v>0</v>
      </c>
      <c r="BI1256" s="220">
        <f>IF(N1256="nulová",J1256,0)</f>
        <v>0</v>
      </c>
      <c r="BJ1256" s="19" t="s">
        <v>82</v>
      </c>
      <c r="BK1256" s="220">
        <f>ROUND(I1256*H1256,2)</f>
        <v>0</v>
      </c>
      <c r="BL1256" s="19" t="s">
        <v>358</v>
      </c>
      <c r="BM1256" s="219" t="s">
        <v>2510</v>
      </c>
    </row>
    <row r="1257" s="2" customFormat="1">
      <c r="A1257" s="40"/>
      <c r="B1257" s="41"/>
      <c r="C1257" s="42"/>
      <c r="D1257" s="221" t="s">
        <v>215</v>
      </c>
      <c r="E1257" s="42"/>
      <c r="F1257" s="222" t="s">
        <v>2494</v>
      </c>
      <c r="G1257" s="42"/>
      <c r="H1257" s="42"/>
      <c r="I1257" s="223"/>
      <c r="J1257" s="42"/>
      <c r="K1257" s="42"/>
      <c r="L1257" s="46"/>
      <c r="M1257" s="224"/>
      <c r="N1257" s="225"/>
      <c r="O1257" s="86"/>
      <c r="P1257" s="86"/>
      <c r="Q1257" s="86"/>
      <c r="R1257" s="86"/>
      <c r="S1257" s="86"/>
      <c r="T1257" s="87"/>
      <c r="U1257" s="40"/>
      <c r="V1257" s="40"/>
      <c r="W1257" s="40"/>
      <c r="X1257" s="40"/>
      <c r="Y1257" s="40"/>
      <c r="Z1257" s="40"/>
      <c r="AA1257" s="40"/>
      <c r="AB1257" s="40"/>
      <c r="AC1257" s="40"/>
      <c r="AD1257" s="40"/>
      <c r="AE1257" s="40"/>
      <c r="AT1257" s="19" t="s">
        <v>215</v>
      </c>
      <c r="AU1257" s="19" t="s">
        <v>84</v>
      </c>
    </row>
    <row r="1258" s="14" customFormat="1">
      <c r="A1258" s="14"/>
      <c r="B1258" s="250"/>
      <c r="C1258" s="251"/>
      <c r="D1258" s="221" t="s">
        <v>293</v>
      </c>
      <c r="E1258" s="252" t="s">
        <v>19</v>
      </c>
      <c r="F1258" s="253" t="s">
        <v>1351</v>
      </c>
      <c r="G1258" s="251"/>
      <c r="H1258" s="252" t="s">
        <v>19</v>
      </c>
      <c r="I1258" s="254"/>
      <c r="J1258" s="251"/>
      <c r="K1258" s="251"/>
      <c r="L1258" s="255"/>
      <c r="M1258" s="256"/>
      <c r="N1258" s="257"/>
      <c r="O1258" s="257"/>
      <c r="P1258" s="257"/>
      <c r="Q1258" s="257"/>
      <c r="R1258" s="257"/>
      <c r="S1258" s="257"/>
      <c r="T1258" s="258"/>
      <c r="U1258" s="14"/>
      <c r="V1258" s="14"/>
      <c r="W1258" s="14"/>
      <c r="X1258" s="14"/>
      <c r="Y1258" s="14"/>
      <c r="Z1258" s="14"/>
      <c r="AA1258" s="14"/>
      <c r="AB1258" s="14"/>
      <c r="AC1258" s="14"/>
      <c r="AD1258" s="14"/>
      <c r="AE1258" s="14"/>
      <c r="AT1258" s="259" t="s">
        <v>293</v>
      </c>
      <c r="AU1258" s="259" t="s">
        <v>84</v>
      </c>
      <c r="AV1258" s="14" t="s">
        <v>82</v>
      </c>
      <c r="AW1258" s="14" t="s">
        <v>37</v>
      </c>
      <c r="AX1258" s="14" t="s">
        <v>75</v>
      </c>
      <c r="AY1258" s="259" t="s">
        <v>207</v>
      </c>
    </row>
    <row r="1259" s="14" customFormat="1">
      <c r="A1259" s="14"/>
      <c r="B1259" s="250"/>
      <c r="C1259" s="251"/>
      <c r="D1259" s="221" t="s">
        <v>293</v>
      </c>
      <c r="E1259" s="252" t="s">
        <v>19</v>
      </c>
      <c r="F1259" s="253" t="s">
        <v>2511</v>
      </c>
      <c r="G1259" s="251"/>
      <c r="H1259" s="252" t="s">
        <v>19</v>
      </c>
      <c r="I1259" s="254"/>
      <c r="J1259" s="251"/>
      <c r="K1259" s="251"/>
      <c r="L1259" s="255"/>
      <c r="M1259" s="256"/>
      <c r="N1259" s="257"/>
      <c r="O1259" s="257"/>
      <c r="P1259" s="257"/>
      <c r="Q1259" s="257"/>
      <c r="R1259" s="257"/>
      <c r="S1259" s="257"/>
      <c r="T1259" s="258"/>
      <c r="U1259" s="14"/>
      <c r="V1259" s="14"/>
      <c r="W1259" s="14"/>
      <c r="X1259" s="14"/>
      <c r="Y1259" s="14"/>
      <c r="Z1259" s="14"/>
      <c r="AA1259" s="14"/>
      <c r="AB1259" s="14"/>
      <c r="AC1259" s="14"/>
      <c r="AD1259" s="14"/>
      <c r="AE1259" s="14"/>
      <c r="AT1259" s="259" t="s">
        <v>293</v>
      </c>
      <c r="AU1259" s="259" t="s">
        <v>84</v>
      </c>
      <c r="AV1259" s="14" t="s">
        <v>82</v>
      </c>
      <c r="AW1259" s="14" t="s">
        <v>37</v>
      </c>
      <c r="AX1259" s="14" t="s">
        <v>75</v>
      </c>
      <c r="AY1259" s="259" t="s">
        <v>207</v>
      </c>
    </row>
    <row r="1260" s="13" customFormat="1">
      <c r="A1260" s="13"/>
      <c r="B1260" s="239"/>
      <c r="C1260" s="240"/>
      <c r="D1260" s="221" t="s">
        <v>293</v>
      </c>
      <c r="E1260" s="241" t="s">
        <v>19</v>
      </c>
      <c r="F1260" s="242" t="s">
        <v>2512</v>
      </c>
      <c r="G1260" s="240"/>
      <c r="H1260" s="243">
        <v>44.950000000000003</v>
      </c>
      <c r="I1260" s="244"/>
      <c r="J1260" s="240"/>
      <c r="K1260" s="240"/>
      <c r="L1260" s="245"/>
      <c r="M1260" s="246"/>
      <c r="N1260" s="247"/>
      <c r="O1260" s="247"/>
      <c r="P1260" s="247"/>
      <c r="Q1260" s="247"/>
      <c r="R1260" s="247"/>
      <c r="S1260" s="247"/>
      <c r="T1260" s="248"/>
      <c r="U1260" s="13"/>
      <c r="V1260" s="13"/>
      <c r="W1260" s="13"/>
      <c r="X1260" s="13"/>
      <c r="Y1260" s="13"/>
      <c r="Z1260" s="13"/>
      <c r="AA1260" s="13"/>
      <c r="AB1260" s="13"/>
      <c r="AC1260" s="13"/>
      <c r="AD1260" s="13"/>
      <c r="AE1260" s="13"/>
      <c r="AT1260" s="249" t="s">
        <v>293</v>
      </c>
      <c r="AU1260" s="249" t="s">
        <v>84</v>
      </c>
      <c r="AV1260" s="13" t="s">
        <v>84</v>
      </c>
      <c r="AW1260" s="13" t="s">
        <v>37</v>
      </c>
      <c r="AX1260" s="13" t="s">
        <v>75</v>
      </c>
      <c r="AY1260" s="249" t="s">
        <v>207</v>
      </c>
    </row>
    <row r="1261" s="14" customFormat="1">
      <c r="A1261" s="14"/>
      <c r="B1261" s="250"/>
      <c r="C1261" s="251"/>
      <c r="D1261" s="221" t="s">
        <v>293</v>
      </c>
      <c r="E1261" s="252" t="s">
        <v>19</v>
      </c>
      <c r="F1261" s="253" t="s">
        <v>2513</v>
      </c>
      <c r="G1261" s="251"/>
      <c r="H1261" s="252" t="s">
        <v>19</v>
      </c>
      <c r="I1261" s="254"/>
      <c r="J1261" s="251"/>
      <c r="K1261" s="251"/>
      <c r="L1261" s="255"/>
      <c r="M1261" s="256"/>
      <c r="N1261" s="257"/>
      <c r="O1261" s="257"/>
      <c r="P1261" s="257"/>
      <c r="Q1261" s="257"/>
      <c r="R1261" s="257"/>
      <c r="S1261" s="257"/>
      <c r="T1261" s="258"/>
      <c r="U1261" s="14"/>
      <c r="V1261" s="14"/>
      <c r="W1261" s="14"/>
      <c r="X1261" s="14"/>
      <c r="Y1261" s="14"/>
      <c r="Z1261" s="14"/>
      <c r="AA1261" s="14"/>
      <c r="AB1261" s="14"/>
      <c r="AC1261" s="14"/>
      <c r="AD1261" s="14"/>
      <c r="AE1261" s="14"/>
      <c r="AT1261" s="259" t="s">
        <v>293</v>
      </c>
      <c r="AU1261" s="259" t="s">
        <v>84</v>
      </c>
      <c r="AV1261" s="14" t="s">
        <v>82</v>
      </c>
      <c r="AW1261" s="14" t="s">
        <v>37</v>
      </c>
      <c r="AX1261" s="14" t="s">
        <v>75</v>
      </c>
      <c r="AY1261" s="259" t="s">
        <v>207</v>
      </c>
    </row>
    <row r="1262" s="13" customFormat="1">
      <c r="A1262" s="13"/>
      <c r="B1262" s="239"/>
      <c r="C1262" s="240"/>
      <c r="D1262" s="221" t="s">
        <v>293</v>
      </c>
      <c r="E1262" s="241" t="s">
        <v>19</v>
      </c>
      <c r="F1262" s="242" t="s">
        <v>2514</v>
      </c>
      <c r="G1262" s="240"/>
      <c r="H1262" s="243">
        <v>16.02</v>
      </c>
      <c r="I1262" s="244"/>
      <c r="J1262" s="240"/>
      <c r="K1262" s="240"/>
      <c r="L1262" s="245"/>
      <c r="M1262" s="246"/>
      <c r="N1262" s="247"/>
      <c r="O1262" s="247"/>
      <c r="P1262" s="247"/>
      <c r="Q1262" s="247"/>
      <c r="R1262" s="247"/>
      <c r="S1262" s="247"/>
      <c r="T1262" s="248"/>
      <c r="U1262" s="13"/>
      <c r="V1262" s="13"/>
      <c r="W1262" s="13"/>
      <c r="X1262" s="13"/>
      <c r="Y1262" s="13"/>
      <c r="Z1262" s="13"/>
      <c r="AA1262" s="13"/>
      <c r="AB1262" s="13"/>
      <c r="AC1262" s="13"/>
      <c r="AD1262" s="13"/>
      <c r="AE1262" s="13"/>
      <c r="AT1262" s="249" t="s">
        <v>293</v>
      </c>
      <c r="AU1262" s="249" t="s">
        <v>84</v>
      </c>
      <c r="AV1262" s="13" t="s">
        <v>84</v>
      </c>
      <c r="AW1262" s="13" t="s">
        <v>37</v>
      </c>
      <c r="AX1262" s="13" t="s">
        <v>75</v>
      </c>
      <c r="AY1262" s="249" t="s">
        <v>207</v>
      </c>
    </row>
    <row r="1263" s="15" customFormat="1">
      <c r="A1263" s="15"/>
      <c r="B1263" s="270"/>
      <c r="C1263" s="271"/>
      <c r="D1263" s="221" t="s">
        <v>293</v>
      </c>
      <c r="E1263" s="272" t="s">
        <v>19</v>
      </c>
      <c r="F1263" s="273" t="s">
        <v>344</v>
      </c>
      <c r="G1263" s="271"/>
      <c r="H1263" s="274">
        <v>60.969999999999999</v>
      </c>
      <c r="I1263" s="275"/>
      <c r="J1263" s="271"/>
      <c r="K1263" s="271"/>
      <c r="L1263" s="276"/>
      <c r="M1263" s="277"/>
      <c r="N1263" s="278"/>
      <c r="O1263" s="278"/>
      <c r="P1263" s="278"/>
      <c r="Q1263" s="278"/>
      <c r="R1263" s="278"/>
      <c r="S1263" s="278"/>
      <c r="T1263" s="279"/>
      <c r="U1263" s="15"/>
      <c r="V1263" s="15"/>
      <c r="W1263" s="15"/>
      <c r="X1263" s="15"/>
      <c r="Y1263" s="15"/>
      <c r="Z1263" s="15"/>
      <c r="AA1263" s="15"/>
      <c r="AB1263" s="15"/>
      <c r="AC1263" s="15"/>
      <c r="AD1263" s="15"/>
      <c r="AE1263" s="15"/>
      <c r="AT1263" s="280" t="s">
        <v>293</v>
      </c>
      <c r="AU1263" s="280" t="s">
        <v>84</v>
      </c>
      <c r="AV1263" s="15" t="s">
        <v>225</v>
      </c>
      <c r="AW1263" s="15" t="s">
        <v>37</v>
      </c>
      <c r="AX1263" s="15" t="s">
        <v>82</v>
      </c>
      <c r="AY1263" s="280" t="s">
        <v>207</v>
      </c>
    </row>
    <row r="1264" s="2" customFormat="1" ht="24.15" customHeight="1">
      <c r="A1264" s="40"/>
      <c r="B1264" s="41"/>
      <c r="C1264" s="208" t="s">
        <v>2515</v>
      </c>
      <c r="D1264" s="208" t="s">
        <v>208</v>
      </c>
      <c r="E1264" s="209" t="s">
        <v>2516</v>
      </c>
      <c r="F1264" s="210" t="s">
        <v>2517</v>
      </c>
      <c r="G1264" s="211" t="s">
        <v>281</v>
      </c>
      <c r="H1264" s="212">
        <v>23.280000000000001</v>
      </c>
      <c r="I1264" s="213"/>
      <c r="J1264" s="214">
        <f>ROUND(I1264*H1264,2)</f>
        <v>0</v>
      </c>
      <c r="K1264" s="210" t="s">
        <v>212</v>
      </c>
      <c r="L1264" s="46"/>
      <c r="M1264" s="215" t="s">
        <v>19</v>
      </c>
      <c r="N1264" s="216" t="s">
        <v>46</v>
      </c>
      <c r="O1264" s="86"/>
      <c r="P1264" s="217">
        <f>O1264*H1264</f>
        <v>0</v>
      </c>
      <c r="Q1264" s="217">
        <v>0.012588719999999999</v>
      </c>
      <c r="R1264" s="217">
        <f>Q1264*H1264</f>
        <v>0.2930654016</v>
      </c>
      <c r="S1264" s="217">
        <v>0</v>
      </c>
      <c r="T1264" s="218">
        <f>S1264*H1264</f>
        <v>0</v>
      </c>
      <c r="U1264" s="40"/>
      <c r="V1264" s="40"/>
      <c r="W1264" s="40"/>
      <c r="X1264" s="40"/>
      <c r="Y1264" s="40"/>
      <c r="Z1264" s="40"/>
      <c r="AA1264" s="40"/>
      <c r="AB1264" s="40"/>
      <c r="AC1264" s="40"/>
      <c r="AD1264" s="40"/>
      <c r="AE1264" s="40"/>
      <c r="AR1264" s="219" t="s">
        <v>358</v>
      </c>
      <c r="AT1264" s="219" t="s">
        <v>208</v>
      </c>
      <c r="AU1264" s="219" t="s">
        <v>84</v>
      </c>
      <c r="AY1264" s="19" t="s">
        <v>207</v>
      </c>
      <c r="BE1264" s="220">
        <f>IF(N1264="základní",J1264,0)</f>
        <v>0</v>
      </c>
      <c r="BF1264" s="220">
        <f>IF(N1264="snížená",J1264,0)</f>
        <v>0</v>
      </c>
      <c r="BG1264" s="220">
        <f>IF(N1264="zákl. přenesená",J1264,0)</f>
        <v>0</v>
      </c>
      <c r="BH1264" s="220">
        <f>IF(N1264="sníž. přenesená",J1264,0)</f>
        <v>0</v>
      </c>
      <c r="BI1264" s="220">
        <f>IF(N1264="nulová",J1264,0)</f>
        <v>0</v>
      </c>
      <c r="BJ1264" s="19" t="s">
        <v>82</v>
      </c>
      <c r="BK1264" s="220">
        <f>ROUND(I1264*H1264,2)</f>
        <v>0</v>
      </c>
      <c r="BL1264" s="19" t="s">
        <v>358</v>
      </c>
      <c r="BM1264" s="219" t="s">
        <v>2518</v>
      </c>
    </row>
    <row r="1265" s="2" customFormat="1">
      <c r="A1265" s="40"/>
      <c r="B1265" s="41"/>
      <c r="C1265" s="42"/>
      <c r="D1265" s="221" t="s">
        <v>215</v>
      </c>
      <c r="E1265" s="42"/>
      <c r="F1265" s="222" t="s">
        <v>2494</v>
      </c>
      <c r="G1265" s="42"/>
      <c r="H1265" s="42"/>
      <c r="I1265" s="223"/>
      <c r="J1265" s="42"/>
      <c r="K1265" s="42"/>
      <c r="L1265" s="46"/>
      <c r="M1265" s="224"/>
      <c r="N1265" s="225"/>
      <c r="O1265" s="86"/>
      <c r="P1265" s="86"/>
      <c r="Q1265" s="86"/>
      <c r="R1265" s="86"/>
      <c r="S1265" s="86"/>
      <c r="T1265" s="87"/>
      <c r="U1265" s="40"/>
      <c r="V1265" s="40"/>
      <c r="W1265" s="40"/>
      <c r="X1265" s="40"/>
      <c r="Y1265" s="40"/>
      <c r="Z1265" s="40"/>
      <c r="AA1265" s="40"/>
      <c r="AB1265" s="40"/>
      <c r="AC1265" s="40"/>
      <c r="AD1265" s="40"/>
      <c r="AE1265" s="40"/>
      <c r="AT1265" s="19" t="s">
        <v>215</v>
      </c>
      <c r="AU1265" s="19" t="s">
        <v>84</v>
      </c>
    </row>
    <row r="1266" s="14" customFormat="1">
      <c r="A1266" s="14"/>
      <c r="B1266" s="250"/>
      <c r="C1266" s="251"/>
      <c r="D1266" s="221" t="s">
        <v>293</v>
      </c>
      <c r="E1266" s="252" t="s">
        <v>19</v>
      </c>
      <c r="F1266" s="253" t="s">
        <v>2498</v>
      </c>
      <c r="G1266" s="251"/>
      <c r="H1266" s="252" t="s">
        <v>19</v>
      </c>
      <c r="I1266" s="254"/>
      <c r="J1266" s="251"/>
      <c r="K1266" s="251"/>
      <c r="L1266" s="255"/>
      <c r="M1266" s="256"/>
      <c r="N1266" s="257"/>
      <c r="O1266" s="257"/>
      <c r="P1266" s="257"/>
      <c r="Q1266" s="257"/>
      <c r="R1266" s="257"/>
      <c r="S1266" s="257"/>
      <c r="T1266" s="258"/>
      <c r="U1266" s="14"/>
      <c r="V1266" s="14"/>
      <c r="W1266" s="14"/>
      <c r="X1266" s="14"/>
      <c r="Y1266" s="14"/>
      <c r="Z1266" s="14"/>
      <c r="AA1266" s="14"/>
      <c r="AB1266" s="14"/>
      <c r="AC1266" s="14"/>
      <c r="AD1266" s="14"/>
      <c r="AE1266" s="14"/>
      <c r="AT1266" s="259" t="s">
        <v>293</v>
      </c>
      <c r="AU1266" s="259" t="s">
        <v>84</v>
      </c>
      <c r="AV1266" s="14" t="s">
        <v>82</v>
      </c>
      <c r="AW1266" s="14" t="s">
        <v>37</v>
      </c>
      <c r="AX1266" s="14" t="s">
        <v>75</v>
      </c>
      <c r="AY1266" s="259" t="s">
        <v>207</v>
      </c>
    </row>
    <row r="1267" s="13" customFormat="1">
      <c r="A1267" s="13"/>
      <c r="B1267" s="239"/>
      <c r="C1267" s="240"/>
      <c r="D1267" s="221" t="s">
        <v>293</v>
      </c>
      <c r="E1267" s="241" t="s">
        <v>19</v>
      </c>
      <c r="F1267" s="242" t="s">
        <v>2519</v>
      </c>
      <c r="G1267" s="240"/>
      <c r="H1267" s="243">
        <v>23.280000000000001</v>
      </c>
      <c r="I1267" s="244"/>
      <c r="J1267" s="240"/>
      <c r="K1267" s="240"/>
      <c r="L1267" s="245"/>
      <c r="M1267" s="246"/>
      <c r="N1267" s="247"/>
      <c r="O1267" s="247"/>
      <c r="P1267" s="247"/>
      <c r="Q1267" s="247"/>
      <c r="R1267" s="247"/>
      <c r="S1267" s="247"/>
      <c r="T1267" s="248"/>
      <c r="U1267" s="13"/>
      <c r="V1267" s="13"/>
      <c r="W1267" s="13"/>
      <c r="X1267" s="13"/>
      <c r="Y1267" s="13"/>
      <c r="Z1267" s="13"/>
      <c r="AA1267" s="13"/>
      <c r="AB1267" s="13"/>
      <c r="AC1267" s="13"/>
      <c r="AD1267" s="13"/>
      <c r="AE1267" s="13"/>
      <c r="AT1267" s="249" t="s">
        <v>293</v>
      </c>
      <c r="AU1267" s="249" t="s">
        <v>84</v>
      </c>
      <c r="AV1267" s="13" t="s">
        <v>84</v>
      </c>
      <c r="AW1267" s="13" t="s">
        <v>37</v>
      </c>
      <c r="AX1267" s="13" t="s">
        <v>82</v>
      </c>
      <c r="AY1267" s="249" t="s">
        <v>207</v>
      </c>
    </row>
    <row r="1268" s="2" customFormat="1" ht="24.15" customHeight="1">
      <c r="A1268" s="40"/>
      <c r="B1268" s="41"/>
      <c r="C1268" s="208" t="s">
        <v>2520</v>
      </c>
      <c r="D1268" s="208" t="s">
        <v>208</v>
      </c>
      <c r="E1268" s="209" t="s">
        <v>2521</v>
      </c>
      <c r="F1268" s="210" t="s">
        <v>2522</v>
      </c>
      <c r="G1268" s="211" t="s">
        <v>281</v>
      </c>
      <c r="H1268" s="212">
        <v>1070.3699999999999</v>
      </c>
      <c r="I1268" s="213"/>
      <c r="J1268" s="214">
        <f>ROUND(I1268*H1268,2)</f>
        <v>0</v>
      </c>
      <c r="K1268" s="210" t="s">
        <v>212</v>
      </c>
      <c r="L1268" s="46"/>
      <c r="M1268" s="215" t="s">
        <v>19</v>
      </c>
      <c r="N1268" s="216" t="s">
        <v>46</v>
      </c>
      <c r="O1268" s="86"/>
      <c r="P1268" s="217">
        <f>O1268*H1268</f>
        <v>0</v>
      </c>
      <c r="Q1268" s="217">
        <v>0.00010000000000000001</v>
      </c>
      <c r="R1268" s="217">
        <f>Q1268*H1268</f>
        <v>0.10703699999999999</v>
      </c>
      <c r="S1268" s="217">
        <v>0</v>
      </c>
      <c r="T1268" s="218">
        <f>S1268*H1268</f>
        <v>0</v>
      </c>
      <c r="U1268" s="40"/>
      <c r="V1268" s="40"/>
      <c r="W1268" s="40"/>
      <c r="X1268" s="40"/>
      <c r="Y1268" s="40"/>
      <c r="Z1268" s="40"/>
      <c r="AA1268" s="40"/>
      <c r="AB1268" s="40"/>
      <c r="AC1268" s="40"/>
      <c r="AD1268" s="40"/>
      <c r="AE1268" s="40"/>
      <c r="AR1268" s="219" t="s">
        <v>358</v>
      </c>
      <c r="AT1268" s="219" t="s">
        <v>208</v>
      </c>
      <c r="AU1268" s="219" t="s">
        <v>84</v>
      </c>
      <c r="AY1268" s="19" t="s">
        <v>207</v>
      </c>
      <c r="BE1268" s="220">
        <f>IF(N1268="základní",J1268,0)</f>
        <v>0</v>
      </c>
      <c r="BF1268" s="220">
        <f>IF(N1268="snížená",J1268,0)</f>
        <v>0</v>
      </c>
      <c r="BG1268" s="220">
        <f>IF(N1268="zákl. přenesená",J1268,0)</f>
        <v>0</v>
      </c>
      <c r="BH1268" s="220">
        <f>IF(N1268="sníž. přenesená",J1268,0)</f>
        <v>0</v>
      </c>
      <c r="BI1268" s="220">
        <f>IF(N1268="nulová",J1268,0)</f>
        <v>0</v>
      </c>
      <c r="BJ1268" s="19" t="s">
        <v>82</v>
      </c>
      <c r="BK1268" s="220">
        <f>ROUND(I1268*H1268,2)</f>
        <v>0</v>
      </c>
      <c r="BL1268" s="19" t="s">
        <v>358</v>
      </c>
      <c r="BM1268" s="219" t="s">
        <v>2523</v>
      </c>
    </row>
    <row r="1269" s="2" customFormat="1">
      <c r="A1269" s="40"/>
      <c r="B1269" s="41"/>
      <c r="C1269" s="42"/>
      <c r="D1269" s="221" t="s">
        <v>215</v>
      </c>
      <c r="E1269" s="42"/>
      <c r="F1269" s="222" t="s">
        <v>2494</v>
      </c>
      <c r="G1269" s="42"/>
      <c r="H1269" s="42"/>
      <c r="I1269" s="223"/>
      <c r="J1269" s="42"/>
      <c r="K1269" s="42"/>
      <c r="L1269" s="46"/>
      <c r="M1269" s="224"/>
      <c r="N1269" s="225"/>
      <c r="O1269" s="86"/>
      <c r="P1269" s="86"/>
      <c r="Q1269" s="86"/>
      <c r="R1269" s="86"/>
      <c r="S1269" s="86"/>
      <c r="T1269" s="87"/>
      <c r="U1269" s="40"/>
      <c r="V1269" s="40"/>
      <c r="W1269" s="40"/>
      <c r="X1269" s="40"/>
      <c r="Y1269" s="40"/>
      <c r="Z1269" s="40"/>
      <c r="AA1269" s="40"/>
      <c r="AB1269" s="40"/>
      <c r="AC1269" s="40"/>
      <c r="AD1269" s="40"/>
      <c r="AE1269" s="40"/>
      <c r="AT1269" s="19" t="s">
        <v>215</v>
      </c>
      <c r="AU1269" s="19" t="s">
        <v>84</v>
      </c>
    </row>
    <row r="1270" s="13" customFormat="1">
      <c r="A1270" s="13"/>
      <c r="B1270" s="239"/>
      <c r="C1270" s="240"/>
      <c r="D1270" s="221" t="s">
        <v>293</v>
      </c>
      <c r="E1270" s="241" t="s">
        <v>19</v>
      </c>
      <c r="F1270" s="242" t="s">
        <v>2524</v>
      </c>
      <c r="G1270" s="240"/>
      <c r="H1270" s="243">
        <v>1070.3699999999999</v>
      </c>
      <c r="I1270" s="244"/>
      <c r="J1270" s="240"/>
      <c r="K1270" s="240"/>
      <c r="L1270" s="245"/>
      <c r="M1270" s="246"/>
      <c r="N1270" s="247"/>
      <c r="O1270" s="247"/>
      <c r="P1270" s="247"/>
      <c r="Q1270" s="247"/>
      <c r="R1270" s="247"/>
      <c r="S1270" s="247"/>
      <c r="T1270" s="248"/>
      <c r="U1270" s="13"/>
      <c r="V1270" s="13"/>
      <c r="W1270" s="13"/>
      <c r="X1270" s="13"/>
      <c r="Y1270" s="13"/>
      <c r="Z1270" s="13"/>
      <c r="AA1270" s="13"/>
      <c r="AB1270" s="13"/>
      <c r="AC1270" s="13"/>
      <c r="AD1270" s="13"/>
      <c r="AE1270" s="13"/>
      <c r="AT1270" s="249" t="s">
        <v>293</v>
      </c>
      <c r="AU1270" s="249" t="s">
        <v>84</v>
      </c>
      <c r="AV1270" s="13" t="s">
        <v>84</v>
      </c>
      <c r="AW1270" s="13" t="s">
        <v>37</v>
      </c>
      <c r="AX1270" s="13" t="s">
        <v>82</v>
      </c>
      <c r="AY1270" s="249" t="s">
        <v>207</v>
      </c>
    </row>
    <row r="1271" s="2" customFormat="1" ht="24.15" customHeight="1">
      <c r="A1271" s="40"/>
      <c r="B1271" s="41"/>
      <c r="C1271" s="208" t="s">
        <v>2525</v>
      </c>
      <c r="D1271" s="208" t="s">
        <v>208</v>
      </c>
      <c r="E1271" s="209" t="s">
        <v>2526</v>
      </c>
      <c r="F1271" s="210" t="s">
        <v>2527</v>
      </c>
      <c r="G1271" s="211" t="s">
        <v>281</v>
      </c>
      <c r="H1271" s="212">
        <v>1070.3699999999999</v>
      </c>
      <c r="I1271" s="213"/>
      <c r="J1271" s="214">
        <f>ROUND(I1271*H1271,2)</f>
        <v>0</v>
      </c>
      <c r="K1271" s="210" t="s">
        <v>212</v>
      </c>
      <c r="L1271" s="46"/>
      <c r="M1271" s="215" t="s">
        <v>19</v>
      </c>
      <c r="N1271" s="216" t="s">
        <v>46</v>
      </c>
      <c r="O1271" s="86"/>
      <c r="P1271" s="217">
        <f>O1271*H1271</f>
        <v>0</v>
      </c>
      <c r="Q1271" s="217">
        <v>0</v>
      </c>
      <c r="R1271" s="217">
        <f>Q1271*H1271</f>
        <v>0</v>
      </c>
      <c r="S1271" s="217">
        <v>0</v>
      </c>
      <c r="T1271" s="218">
        <f>S1271*H1271</f>
        <v>0</v>
      </c>
      <c r="U1271" s="40"/>
      <c r="V1271" s="40"/>
      <c r="W1271" s="40"/>
      <c r="X1271" s="40"/>
      <c r="Y1271" s="40"/>
      <c r="Z1271" s="40"/>
      <c r="AA1271" s="40"/>
      <c r="AB1271" s="40"/>
      <c r="AC1271" s="40"/>
      <c r="AD1271" s="40"/>
      <c r="AE1271" s="40"/>
      <c r="AR1271" s="219" t="s">
        <v>358</v>
      </c>
      <c r="AT1271" s="219" t="s">
        <v>208</v>
      </c>
      <c r="AU1271" s="219" t="s">
        <v>84</v>
      </c>
      <c r="AY1271" s="19" t="s">
        <v>207</v>
      </c>
      <c r="BE1271" s="220">
        <f>IF(N1271="základní",J1271,0)</f>
        <v>0</v>
      </c>
      <c r="BF1271" s="220">
        <f>IF(N1271="snížená",J1271,0)</f>
        <v>0</v>
      </c>
      <c r="BG1271" s="220">
        <f>IF(N1271="zákl. přenesená",J1271,0)</f>
        <v>0</v>
      </c>
      <c r="BH1271" s="220">
        <f>IF(N1271="sníž. přenesená",J1271,0)</f>
        <v>0</v>
      </c>
      <c r="BI1271" s="220">
        <f>IF(N1271="nulová",J1271,0)</f>
        <v>0</v>
      </c>
      <c r="BJ1271" s="19" t="s">
        <v>82</v>
      </c>
      <c r="BK1271" s="220">
        <f>ROUND(I1271*H1271,2)</f>
        <v>0</v>
      </c>
      <c r="BL1271" s="19" t="s">
        <v>358</v>
      </c>
      <c r="BM1271" s="219" t="s">
        <v>2528</v>
      </c>
    </row>
    <row r="1272" s="2" customFormat="1">
      <c r="A1272" s="40"/>
      <c r="B1272" s="41"/>
      <c r="C1272" s="42"/>
      <c r="D1272" s="221" t="s">
        <v>215</v>
      </c>
      <c r="E1272" s="42"/>
      <c r="F1272" s="222" t="s">
        <v>2494</v>
      </c>
      <c r="G1272" s="42"/>
      <c r="H1272" s="42"/>
      <c r="I1272" s="223"/>
      <c r="J1272" s="42"/>
      <c r="K1272" s="42"/>
      <c r="L1272" s="46"/>
      <c r="M1272" s="224"/>
      <c r="N1272" s="225"/>
      <c r="O1272" s="86"/>
      <c r="P1272" s="86"/>
      <c r="Q1272" s="86"/>
      <c r="R1272" s="86"/>
      <c r="S1272" s="86"/>
      <c r="T1272" s="87"/>
      <c r="U1272" s="40"/>
      <c r="V1272" s="40"/>
      <c r="W1272" s="40"/>
      <c r="X1272" s="40"/>
      <c r="Y1272" s="40"/>
      <c r="Z1272" s="40"/>
      <c r="AA1272" s="40"/>
      <c r="AB1272" s="40"/>
      <c r="AC1272" s="40"/>
      <c r="AD1272" s="40"/>
      <c r="AE1272" s="40"/>
      <c r="AT1272" s="19" t="s">
        <v>215</v>
      </c>
      <c r="AU1272" s="19" t="s">
        <v>84</v>
      </c>
    </row>
    <row r="1273" s="13" customFormat="1">
      <c r="A1273" s="13"/>
      <c r="B1273" s="239"/>
      <c r="C1273" s="240"/>
      <c r="D1273" s="221" t="s">
        <v>293</v>
      </c>
      <c r="E1273" s="241" t="s">
        <v>19</v>
      </c>
      <c r="F1273" s="242" t="s">
        <v>2524</v>
      </c>
      <c r="G1273" s="240"/>
      <c r="H1273" s="243">
        <v>1070.3699999999999</v>
      </c>
      <c r="I1273" s="244"/>
      <c r="J1273" s="240"/>
      <c r="K1273" s="240"/>
      <c r="L1273" s="245"/>
      <c r="M1273" s="246"/>
      <c r="N1273" s="247"/>
      <c r="O1273" s="247"/>
      <c r="P1273" s="247"/>
      <c r="Q1273" s="247"/>
      <c r="R1273" s="247"/>
      <c r="S1273" s="247"/>
      <c r="T1273" s="248"/>
      <c r="U1273" s="13"/>
      <c r="V1273" s="13"/>
      <c r="W1273" s="13"/>
      <c r="X1273" s="13"/>
      <c r="Y1273" s="13"/>
      <c r="Z1273" s="13"/>
      <c r="AA1273" s="13"/>
      <c r="AB1273" s="13"/>
      <c r="AC1273" s="13"/>
      <c r="AD1273" s="13"/>
      <c r="AE1273" s="13"/>
      <c r="AT1273" s="249" t="s">
        <v>293</v>
      </c>
      <c r="AU1273" s="249" t="s">
        <v>84</v>
      </c>
      <c r="AV1273" s="13" t="s">
        <v>84</v>
      </c>
      <c r="AW1273" s="13" t="s">
        <v>37</v>
      </c>
      <c r="AX1273" s="13" t="s">
        <v>82</v>
      </c>
      <c r="AY1273" s="249" t="s">
        <v>207</v>
      </c>
    </row>
    <row r="1274" s="2" customFormat="1" ht="14.4" customHeight="1">
      <c r="A1274" s="40"/>
      <c r="B1274" s="41"/>
      <c r="C1274" s="260" t="s">
        <v>2529</v>
      </c>
      <c r="D1274" s="260" t="s">
        <v>339</v>
      </c>
      <c r="E1274" s="261" t="s">
        <v>2530</v>
      </c>
      <c r="F1274" s="262" t="s">
        <v>2531</v>
      </c>
      <c r="G1274" s="263" t="s">
        <v>281</v>
      </c>
      <c r="H1274" s="264">
        <v>1177.4069999999999</v>
      </c>
      <c r="I1274" s="265"/>
      <c r="J1274" s="266">
        <f>ROUND(I1274*H1274,2)</f>
        <v>0</v>
      </c>
      <c r="K1274" s="262" t="s">
        <v>212</v>
      </c>
      <c r="L1274" s="267"/>
      <c r="M1274" s="268" t="s">
        <v>19</v>
      </c>
      <c r="N1274" s="269" t="s">
        <v>46</v>
      </c>
      <c r="O1274" s="86"/>
      <c r="P1274" s="217">
        <f>O1274*H1274</f>
        <v>0</v>
      </c>
      <c r="Q1274" s="217">
        <v>0.00011</v>
      </c>
      <c r="R1274" s="217">
        <f>Q1274*H1274</f>
        <v>0.12951477</v>
      </c>
      <c r="S1274" s="217">
        <v>0</v>
      </c>
      <c r="T1274" s="218">
        <f>S1274*H1274</f>
        <v>0</v>
      </c>
      <c r="U1274" s="40"/>
      <c r="V1274" s="40"/>
      <c r="W1274" s="40"/>
      <c r="X1274" s="40"/>
      <c r="Y1274" s="40"/>
      <c r="Z1274" s="40"/>
      <c r="AA1274" s="40"/>
      <c r="AB1274" s="40"/>
      <c r="AC1274" s="40"/>
      <c r="AD1274" s="40"/>
      <c r="AE1274" s="40"/>
      <c r="AR1274" s="219" t="s">
        <v>886</v>
      </c>
      <c r="AT1274" s="219" t="s">
        <v>339</v>
      </c>
      <c r="AU1274" s="219" t="s">
        <v>84</v>
      </c>
      <c r="AY1274" s="19" t="s">
        <v>207</v>
      </c>
      <c r="BE1274" s="220">
        <f>IF(N1274="základní",J1274,0)</f>
        <v>0</v>
      </c>
      <c r="BF1274" s="220">
        <f>IF(N1274="snížená",J1274,0)</f>
        <v>0</v>
      </c>
      <c r="BG1274" s="220">
        <f>IF(N1274="zákl. přenesená",J1274,0)</f>
        <v>0</v>
      </c>
      <c r="BH1274" s="220">
        <f>IF(N1274="sníž. přenesená",J1274,0)</f>
        <v>0</v>
      </c>
      <c r="BI1274" s="220">
        <f>IF(N1274="nulová",J1274,0)</f>
        <v>0</v>
      </c>
      <c r="BJ1274" s="19" t="s">
        <v>82</v>
      </c>
      <c r="BK1274" s="220">
        <f>ROUND(I1274*H1274,2)</f>
        <v>0</v>
      </c>
      <c r="BL1274" s="19" t="s">
        <v>358</v>
      </c>
      <c r="BM1274" s="219" t="s">
        <v>2532</v>
      </c>
    </row>
    <row r="1275" s="13" customFormat="1">
      <c r="A1275" s="13"/>
      <c r="B1275" s="239"/>
      <c r="C1275" s="240"/>
      <c r="D1275" s="221" t="s">
        <v>293</v>
      </c>
      <c r="E1275" s="240"/>
      <c r="F1275" s="242" t="s">
        <v>2533</v>
      </c>
      <c r="G1275" s="240"/>
      <c r="H1275" s="243">
        <v>1177.4069999999999</v>
      </c>
      <c r="I1275" s="244"/>
      <c r="J1275" s="240"/>
      <c r="K1275" s="240"/>
      <c r="L1275" s="245"/>
      <c r="M1275" s="246"/>
      <c r="N1275" s="247"/>
      <c r="O1275" s="247"/>
      <c r="P1275" s="247"/>
      <c r="Q1275" s="247"/>
      <c r="R1275" s="247"/>
      <c r="S1275" s="247"/>
      <c r="T1275" s="248"/>
      <c r="U1275" s="13"/>
      <c r="V1275" s="13"/>
      <c r="W1275" s="13"/>
      <c r="X1275" s="13"/>
      <c r="Y1275" s="13"/>
      <c r="Z1275" s="13"/>
      <c r="AA1275" s="13"/>
      <c r="AB1275" s="13"/>
      <c r="AC1275" s="13"/>
      <c r="AD1275" s="13"/>
      <c r="AE1275" s="13"/>
      <c r="AT1275" s="249" t="s">
        <v>293</v>
      </c>
      <c r="AU1275" s="249" t="s">
        <v>84</v>
      </c>
      <c r="AV1275" s="13" t="s">
        <v>84</v>
      </c>
      <c r="AW1275" s="13" t="s">
        <v>4</v>
      </c>
      <c r="AX1275" s="13" t="s">
        <v>82</v>
      </c>
      <c r="AY1275" s="249" t="s">
        <v>207</v>
      </c>
    </row>
    <row r="1276" s="2" customFormat="1" ht="24.15" customHeight="1">
      <c r="A1276" s="40"/>
      <c r="B1276" s="41"/>
      <c r="C1276" s="208" t="s">
        <v>2534</v>
      </c>
      <c r="D1276" s="208" t="s">
        <v>208</v>
      </c>
      <c r="E1276" s="209" t="s">
        <v>2535</v>
      </c>
      <c r="F1276" s="210" t="s">
        <v>2536</v>
      </c>
      <c r="G1276" s="211" t="s">
        <v>281</v>
      </c>
      <c r="H1276" s="212">
        <v>81.890000000000001</v>
      </c>
      <c r="I1276" s="213"/>
      <c r="J1276" s="214">
        <f>ROUND(I1276*H1276,2)</f>
        <v>0</v>
      </c>
      <c r="K1276" s="210" t="s">
        <v>212</v>
      </c>
      <c r="L1276" s="46"/>
      <c r="M1276" s="215" t="s">
        <v>19</v>
      </c>
      <c r="N1276" s="216" t="s">
        <v>46</v>
      </c>
      <c r="O1276" s="86"/>
      <c r="P1276" s="217">
        <f>O1276*H1276</f>
        <v>0</v>
      </c>
      <c r="Q1276" s="217">
        <v>0.00125314</v>
      </c>
      <c r="R1276" s="217">
        <f>Q1276*H1276</f>
        <v>0.10261963460000001</v>
      </c>
      <c r="S1276" s="217">
        <v>0</v>
      </c>
      <c r="T1276" s="218">
        <f>S1276*H1276</f>
        <v>0</v>
      </c>
      <c r="U1276" s="40"/>
      <c r="V1276" s="40"/>
      <c r="W1276" s="40"/>
      <c r="X1276" s="40"/>
      <c r="Y1276" s="40"/>
      <c r="Z1276" s="40"/>
      <c r="AA1276" s="40"/>
      <c r="AB1276" s="40"/>
      <c r="AC1276" s="40"/>
      <c r="AD1276" s="40"/>
      <c r="AE1276" s="40"/>
      <c r="AR1276" s="219" t="s">
        <v>358</v>
      </c>
      <c r="AT1276" s="219" t="s">
        <v>208</v>
      </c>
      <c r="AU1276" s="219" t="s">
        <v>84</v>
      </c>
      <c r="AY1276" s="19" t="s">
        <v>207</v>
      </c>
      <c r="BE1276" s="220">
        <f>IF(N1276="základní",J1276,0)</f>
        <v>0</v>
      </c>
      <c r="BF1276" s="220">
        <f>IF(N1276="snížená",J1276,0)</f>
        <v>0</v>
      </c>
      <c r="BG1276" s="220">
        <f>IF(N1276="zákl. přenesená",J1276,0)</f>
        <v>0</v>
      </c>
      <c r="BH1276" s="220">
        <f>IF(N1276="sníž. přenesená",J1276,0)</f>
        <v>0</v>
      </c>
      <c r="BI1276" s="220">
        <f>IF(N1276="nulová",J1276,0)</f>
        <v>0</v>
      </c>
      <c r="BJ1276" s="19" t="s">
        <v>82</v>
      </c>
      <c r="BK1276" s="220">
        <f>ROUND(I1276*H1276,2)</f>
        <v>0</v>
      </c>
      <c r="BL1276" s="19" t="s">
        <v>358</v>
      </c>
      <c r="BM1276" s="219" t="s">
        <v>2537</v>
      </c>
    </row>
    <row r="1277" s="2" customFormat="1">
      <c r="A1277" s="40"/>
      <c r="B1277" s="41"/>
      <c r="C1277" s="42"/>
      <c r="D1277" s="221" t="s">
        <v>215</v>
      </c>
      <c r="E1277" s="42"/>
      <c r="F1277" s="222" t="s">
        <v>2538</v>
      </c>
      <c r="G1277" s="42"/>
      <c r="H1277" s="42"/>
      <c r="I1277" s="223"/>
      <c r="J1277" s="42"/>
      <c r="K1277" s="42"/>
      <c r="L1277" s="46"/>
      <c r="M1277" s="224"/>
      <c r="N1277" s="225"/>
      <c r="O1277" s="86"/>
      <c r="P1277" s="86"/>
      <c r="Q1277" s="86"/>
      <c r="R1277" s="86"/>
      <c r="S1277" s="86"/>
      <c r="T1277" s="87"/>
      <c r="U1277" s="40"/>
      <c r="V1277" s="40"/>
      <c r="W1277" s="40"/>
      <c r="X1277" s="40"/>
      <c r="Y1277" s="40"/>
      <c r="Z1277" s="40"/>
      <c r="AA1277" s="40"/>
      <c r="AB1277" s="40"/>
      <c r="AC1277" s="40"/>
      <c r="AD1277" s="40"/>
      <c r="AE1277" s="40"/>
      <c r="AT1277" s="19" t="s">
        <v>215</v>
      </c>
      <c r="AU1277" s="19" t="s">
        <v>84</v>
      </c>
    </row>
    <row r="1278" s="14" customFormat="1">
      <c r="A1278" s="14"/>
      <c r="B1278" s="250"/>
      <c r="C1278" s="251"/>
      <c r="D1278" s="221" t="s">
        <v>293</v>
      </c>
      <c r="E1278" s="252" t="s">
        <v>19</v>
      </c>
      <c r="F1278" s="253" t="s">
        <v>2496</v>
      </c>
      <c r="G1278" s="251"/>
      <c r="H1278" s="252" t="s">
        <v>19</v>
      </c>
      <c r="I1278" s="254"/>
      <c r="J1278" s="251"/>
      <c r="K1278" s="251"/>
      <c r="L1278" s="255"/>
      <c r="M1278" s="256"/>
      <c r="N1278" s="257"/>
      <c r="O1278" s="257"/>
      <c r="P1278" s="257"/>
      <c r="Q1278" s="257"/>
      <c r="R1278" s="257"/>
      <c r="S1278" s="257"/>
      <c r="T1278" s="258"/>
      <c r="U1278" s="14"/>
      <c r="V1278" s="14"/>
      <c r="W1278" s="14"/>
      <c r="X1278" s="14"/>
      <c r="Y1278" s="14"/>
      <c r="Z1278" s="14"/>
      <c r="AA1278" s="14"/>
      <c r="AB1278" s="14"/>
      <c r="AC1278" s="14"/>
      <c r="AD1278" s="14"/>
      <c r="AE1278" s="14"/>
      <c r="AT1278" s="259" t="s">
        <v>293</v>
      </c>
      <c r="AU1278" s="259" t="s">
        <v>84</v>
      </c>
      <c r="AV1278" s="14" t="s">
        <v>82</v>
      </c>
      <c r="AW1278" s="14" t="s">
        <v>37</v>
      </c>
      <c r="AX1278" s="14" t="s">
        <v>75</v>
      </c>
      <c r="AY1278" s="259" t="s">
        <v>207</v>
      </c>
    </row>
    <row r="1279" s="13" customFormat="1">
      <c r="A1279" s="13"/>
      <c r="B1279" s="239"/>
      <c r="C1279" s="240"/>
      <c r="D1279" s="221" t="s">
        <v>293</v>
      </c>
      <c r="E1279" s="241" t="s">
        <v>19</v>
      </c>
      <c r="F1279" s="242" t="s">
        <v>2539</v>
      </c>
      <c r="G1279" s="240"/>
      <c r="H1279" s="243">
        <v>43.189999999999998</v>
      </c>
      <c r="I1279" s="244"/>
      <c r="J1279" s="240"/>
      <c r="K1279" s="240"/>
      <c r="L1279" s="245"/>
      <c r="M1279" s="246"/>
      <c r="N1279" s="247"/>
      <c r="O1279" s="247"/>
      <c r="P1279" s="247"/>
      <c r="Q1279" s="247"/>
      <c r="R1279" s="247"/>
      <c r="S1279" s="247"/>
      <c r="T1279" s="248"/>
      <c r="U1279" s="13"/>
      <c r="V1279" s="13"/>
      <c r="W1279" s="13"/>
      <c r="X1279" s="13"/>
      <c r="Y1279" s="13"/>
      <c r="Z1279" s="13"/>
      <c r="AA1279" s="13"/>
      <c r="AB1279" s="13"/>
      <c r="AC1279" s="13"/>
      <c r="AD1279" s="13"/>
      <c r="AE1279" s="13"/>
      <c r="AT1279" s="249" t="s">
        <v>293</v>
      </c>
      <c r="AU1279" s="249" t="s">
        <v>84</v>
      </c>
      <c r="AV1279" s="13" t="s">
        <v>84</v>
      </c>
      <c r="AW1279" s="13" t="s">
        <v>37</v>
      </c>
      <c r="AX1279" s="13" t="s">
        <v>75</v>
      </c>
      <c r="AY1279" s="249" t="s">
        <v>207</v>
      </c>
    </row>
    <row r="1280" s="13" customFormat="1">
      <c r="A1280" s="13"/>
      <c r="B1280" s="239"/>
      <c r="C1280" s="240"/>
      <c r="D1280" s="221" t="s">
        <v>293</v>
      </c>
      <c r="E1280" s="241" t="s">
        <v>19</v>
      </c>
      <c r="F1280" s="242" t="s">
        <v>2540</v>
      </c>
      <c r="G1280" s="240"/>
      <c r="H1280" s="243">
        <v>38.700000000000003</v>
      </c>
      <c r="I1280" s="244"/>
      <c r="J1280" s="240"/>
      <c r="K1280" s="240"/>
      <c r="L1280" s="245"/>
      <c r="M1280" s="246"/>
      <c r="N1280" s="247"/>
      <c r="O1280" s="247"/>
      <c r="P1280" s="247"/>
      <c r="Q1280" s="247"/>
      <c r="R1280" s="247"/>
      <c r="S1280" s="247"/>
      <c r="T1280" s="248"/>
      <c r="U1280" s="13"/>
      <c r="V1280" s="13"/>
      <c r="W1280" s="13"/>
      <c r="X1280" s="13"/>
      <c r="Y1280" s="13"/>
      <c r="Z1280" s="13"/>
      <c r="AA1280" s="13"/>
      <c r="AB1280" s="13"/>
      <c r="AC1280" s="13"/>
      <c r="AD1280" s="13"/>
      <c r="AE1280" s="13"/>
      <c r="AT1280" s="249" t="s">
        <v>293</v>
      </c>
      <c r="AU1280" s="249" t="s">
        <v>84</v>
      </c>
      <c r="AV1280" s="13" t="s">
        <v>84</v>
      </c>
      <c r="AW1280" s="13" t="s">
        <v>37</v>
      </c>
      <c r="AX1280" s="13" t="s">
        <v>75</v>
      </c>
      <c r="AY1280" s="249" t="s">
        <v>207</v>
      </c>
    </row>
    <row r="1281" s="15" customFormat="1">
      <c r="A1281" s="15"/>
      <c r="B1281" s="270"/>
      <c r="C1281" s="271"/>
      <c r="D1281" s="221" t="s">
        <v>293</v>
      </c>
      <c r="E1281" s="272" t="s">
        <v>19</v>
      </c>
      <c r="F1281" s="273" t="s">
        <v>344</v>
      </c>
      <c r="G1281" s="271"/>
      <c r="H1281" s="274">
        <v>81.890000000000001</v>
      </c>
      <c r="I1281" s="275"/>
      <c r="J1281" s="271"/>
      <c r="K1281" s="271"/>
      <c r="L1281" s="276"/>
      <c r="M1281" s="277"/>
      <c r="N1281" s="278"/>
      <c r="O1281" s="278"/>
      <c r="P1281" s="278"/>
      <c r="Q1281" s="278"/>
      <c r="R1281" s="278"/>
      <c r="S1281" s="278"/>
      <c r="T1281" s="279"/>
      <c r="U1281" s="15"/>
      <c r="V1281" s="15"/>
      <c r="W1281" s="15"/>
      <c r="X1281" s="15"/>
      <c r="Y1281" s="15"/>
      <c r="Z1281" s="15"/>
      <c r="AA1281" s="15"/>
      <c r="AB1281" s="15"/>
      <c r="AC1281" s="15"/>
      <c r="AD1281" s="15"/>
      <c r="AE1281" s="15"/>
      <c r="AT1281" s="280" t="s">
        <v>293</v>
      </c>
      <c r="AU1281" s="280" t="s">
        <v>84</v>
      </c>
      <c r="AV1281" s="15" t="s">
        <v>225</v>
      </c>
      <c r="AW1281" s="15" t="s">
        <v>37</v>
      </c>
      <c r="AX1281" s="15" t="s">
        <v>82</v>
      </c>
      <c r="AY1281" s="280" t="s">
        <v>207</v>
      </c>
    </row>
    <row r="1282" s="2" customFormat="1" ht="14.4" customHeight="1">
      <c r="A1282" s="40"/>
      <c r="B1282" s="41"/>
      <c r="C1282" s="260" t="s">
        <v>2541</v>
      </c>
      <c r="D1282" s="260" t="s">
        <v>339</v>
      </c>
      <c r="E1282" s="261" t="s">
        <v>2542</v>
      </c>
      <c r="F1282" s="262" t="s">
        <v>2543</v>
      </c>
      <c r="G1282" s="263" t="s">
        <v>281</v>
      </c>
      <c r="H1282" s="264">
        <v>85.984999999999999</v>
      </c>
      <c r="I1282" s="265"/>
      <c r="J1282" s="266">
        <f>ROUND(I1282*H1282,2)</f>
        <v>0</v>
      </c>
      <c r="K1282" s="262" t="s">
        <v>212</v>
      </c>
      <c r="L1282" s="267"/>
      <c r="M1282" s="268" t="s">
        <v>19</v>
      </c>
      <c r="N1282" s="269" t="s">
        <v>46</v>
      </c>
      <c r="O1282" s="86"/>
      <c r="P1282" s="217">
        <f>O1282*H1282</f>
        <v>0</v>
      </c>
      <c r="Q1282" s="217">
        <v>0.0080000000000000002</v>
      </c>
      <c r="R1282" s="217">
        <f>Q1282*H1282</f>
        <v>0.68788000000000005</v>
      </c>
      <c r="S1282" s="217">
        <v>0</v>
      </c>
      <c r="T1282" s="218">
        <f>S1282*H1282</f>
        <v>0</v>
      </c>
      <c r="U1282" s="40"/>
      <c r="V1282" s="40"/>
      <c r="W1282" s="40"/>
      <c r="X1282" s="40"/>
      <c r="Y1282" s="40"/>
      <c r="Z1282" s="40"/>
      <c r="AA1282" s="40"/>
      <c r="AB1282" s="40"/>
      <c r="AC1282" s="40"/>
      <c r="AD1282" s="40"/>
      <c r="AE1282" s="40"/>
      <c r="AR1282" s="219" t="s">
        <v>886</v>
      </c>
      <c r="AT1282" s="219" t="s">
        <v>339</v>
      </c>
      <c r="AU1282" s="219" t="s">
        <v>84</v>
      </c>
      <c r="AY1282" s="19" t="s">
        <v>207</v>
      </c>
      <c r="BE1282" s="220">
        <f>IF(N1282="základní",J1282,0)</f>
        <v>0</v>
      </c>
      <c r="BF1282" s="220">
        <f>IF(N1282="snížená",J1282,0)</f>
        <v>0</v>
      </c>
      <c r="BG1282" s="220">
        <f>IF(N1282="zákl. přenesená",J1282,0)</f>
        <v>0</v>
      </c>
      <c r="BH1282" s="220">
        <f>IF(N1282="sníž. přenesená",J1282,0)</f>
        <v>0</v>
      </c>
      <c r="BI1282" s="220">
        <f>IF(N1282="nulová",J1282,0)</f>
        <v>0</v>
      </c>
      <c r="BJ1282" s="19" t="s">
        <v>82</v>
      </c>
      <c r="BK1282" s="220">
        <f>ROUND(I1282*H1282,2)</f>
        <v>0</v>
      </c>
      <c r="BL1282" s="19" t="s">
        <v>358</v>
      </c>
      <c r="BM1282" s="219" t="s">
        <v>2544</v>
      </c>
    </row>
    <row r="1283" s="13" customFormat="1">
      <c r="A1283" s="13"/>
      <c r="B1283" s="239"/>
      <c r="C1283" s="240"/>
      <c r="D1283" s="221" t="s">
        <v>293</v>
      </c>
      <c r="E1283" s="240"/>
      <c r="F1283" s="242" t="s">
        <v>2545</v>
      </c>
      <c r="G1283" s="240"/>
      <c r="H1283" s="243">
        <v>85.984999999999999</v>
      </c>
      <c r="I1283" s="244"/>
      <c r="J1283" s="240"/>
      <c r="K1283" s="240"/>
      <c r="L1283" s="245"/>
      <c r="M1283" s="246"/>
      <c r="N1283" s="247"/>
      <c r="O1283" s="247"/>
      <c r="P1283" s="247"/>
      <c r="Q1283" s="247"/>
      <c r="R1283" s="247"/>
      <c r="S1283" s="247"/>
      <c r="T1283" s="248"/>
      <c r="U1283" s="13"/>
      <c r="V1283" s="13"/>
      <c r="W1283" s="13"/>
      <c r="X1283" s="13"/>
      <c r="Y1283" s="13"/>
      <c r="Z1283" s="13"/>
      <c r="AA1283" s="13"/>
      <c r="AB1283" s="13"/>
      <c r="AC1283" s="13"/>
      <c r="AD1283" s="13"/>
      <c r="AE1283" s="13"/>
      <c r="AT1283" s="249" t="s">
        <v>293</v>
      </c>
      <c r="AU1283" s="249" t="s">
        <v>84</v>
      </c>
      <c r="AV1283" s="13" t="s">
        <v>84</v>
      </c>
      <c r="AW1283" s="13" t="s">
        <v>4</v>
      </c>
      <c r="AX1283" s="13" t="s">
        <v>82</v>
      </c>
      <c r="AY1283" s="249" t="s">
        <v>207</v>
      </c>
    </row>
    <row r="1284" s="2" customFormat="1" ht="37.8" customHeight="1">
      <c r="A1284" s="40"/>
      <c r="B1284" s="41"/>
      <c r="C1284" s="208" t="s">
        <v>2546</v>
      </c>
      <c r="D1284" s="208" t="s">
        <v>208</v>
      </c>
      <c r="E1284" s="209" t="s">
        <v>2547</v>
      </c>
      <c r="F1284" s="210" t="s">
        <v>2548</v>
      </c>
      <c r="G1284" s="211" t="s">
        <v>281</v>
      </c>
      <c r="H1284" s="212">
        <v>67.599999999999994</v>
      </c>
      <c r="I1284" s="213"/>
      <c r="J1284" s="214">
        <f>ROUND(I1284*H1284,2)</f>
        <v>0</v>
      </c>
      <c r="K1284" s="210" t="s">
        <v>19</v>
      </c>
      <c r="L1284" s="46"/>
      <c r="M1284" s="215" t="s">
        <v>19</v>
      </c>
      <c r="N1284" s="216" t="s">
        <v>46</v>
      </c>
      <c r="O1284" s="86"/>
      <c r="P1284" s="217">
        <f>O1284*H1284</f>
        <v>0</v>
      </c>
      <c r="Q1284" s="217">
        <v>0.01455</v>
      </c>
      <c r="R1284" s="217">
        <f>Q1284*H1284</f>
        <v>0.9835799999999999</v>
      </c>
      <c r="S1284" s="217">
        <v>0</v>
      </c>
      <c r="T1284" s="218">
        <f>S1284*H1284</f>
        <v>0</v>
      </c>
      <c r="U1284" s="40"/>
      <c r="V1284" s="40"/>
      <c r="W1284" s="40"/>
      <c r="X1284" s="40"/>
      <c r="Y1284" s="40"/>
      <c r="Z1284" s="40"/>
      <c r="AA1284" s="40"/>
      <c r="AB1284" s="40"/>
      <c r="AC1284" s="40"/>
      <c r="AD1284" s="40"/>
      <c r="AE1284" s="40"/>
      <c r="AR1284" s="219" t="s">
        <v>358</v>
      </c>
      <c r="AT1284" s="219" t="s">
        <v>208</v>
      </c>
      <c r="AU1284" s="219" t="s">
        <v>84</v>
      </c>
      <c r="AY1284" s="19" t="s">
        <v>207</v>
      </c>
      <c r="BE1284" s="220">
        <f>IF(N1284="základní",J1284,0)</f>
        <v>0</v>
      </c>
      <c r="BF1284" s="220">
        <f>IF(N1284="snížená",J1284,0)</f>
        <v>0</v>
      </c>
      <c r="BG1284" s="220">
        <f>IF(N1284="zákl. přenesená",J1284,0)</f>
        <v>0</v>
      </c>
      <c r="BH1284" s="220">
        <f>IF(N1284="sníž. přenesená",J1284,0)</f>
        <v>0</v>
      </c>
      <c r="BI1284" s="220">
        <f>IF(N1284="nulová",J1284,0)</f>
        <v>0</v>
      </c>
      <c r="BJ1284" s="19" t="s">
        <v>82</v>
      </c>
      <c r="BK1284" s="220">
        <f>ROUND(I1284*H1284,2)</f>
        <v>0</v>
      </c>
      <c r="BL1284" s="19" t="s">
        <v>358</v>
      </c>
      <c r="BM1284" s="219" t="s">
        <v>2549</v>
      </c>
    </row>
    <row r="1285" s="2" customFormat="1">
      <c r="A1285" s="40"/>
      <c r="B1285" s="41"/>
      <c r="C1285" s="42"/>
      <c r="D1285" s="221" t="s">
        <v>215</v>
      </c>
      <c r="E1285" s="42"/>
      <c r="F1285" s="222" t="s">
        <v>2494</v>
      </c>
      <c r="G1285" s="42"/>
      <c r="H1285" s="42"/>
      <c r="I1285" s="223"/>
      <c r="J1285" s="42"/>
      <c r="K1285" s="42"/>
      <c r="L1285" s="46"/>
      <c r="M1285" s="224"/>
      <c r="N1285" s="225"/>
      <c r="O1285" s="86"/>
      <c r="P1285" s="86"/>
      <c r="Q1285" s="86"/>
      <c r="R1285" s="86"/>
      <c r="S1285" s="86"/>
      <c r="T1285" s="87"/>
      <c r="U1285" s="40"/>
      <c r="V1285" s="40"/>
      <c r="W1285" s="40"/>
      <c r="X1285" s="40"/>
      <c r="Y1285" s="40"/>
      <c r="Z1285" s="40"/>
      <c r="AA1285" s="40"/>
      <c r="AB1285" s="40"/>
      <c r="AC1285" s="40"/>
      <c r="AD1285" s="40"/>
      <c r="AE1285" s="40"/>
      <c r="AT1285" s="19" t="s">
        <v>215</v>
      </c>
      <c r="AU1285" s="19" t="s">
        <v>84</v>
      </c>
    </row>
    <row r="1286" s="13" customFormat="1">
      <c r="A1286" s="13"/>
      <c r="B1286" s="239"/>
      <c r="C1286" s="240"/>
      <c r="D1286" s="221" t="s">
        <v>293</v>
      </c>
      <c r="E1286" s="241" t="s">
        <v>19</v>
      </c>
      <c r="F1286" s="242" t="s">
        <v>2550</v>
      </c>
      <c r="G1286" s="240"/>
      <c r="H1286" s="243">
        <v>67.599999999999994</v>
      </c>
      <c r="I1286" s="244"/>
      <c r="J1286" s="240"/>
      <c r="K1286" s="240"/>
      <c r="L1286" s="245"/>
      <c r="M1286" s="246"/>
      <c r="N1286" s="247"/>
      <c r="O1286" s="247"/>
      <c r="P1286" s="247"/>
      <c r="Q1286" s="247"/>
      <c r="R1286" s="247"/>
      <c r="S1286" s="247"/>
      <c r="T1286" s="248"/>
      <c r="U1286" s="13"/>
      <c r="V1286" s="13"/>
      <c r="W1286" s="13"/>
      <c r="X1286" s="13"/>
      <c r="Y1286" s="13"/>
      <c r="Z1286" s="13"/>
      <c r="AA1286" s="13"/>
      <c r="AB1286" s="13"/>
      <c r="AC1286" s="13"/>
      <c r="AD1286" s="13"/>
      <c r="AE1286" s="13"/>
      <c r="AT1286" s="249" t="s">
        <v>293</v>
      </c>
      <c r="AU1286" s="249" t="s">
        <v>84</v>
      </c>
      <c r="AV1286" s="13" t="s">
        <v>84</v>
      </c>
      <c r="AW1286" s="13" t="s">
        <v>37</v>
      </c>
      <c r="AX1286" s="13" t="s">
        <v>82</v>
      </c>
      <c r="AY1286" s="249" t="s">
        <v>207</v>
      </c>
    </row>
    <row r="1287" s="2" customFormat="1" ht="24.15" customHeight="1">
      <c r="A1287" s="40"/>
      <c r="B1287" s="41"/>
      <c r="C1287" s="208" t="s">
        <v>2551</v>
      </c>
      <c r="D1287" s="208" t="s">
        <v>208</v>
      </c>
      <c r="E1287" s="209" t="s">
        <v>2552</v>
      </c>
      <c r="F1287" s="210" t="s">
        <v>2553</v>
      </c>
      <c r="G1287" s="211" t="s">
        <v>281</v>
      </c>
      <c r="H1287" s="212">
        <v>18.899999999999999</v>
      </c>
      <c r="I1287" s="213"/>
      <c r="J1287" s="214">
        <f>ROUND(I1287*H1287,2)</f>
        <v>0</v>
      </c>
      <c r="K1287" s="210" t="s">
        <v>19</v>
      </c>
      <c r="L1287" s="46"/>
      <c r="M1287" s="215" t="s">
        <v>19</v>
      </c>
      <c r="N1287" s="216" t="s">
        <v>46</v>
      </c>
      <c r="O1287" s="86"/>
      <c r="P1287" s="217">
        <f>O1287*H1287</f>
        <v>0</v>
      </c>
      <c r="Q1287" s="217">
        <v>0.00117</v>
      </c>
      <c r="R1287" s="217">
        <f>Q1287*H1287</f>
        <v>0.022112999999999997</v>
      </c>
      <c r="S1287" s="217">
        <v>0</v>
      </c>
      <c r="T1287" s="218">
        <f>S1287*H1287</f>
        <v>0</v>
      </c>
      <c r="U1287" s="40"/>
      <c r="V1287" s="40"/>
      <c r="W1287" s="40"/>
      <c r="X1287" s="40"/>
      <c r="Y1287" s="40"/>
      <c r="Z1287" s="40"/>
      <c r="AA1287" s="40"/>
      <c r="AB1287" s="40"/>
      <c r="AC1287" s="40"/>
      <c r="AD1287" s="40"/>
      <c r="AE1287" s="40"/>
      <c r="AR1287" s="219" t="s">
        <v>358</v>
      </c>
      <c r="AT1287" s="219" t="s">
        <v>208</v>
      </c>
      <c r="AU1287" s="219" t="s">
        <v>84</v>
      </c>
      <c r="AY1287" s="19" t="s">
        <v>207</v>
      </c>
      <c r="BE1287" s="220">
        <f>IF(N1287="základní",J1287,0)</f>
        <v>0</v>
      </c>
      <c r="BF1287" s="220">
        <f>IF(N1287="snížená",J1287,0)</f>
        <v>0</v>
      </c>
      <c r="BG1287" s="220">
        <f>IF(N1287="zákl. přenesená",J1287,0)</f>
        <v>0</v>
      </c>
      <c r="BH1287" s="220">
        <f>IF(N1287="sníž. přenesená",J1287,0)</f>
        <v>0</v>
      </c>
      <c r="BI1287" s="220">
        <f>IF(N1287="nulová",J1287,0)</f>
        <v>0</v>
      </c>
      <c r="BJ1287" s="19" t="s">
        <v>82</v>
      </c>
      <c r="BK1287" s="220">
        <f>ROUND(I1287*H1287,2)</f>
        <v>0</v>
      </c>
      <c r="BL1287" s="19" t="s">
        <v>358</v>
      </c>
      <c r="BM1287" s="219" t="s">
        <v>2554</v>
      </c>
    </row>
    <row r="1288" s="2" customFormat="1">
      <c r="A1288" s="40"/>
      <c r="B1288" s="41"/>
      <c r="C1288" s="42"/>
      <c r="D1288" s="221" t="s">
        <v>215</v>
      </c>
      <c r="E1288" s="42"/>
      <c r="F1288" s="222" t="s">
        <v>2555</v>
      </c>
      <c r="G1288" s="42"/>
      <c r="H1288" s="42"/>
      <c r="I1288" s="223"/>
      <c r="J1288" s="42"/>
      <c r="K1288" s="42"/>
      <c r="L1288" s="46"/>
      <c r="M1288" s="224"/>
      <c r="N1288" s="225"/>
      <c r="O1288" s="86"/>
      <c r="P1288" s="86"/>
      <c r="Q1288" s="86"/>
      <c r="R1288" s="86"/>
      <c r="S1288" s="86"/>
      <c r="T1288" s="87"/>
      <c r="U1288" s="40"/>
      <c r="V1288" s="40"/>
      <c r="W1288" s="40"/>
      <c r="X1288" s="40"/>
      <c r="Y1288" s="40"/>
      <c r="Z1288" s="40"/>
      <c r="AA1288" s="40"/>
      <c r="AB1288" s="40"/>
      <c r="AC1288" s="40"/>
      <c r="AD1288" s="40"/>
      <c r="AE1288" s="40"/>
      <c r="AT1288" s="19" t="s">
        <v>215</v>
      </c>
      <c r="AU1288" s="19" t="s">
        <v>84</v>
      </c>
    </row>
    <row r="1289" s="13" customFormat="1">
      <c r="A1289" s="13"/>
      <c r="B1289" s="239"/>
      <c r="C1289" s="240"/>
      <c r="D1289" s="221" t="s">
        <v>293</v>
      </c>
      <c r="E1289" s="241" t="s">
        <v>19</v>
      </c>
      <c r="F1289" s="242" t="s">
        <v>2556</v>
      </c>
      <c r="G1289" s="240"/>
      <c r="H1289" s="243">
        <v>18.899999999999999</v>
      </c>
      <c r="I1289" s="244"/>
      <c r="J1289" s="240"/>
      <c r="K1289" s="240"/>
      <c r="L1289" s="245"/>
      <c r="M1289" s="246"/>
      <c r="N1289" s="247"/>
      <c r="O1289" s="247"/>
      <c r="P1289" s="247"/>
      <c r="Q1289" s="247"/>
      <c r="R1289" s="247"/>
      <c r="S1289" s="247"/>
      <c r="T1289" s="248"/>
      <c r="U1289" s="13"/>
      <c r="V1289" s="13"/>
      <c r="W1289" s="13"/>
      <c r="X1289" s="13"/>
      <c r="Y1289" s="13"/>
      <c r="Z1289" s="13"/>
      <c r="AA1289" s="13"/>
      <c r="AB1289" s="13"/>
      <c r="AC1289" s="13"/>
      <c r="AD1289" s="13"/>
      <c r="AE1289" s="13"/>
      <c r="AT1289" s="249" t="s">
        <v>293</v>
      </c>
      <c r="AU1289" s="249" t="s">
        <v>84</v>
      </c>
      <c r="AV1289" s="13" t="s">
        <v>84</v>
      </c>
      <c r="AW1289" s="13" t="s">
        <v>37</v>
      </c>
      <c r="AX1289" s="13" t="s">
        <v>82</v>
      </c>
      <c r="AY1289" s="249" t="s">
        <v>207</v>
      </c>
    </row>
    <row r="1290" s="2" customFormat="1" ht="14.4" customHeight="1">
      <c r="A1290" s="40"/>
      <c r="B1290" s="41"/>
      <c r="C1290" s="260" t="s">
        <v>2557</v>
      </c>
      <c r="D1290" s="260" t="s">
        <v>339</v>
      </c>
      <c r="E1290" s="261" t="s">
        <v>2558</v>
      </c>
      <c r="F1290" s="262" t="s">
        <v>2559</v>
      </c>
      <c r="G1290" s="263" t="s">
        <v>281</v>
      </c>
      <c r="H1290" s="264">
        <v>15.382</v>
      </c>
      <c r="I1290" s="265"/>
      <c r="J1290" s="266">
        <f>ROUND(I1290*H1290,2)</f>
        <v>0</v>
      </c>
      <c r="K1290" s="262" t="s">
        <v>212</v>
      </c>
      <c r="L1290" s="267"/>
      <c r="M1290" s="268" t="s">
        <v>19</v>
      </c>
      <c r="N1290" s="269" t="s">
        <v>46</v>
      </c>
      <c r="O1290" s="86"/>
      <c r="P1290" s="217">
        <f>O1290*H1290</f>
        <v>0</v>
      </c>
      <c r="Q1290" s="217">
        <v>0.0012099999999999999</v>
      </c>
      <c r="R1290" s="217">
        <f>Q1290*H1290</f>
        <v>0.018612219999999999</v>
      </c>
      <c r="S1290" s="217">
        <v>0</v>
      </c>
      <c r="T1290" s="218">
        <f>S1290*H1290</f>
        <v>0</v>
      </c>
      <c r="U1290" s="40"/>
      <c r="V1290" s="40"/>
      <c r="W1290" s="40"/>
      <c r="X1290" s="40"/>
      <c r="Y1290" s="40"/>
      <c r="Z1290" s="40"/>
      <c r="AA1290" s="40"/>
      <c r="AB1290" s="40"/>
      <c r="AC1290" s="40"/>
      <c r="AD1290" s="40"/>
      <c r="AE1290" s="40"/>
      <c r="AR1290" s="219" t="s">
        <v>886</v>
      </c>
      <c r="AT1290" s="219" t="s">
        <v>339</v>
      </c>
      <c r="AU1290" s="219" t="s">
        <v>84</v>
      </c>
      <c r="AY1290" s="19" t="s">
        <v>207</v>
      </c>
      <c r="BE1290" s="220">
        <f>IF(N1290="základní",J1290,0)</f>
        <v>0</v>
      </c>
      <c r="BF1290" s="220">
        <f>IF(N1290="snížená",J1290,0)</f>
        <v>0</v>
      </c>
      <c r="BG1290" s="220">
        <f>IF(N1290="zákl. přenesená",J1290,0)</f>
        <v>0</v>
      </c>
      <c r="BH1290" s="220">
        <f>IF(N1290="sníž. přenesená",J1290,0)</f>
        <v>0</v>
      </c>
      <c r="BI1290" s="220">
        <f>IF(N1290="nulová",J1290,0)</f>
        <v>0</v>
      </c>
      <c r="BJ1290" s="19" t="s">
        <v>82</v>
      </c>
      <c r="BK1290" s="220">
        <f>ROUND(I1290*H1290,2)</f>
        <v>0</v>
      </c>
      <c r="BL1290" s="19" t="s">
        <v>358</v>
      </c>
      <c r="BM1290" s="219" t="s">
        <v>2560</v>
      </c>
    </row>
    <row r="1291" s="2" customFormat="1" ht="37.8" customHeight="1">
      <c r="A1291" s="40"/>
      <c r="B1291" s="41"/>
      <c r="C1291" s="208" t="s">
        <v>2561</v>
      </c>
      <c r="D1291" s="208" t="s">
        <v>208</v>
      </c>
      <c r="E1291" s="209" t="s">
        <v>2562</v>
      </c>
      <c r="F1291" s="210" t="s">
        <v>2563</v>
      </c>
      <c r="G1291" s="211" t="s">
        <v>305</v>
      </c>
      <c r="H1291" s="212">
        <v>23.922000000000001</v>
      </c>
      <c r="I1291" s="213"/>
      <c r="J1291" s="214">
        <f>ROUND(I1291*H1291,2)</f>
        <v>0</v>
      </c>
      <c r="K1291" s="210" t="s">
        <v>212</v>
      </c>
      <c r="L1291" s="46"/>
      <c r="M1291" s="215" t="s">
        <v>19</v>
      </c>
      <c r="N1291" s="216" t="s">
        <v>46</v>
      </c>
      <c r="O1291" s="86"/>
      <c r="P1291" s="217">
        <f>O1291*H1291</f>
        <v>0</v>
      </c>
      <c r="Q1291" s="217">
        <v>0</v>
      </c>
      <c r="R1291" s="217">
        <f>Q1291*H1291</f>
        <v>0</v>
      </c>
      <c r="S1291" s="217">
        <v>0</v>
      </c>
      <c r="T1291" s="218">
        <f>S1291*H1291</f>
        <v>0</v>
      </c>
      <c r="U1291" s="40"/>
      <c r="V1291" s="40"/>
      <c r="W1291" s="40"/>
      <c r="X1291" s="40"/>
      <c r="Y1291" s="40"/>
      <c r="Z1291" s="40"/>
      <c r="AA1291" s="40"/>
      <c r="AB1291" s="40"/>
      <c r="AC1291" s="40"/>
      <c r="AD1291" s="40"/>
      <c r="AE1291" s="40"/>
      <c r="AR1291" s="219" t="s">
        <v>358</v>
      </c>
      <c r="AT1291" s="219" t="s">
        <v>208</v>
      </c>
      <c r="AU1291" s="219" t="s">
        <v>84</v>
      </c>
      <c r="AY1291" s="19" t="s">
        <v>207</v>
      </c>
      <c r="BE1291" s="220">
        <f>IF(N1291="základní",J1291,0)</f>
        <v>0</v>
      </c>
      <c r="BF1291" s="220">
        <f>IF(N1291="snížená",J1291,0)</f>
        <v>0</v>
      </c>
      <c r="BG1291" s="220">
        <f>IF(N1291="zákl. přenesená",J1291,0)</f>
        <v>0</v>
      </c>
      <c r="BH1291" s="220">
        <f>IF(N1291="sníž. přenesená",J1291,0)</f>
        <v>0</v>
      </c>
      <c r="BI1291" s="220">
        <f>IF(N1291="nulová",J1291,0)</f>
        <v>0</v>
      </c>
      <c r="BJ1291" s="19" t="s">
        <v>82</v>
      </c>
      <c r="BK1291" s="220">
        <f>ROUND(I1291*H1291,2)</f>
        <v>0</v>
      </c>
      <c r="BL1291" s="19" t="s">
        <v>358</v>
      </c>
      <c r="BM1291" s="219" t="s">
        <v>2564</v>
      </c>
    </row>
    <row r="1292" s="2" customFormat="1">
      <c r="A1292" s="40"/>
      <c r="B1292" s="41"/>
      <c r="C1292" s="42"/>
      <c r="D1292" s="221" t="s">
        <v>215</v>
      </c>
      <c r="E1292" s="42"/>
      <c r="F1292" s="222" t="s">
        <v>2565</v>
      </c>
      <c r="G1292" s="42"/>
      <c r="H1292" s="42"/>
      <c r="I1292" s="223"/>
      <c r="J1292" s="42"/>
      <c r="K1292" s="42"/>
      <c r="L1292" s="46"/>
      <c r="M1292" s="224"/>
      <c r="N1292" s="225"/>
      <c r="O1292" s="86"/>
      <c r="P1292" s="86"/>
      <c r="Q1292" s="86"/>
      <c r="R1292" s="86"/>
      <c r="S1292" s="86"/>
      <c r="T1292" s="87"/>
      <c r="U1292" s="40"/>
      <c r="V1292" s="40"/>
      <c r="W1292" s="40"/>
      <c r="X1292" s="40"/>
      <c r="Y1292" s="40"/>
      <c r="Z1292" s="40"/>
      <c r="AA1292" s="40"/>
      <c r="AB1292" s="40"/>
      <c r="AC1292" s="40"/>
      <c r="AD1292" s="40"/>
      <c r="AE1292" s="40"/>
      <c r="AT1292" s="19" t="s">
        <v>215</v>
      </c>
      <c r="AU1292" s="19" t="s">
        <v>84</v>
      </c>
    </row>
    <row r="1293" s="11" customFormat="1" ht="22.8" customHeight="1">
      <c r="A1293" s="11"/>
      <c r="B1293" s="194"/>
      <c r="C1293" s="195"/>
      <c r="D1293" s="196" t="s">
        <v>74</v>
      </c>
      <c r="E1293" s="237" t="s">
        <v>2566</v>
      </c>
      <c r="F1293" s="237" t="s">
        <v>2567</v>
      </c>
      <c r="G1293" s="195"/>
      <c r="H1293" s="195"/>
      <c r="I1293" s="198"/>
      <c r="J1293" s="238">
        <f>BK1293</f>
        <v>0</v>
      </c>
      <c r="K1293" s="195"/>
      <c r="L1293" s="200"/>
      <c r="M1293" s="201"/>
      <c r="N1293" s="202"/>
      <c r="O1293" s="202"/>
      <c r="P1293" s="203">
        <f>SUM(P1294:P1413)</f>
        <v>0</v>
      </c>
      <c r="Q1293" s="202"/>
      <c r="R1293" s="203">
        <f>SUM(R1294:R1413)</f>
        <v>1.7553713682000003</v>
      </c>
      <c r="S1293" s="202"/>
      <c r="T1293" s="204">
        <f>SUM(T1294:T1413)</f>
        <v>0</v>
      </c>
      <c r="U1293" s="11"/>
      <c r="V1293" s="11"/>
      <c r="W1293" s="11"/>
      <c r="X1293" s="11"/>
      <c r="Y1293" s="11"/>
      <c r="Z1293" s="11"/>
      <c r="AA1293" s="11"/>
      <c r="AB1293" s="11"/>
      <c r="AC1293" s="11"/>
      <c r="AD1293" s="11"/>
      <c r="AE1293" s="11"/>
      <c r="AR1293" s="205" t="s">
        <v>84</v>
      </c>
      <c r="AT1293" s="206" t="s">
        <v>74</v>
      </c>
      <c r="AU1293" s="206" t="s">
        <v>82</v>
      </c>
      <c r="AY1293" s="205" t="s">
        <v>207</v>
      </c>
      <c r="BK1293" s="207">
        <f>SUM(BK1294:BK1413)</f>
        <v>0</v>
      </c>
    </row>
    <row r="1294" s="2" customFormat="1" ht="37.8" customHeight="1">
      <c r="A1294" s="40"/>
      <c r="B1294" s="41"/>
      <c r="C1294" s="208" t="s">
        <v>2568</v>
      </c>
      <c r="D1294" s="208" t="s">
        <v>208</v>
      </c>
      <c r="E1294" s="209" t="s">
        <v>2569</v>
      </c>
      <c r="F1294" s="210" t="s">
        <v>2570</v>
      </c>
      <c r="G1294" s="211" t="s">
        <v>317</v>
      </c>
      <c r="H1294" s="212">
        <v>2</v>
      </c>
      <c r="I1294" s="213"/>
      <c r="J1294" s="214">
        <f>ROUND(I1294*H1294,2)</f>
        <v>0</v>
      </c>
      <c r="K1294" s="210" t="s">
        <v>19</v>
      </c>
      <c r="L1294" s="46"/>
      <c r="M1294" s="215" t="s">
        <v>19</v>
      </c>
      <c r="N1294" s="216" t="s">
        <v>46</v>
      </c>
      <c r="O1294" s="86"/>
      <c r="P1294" s="217">
        <f>O1294*H1294</f>
        <v>0</v>
      </c>
      <c r="Q1294" s="217">
        <v>0.02</v>
      </c>
      <c r="R1294" s="217">
        <f>Q1294*H1294</f>
        <v>0.040000000000000001</v>
      </c>
      <c r="S1294" s="217">
        <v>0</v>
      </c>
      <c r="T1294" s="218">
        <f>S1294*H1294</f>
        <v>0</v>
      </c>
      <c r="U1294" s="40"/>
      <c r="V1294" s="40"/>
      <c r="W1294" s="40"/>
      <c r="X1294" s="40"/>
      <c r="Y1294" s="40"/>
      <c r="Z1294" s="40"/>
      <c r="AA1294" s="40"/>
      <c r="AB1294" s="40"/>
      <c r="AC1294" s="40"/>
      <c r="AD1294" s="40"/>
      <c r="AE1294" s="40"/>
      <c r="AR1294" s="219" t="s">
        <v>358</v>
      </c>
      <c r="AT1294" s="219" t="s">
        <v>208</v>
      </c>
      <c r="AU1294" s="219" t="s">
        <v>84</v>
      </c>
      <c r="AY1294" s="19" t="s">
        <v>207</v>
      </c>
      <c r="BE1294" s="220">
        <f>IF(N1294="základní",J1294,0)</f>
        <v>0</v>
      </c>
      <c r="BF1294" s="220">
        <f>IF(N1294="snížená",J1294,0)</f>
        <v>0</v>
      </c>
      <c r="BG1294" s="220">
        <f>IF(N1294="zákl. přenesená",J1294,0)</f>
        <v>0</v>
      </c>
      <c r="BH1294" s="220">
        <f>IF(N1294="sníž. přenesená",J1294,0)</f>
        <v>0</v>
      </c>
      <c r="BI1294" s="220">
        <f>IF(N1294="nulová",J1294,0)</f>
        <v>0</v>
      </c>
      <c r="BJ1294" s="19" t="s">
        <v>82</v>
      </c>
      <c r="BK1294" s="220">
        <f>ROUND(I1294*H1294,2)</f>
        <v>0</v>
      </c>
      <c r="BL1294" s="19" t="s">
        <v>358</v>
      </c>
      <c r="BM1294" s="219" t="s">
        <v>2571</v>
      </c>
    </row>
    <row r="1295" s="2" customFormat="1" ht="24.15" customHeight="1">
      <c r="A1295" s="40"/>
      <c r="B1295" s="41"/>
      <c r="C1295" s="208" t="s">
        <v>2572</v>
      </c>
      <c r="D1295" s="208" t="s">
        <v>208</v>
      </c>
      <c r="E1295" s="209" t="s">
        <v>2573</v>
      </c>
      <c r="F1295" s="210" t="s">
        <v>2574</v>
      </c>
      <c r="G1295" s="211" t="s">
        <v>317</v>
      </c>
      <c r="H1295" s="212">
        <v>2</v>
      </c>
      <c r="I1295" s="213"/>
      <c r="J1295" s="214">
        <f>ROUND(I1295*H1295,2)</f>
        <v>0</v>
      </c>
      <c r="K1295" s="210" t="s">
        <v>19</v>
      </c>
      <c r="L1295" s="46"/>
      <c r="M1295" s="215" t="s">
        <v>19</v>
      </c>
      <c r="N1295" s="216" t="s">
        <v>46</v>
      </c>
      <c r="O1295" s="86"/>
      <c r="P1295" s="217">
        <f>O1295*H1295</f>
        <v>0</v>
      </c>
      <c r="Q1295" s="217">
        <v>0.02</v>
      </c>
      <c r="R1295" s="217">
        <f>Q1295*H1295</f>
        <v>0.040000000000000001</v>
      </c>
      <c r="S1295" s="217">
        <v>0</v>
      </c>
      <c r="T1295" s="218">
        <f>S1295*H1295</f>
        <v>0</v>
      </c>
      <c r="U1295" s="40"/>
      <c r="V1295" s="40"/>
      <c r="W1295" s="40"/>
      <c r="X1295" s="40"/>
      <c r="Y1295" s="40"/>
      <c r="Z1295" s="40"/>
      <c r="AA1295" s="40"/>
      <c r="AB1295" s="40"/>
      <c r="AC1295" s="40"/>
      <c r="AD1295" s="40"/>
      <c r="AE1295" s="40"/>
      <c r="AR1295" s="219" t="s">
        <v>358</v>
      </c>
      <c r="AT1295" s="219" t="s">
        <v>208</v>
      </c>
      <c r="AU1295" s="219" t="s">
        <v>84</v>
      </c>
      <c r="AY1295" s="19" t="s">
        <v>207</v>
      </c>
      <c r="BE1295" s="220">
        <f>IF(N1295="základní",J1295,0)</f>
        <v>0</v>
      </c>
      <c r="BF1295" s="220">
        <f>IF(N1295="snížená",J1295,0)</f>
        <v>0</v>
      </c>
      <c r="BG1295" s="220">
        <f>IF(N1295="zákl. přenesená",J1295,0)</f>
        <v>0</v>
      </c>
      <c r="BH1295" s="220">
        <f>IF(N1295="sníž. přenesená",J1295,0)</f>
        <v>0</v>
      </c>
      <c r="BI1295" s="220">
        <f>IF(N1295="nulová",J1295,0)</f>
        <v>0</v>
      </c>
      <c r="BJ1295" s="19" t="s">
        <v>82</v>
      </c>
      <c r="BK1295" s="220">
        <f>ROUND(I1295*H1295,2)</f>
        <v>0</v>
      </c>
      <c r="BL1295" s="19" t="s">
        <v>358</v>
      </c>
      <c r="BM1295" s="219" t="s">
        <v>2575</v>
      </c>
    </row>
    <row r="1296" s="2" customFormat="1" ht="24.15" customHeight="1">
      <c r="A1296" s="40"/>
      <c r="B1296" s="41"/>
      <c r="C1296" s="208" t="s">
        <v>2576</v>
      </c>
      <c r="D1296" s="208" t="s">
        <v>208</v>
      </c>
      <c r="E1296" s="209" t="s">
        <v>2577</v>
      </c>
      <c r="F1296" s="210" t="s">
        <v>2578</v>
      </c>
      <c r="G1296" s="211" t="s">
        <v>317</v>
      </c>
      <c r="H1296" s="212">
        <v>13</v>
      </c>
      <c r="I1296" s="213"/>
      <c r="J1296" s="214">
        <f>ROUND(I1296*H1296,2)</f>
        <v>0</v>
      </c>
      <c r="K1296" s="210" t="s">
        <v>212</v>
      </c>
      <c r="L1296" s="46"/>
      <c r="M1296" s="215" t="s">
        <v>19</v>
      </c>
      <c r="N1296" s="216" t="s">
        <v>46</v>
      </c>
      <c r="O1296" s="86"/>
      <c r="P1296" s="217">
        <f>O1296*H1296</f>
        <v>0</v>
      </c>
      <c r="Q1296" s="217">
        <v>0</v>
      </c>
      <c r="R1296" s="217">
        <f>Q1296*H1296</f>
        <v>0</v>
      </c>
      <c r="S1296" s="217">
        <v>0</v>
      </c>
      <c r="T1296" s="218">
        <f>S1296*H1296</f>
        <v>0</v>
      </c>
      <c r="U1296" s="40"/>
      <c r="V1296" s="40"/>
      <c r="W1296" s="40"/>
      <c r="X1296" s="40"/>
      <c r="Y1296" s="40"/>
      <c r="Z1296" s="40"/>
      <c r="AA1296" s="40"/>
      <c r="AB1296" s="40"/>
      <c r="AC1296" s="40"/>
      <c r="AD1296" s="40"/>
      <c r="AE1296" s="40"/>
      <c r="AR1296" s="219" t="s">
        <v>358</v>
      </c>
      <c r="AT1296" s="219" t="s">
        <v>208</v>
      </c>
      <c r="AU1296" s="219" t="s">
        <v>84</v>
      </c>
      <c r="AY1296" s="19" t="s">
        <v>207</v>
      </c>
      <c r="BE1296" s="220">
        <f>IF(N1296="základní",J1296,0)</f>
        <v>0</v>
      </c>
      <c r="BF1296" s="220">
        <f>IF(N1296="snížená",J1296,0)</f>
        <v>0</v>
      </c>
      <c r="BG1296" s="220">
        <f>IF(N1296="zákl. přenesená",J1296,0)</f>
        <v>0</v>
      </c>
      <c r="BH1296" s="220">
        <f>IF(N1296="sníž. přenesená",J1296,0)</f>
        <v>0</v>
      </c>
      <c r="BI1296" s="220">
        <f>IF(N1296="nulová",J1296,0)</f>
        <v>0</v>
      </c>
      <c r="BJ1296" s="19" t="s">
        <v>82</v>
      </c>
      <c r="BK1296" s="220">
        <f>ROUND(I1296*H1296,2)</f>
        <v>0</v>
      </c>
      <c r="BL1296" s="19" t="s">
        <v>358</v>
      </c>
      <c r="BM1296" s="219" t="s">
        <v>2579</v>
      </c>
    </row>
    <row r="1297" s="2" customFormat="1">
      <c r="A1297" s="40"/>
      <c r="B1297" s="41"/>
      <c r="C1297" s="42"/>
      <c r="D1297" s="221" t="s">
        <v>215</v>
      </c>
      <c r="E1297" s="42"/>
      <c r="F1297" s="222" t="s">
        <v>2580</v>
      </c>
      <c r="G1297" s="42"/>
      <c r="H1297" s="42"/>
      <c r="I1297" s="223"/>
      <c r="J1297" s="42"/>
      <c r="K1297" s="42"/>
      <c r="L1297" s="46"/>
      <c r="M1297" s="224"/>
      <c r="N1297" s="225"/>
      <c r="O1297" s="86"/>
      <c r="P1297" s="86"/>
      <c r="Q1297" s="86"/>
      <c r="R1297" s="86"/>
      <c r="S1297" s="86"/>
      <c r="T1297" s="87"/>
      <c r="U1297" s="40"/>
      <c r="V1297" s="40"/>
      <c r="W1297" s="40"/>
      <c r="X1297" s="40"/>
      <c r="Y1297" s="40"/>
      <c r="Z1297" s="40"/>
      <c r="AA1297" s="40"/>
      <c r="AB1297" s="40"/>
      <c r="AC1297" s="40"/>
      <c r="AD1297" s="40"/>
      <c r="AE1297" s="40"/>
      <c r="AT1297" s="19" t="s">
        <v>215</v>
      </c>
      <c r="AU1297" s="19" t="s">
        <v>84</v>
      </c>
    </row>
    <row r="1298" s="13" customFormat="1">
      <c r="A1298" s="13"/>
      <c r="B1298" s="239"/>
      <c r="C1298" s="240"/>
      <c r="D1298" s="221" t="s">
        <v>293</v>
      </c>
      <c r="E1298" s="241" t="s">
        <v>19</v>
      </c>
      <c r="F1298" s="242" t="s">
        <v>1663</v>
      </c>
      <c r="G1298" s="240"/>
      <c r="H1298" s="243">
        <v>11</v>
      </c>
      <c r="I1298" s="244"/>
      <c r="J1298" s="240"/>
      <c r="K1298" s="240"/>
      <c r="L1298" s="245"/>
      <c r="M1298" s="246"/>
      <c r="N1298" s="247"/>
      <c r="O1298" s="247"/>
      <c r="P1298" s="247"/>
      <c r="Q1298" s="247"/>
      <c r="R1298" s="247"/>
      <c r="S1298" s="247"/>
      <c r="T1298" s="248"/>
      <c r="U1298" s="13"/>
      <c r="V1298" s="13"/>
      <c r="W1298" s="13"/>
      <c r="X1298" s="13"/>
      <c r="Y1298" s="13"/>
      <c r="Z1298" s="13"/>
      <c r="AA1298" s="13"/>
      <c r="AB1298" s="13"/>
      <c r="AC1298" s="13"/>
      <c r="AD1298" s="13"/>
      <c r="AE1298" s="13"/>
      <c r="AT1298" s="249" t="s">
        <v>293</v>
      </c>
      <c r="AU1298" s="249" t="s">
        <v>84</v>
      </c>
      <c r="AV1298" s="13" t="s">
        <v>84</v>
      </c>
      <c r="AW1298" s="13" t="s">
        <v>37</v>
      </c>
      <c r="AX1298" s="13" t="s">
        <v>75</v>
      </c>
      <c r="AY1298" s="249" t="s">
        <v>207</v>
      </c>
    </row>
    <row r="1299" s="13" customFormat="1">
      <c r="A1299" s="13"/>
      <c r="B1299" s="239"/>
      <c r="C1299" s="240"/>
      <c r="D1299" s="221" t="s">
        <v>293</v>
      </c>
      <c r="E1299" s="241" t="s">
        <v>19</v>
      </c>
      <c r="F1299" s="242" t="s">
        <v>1664</v>
      </c>
      <c r="G1299" s="240"/>
      <c r="H1299" s="243">
        <v>2</v>
      </c>
      <c r="I1299" s="244"/>
      <c r="J1299" s="240"/>
      <c r="K1299" s="240"/>
      <c r="L1299" s="245"/>
      <c r="M1299" s="246"/>
      <c r="N1299" s="247"/>
      <c r="O1299" s="247"/>
      <c r="P1299" s="247"/>
      <c r="Q1299" s="247"/>
      <c r="R1299" s="247"/>
      <c r="S1299" s="247"/>
      <c r="T1299" s="248"/>
      <c r="U1299" s="13"/>
      <c r="V1299" s="13"/>
      <c r="W1299" s="13"/>
      <c r="X1299" s="13"/>
      <c r="Y1299" s="13"/>
      <c r="Z1299" s="13"/>
      <c r="AA1299" s="13"/>
      <c r="AB1299" s="13"/>
      <c r="AC1299" s="13"/>
      <c r="AD1299" s="13"/>
      <c r="AE1299" s="13"/>
      <c r="AT1299" s="249" t="s">
        <v>293</v>
      </c>
      <c r="AU1299" s="249" t="s">
        <v>84</v>
      </c>
      <c r="AV1299" s="13" t="s">
        <v>84</v>
      </c>
      <c r="AW1299" s="13" t="s">
        <v>37</v>
      </c>
      <c r="AX1299" s="13" t="s">
        <v>75</v>
      </c>
      <c r="AY1299" s="249" t="s">
        <v>207</v>
      </c>
    </row>
    <row r="1300" s="15" customFormat="1">
      <c r="A1300" s="15"/>
      <c r="B1300" s="270"/>
      <c r="C1300" s="271"/>
      <c r="D1300" s="221" t="s">
        <v>293</v>
      </c>
      <c r="E1300" s="272" t="s">
        <v>19</v>
      </c>
      <c r="F1300" s="273" t="s">
        <v>344</v>
      </c>
      <c r="G1300" s="271"/>
      <c r="H1300" s="274">
        <v>13</v>
      </c>
      <c r="I1300" s="275"/>
      <c r="J1300" s="271"/>
      <c r="K1300" s="271"/>
      <c r="L1300" s="276"/>
      <c r="M1300" s="277"/>
      <c r="N1300" s="278"/>
      <c r="O1300" s="278"/>
      <c r="P1300" s="278"/>
      <c r="Q1300" s="278"/>
      <c r="R1300" s="278"/>
      <c r="S1300" s="278"/>
      <c r="T1300" s="279"/>
      <c r="U1300" s="15"/>
      <c r="V1300" s="15"/>
      <c r="W1300" s="15"/>
      <c r="X1300" s="15"/>
      <c r="Y1300" s="15"/>
      <c r="Z1300" s="15"/>
      <c r="AA1300" s="15"/>
      <c r="AB1300" s="15"/>
      <c r="AC1300" s="15"/>
      <c r="AD1300" s="15"/>
      <c r="AE1300" s="15"/>
      <c r="AT1300" s="280" t="s">
        <v>293</v>
      </c>
      <c r="AU1300" s="280" t="s">
        <v>84</v>
      </c>
      <c r="AV1300" s="15" t="s">
        <v>225</v>
      </c>
      <c r="AW1300" s="15" t="s">
        <v>37</v>
      </c>
      <c r="AX1300" s="15" t="s">
        <v>82</v>
      </c>
      <c r="AY1300" s="280" t="s">
        <v>207</v>
      </c>
    </row>
    <row r="1301" s="2" customFormat="1" ht="14.4" customHeight="1">
      <c r="A1301" s="40"/>
      <c r="B1301" s="41"/>
      <c r="C1301" s="260" t="s">
        <v>2581</v>
      </c>
      <c r="D1301" s="260" t="s">
        <v>339</v>
      </c>
      <c r="E1301" s="261" t="s">
        <v>2582</v>
      </c>
      <c r="F1301" s="262" t="s">
        <v>2583</v>
      </c>
      <c r="G1301" s="263" t="s">
        <v>317</v>
      </c>
      <c r="H1301" s="264">
        <v>11</v>
      </c>
      <c r="I1301" s="265"/>
      <c r="J1301" s="266">
        <f>ROUND(I1301*H1301,2)</f>
        <v>0</v>
      </c>
      <c r="K1301" s="262" t="s">
        <v>212</v>
      </c>
      <c r="L1301" s="267"/>
      <c r="M1301" s="268" t="s">
        <v>19</v>
      </c>
      <c r="N1301" s="269" t="s">
        <v>46</v>
      </c>
      <c r="O1301" s="86"/>
      <c r="P1301" s="217">
        <f>O1301*H1301</f>
        <v>0</v>
      </c>
      <c r="Q1301" s="217">
        <v>0.016</v>
      </c>
      <c r="R1301" s="217">
        <f>Q1301*H1301</f>
        <v>0.17599999999999999</v>
      </c>
      <c r="S1301" s="217">
        <v>0</v>
      </c>
      <c r="T1301" s="218">
        <f>S1301*H1301</f>
        <v>0</v>
      </c>
      <c r="U1301" s="40"/>
      <c r="V1301" s="40"/>
      <c r="W1301" s="40"/>
      <c r="X1301" s="40"/>
      <c r="Y1301" s="40"/>
      <c r="Z1301" s="40"/>
      <c r="AA1301" s="40"/>
      <c r="AB1301" s="40"/>
      <c r="AC1301" s="40"/>
      <c r="AD1301" s="40"/>
      <c r="AE1301" s="40"/>
      <c r="AR1301" s="219" t="s">
        <v>886</v>
      </c>
      <c r="AT1301" s="219" t="s">
        <v>339</v>
      </c>
      <c r="AU1301" s="219" t="s">
        <v>84</v>
      </c>
      <c r="AY1301" s="19" t="s">
        <v>207</v>
      </c>
      <c r="BE1301" s="220">
        <f>IF(N1301="základní",J1301,0)</f>
        <v>0</v>
      </c>
      <c r="BF1301" s="220">
        <f>IF(N1301="snížená",J1301,0)</f>
        <v>0</v>
      </c>
      <c r="BG1301" s="220">
        <f>IF(N1301="zákl. přenesená",J1301,0)</f>
        <v>0</v>
      </c>
      <c r="BH1301" s="220">
        <f>IF(N1301="sníž. přenesená",J1301,0)</f>
        <v>0</v>
      </c>
      <c r="BI1301" s="220">
        <f>IF(N1301="nulová",J1301,0)</f>
        <v>0</v>
      </c>
      <c r="BJ1301" s="19" t="s">
        <v>82</v>
      </c>
      <c r="BK1301" s="220">
        <f>ROUND(I1301*H1301,2)</f>
        <v>0</v>
      </c>
      <c r="BL1301" s="19" t="s">
        <v>358</v>
      </c>
      <c r="BM1301" s="219" t="s">
        <v>2584</v>
      </c>
    </row>
    <row r="1302" s="13" customFormat="1">
      <c r="A1302" s="13"/>
      <c r="B1302" s="239"/>
      <c r="C1302" s="240"/>
      <c r="D1302" s="221" t="s">
        <v>293</v>
      </c>
      <c r="E1302" s="241" t="s">
        <v>19</v>
      </c>
      <c r="F1302" s="242" t="s">
        <v>1663</v>
      </c>
      <c r="G1302" s="240"/>
      <c r="H1302" s="243">
        <v>11</v>
      </c>
      <c r="I1302" s="244"/>
      <c r="J1302" s="240"/>
      <c r="K1302" s="240"/>
      <c r="L1302" s="245"/>
      <c r="M1302" s="246"/>
      <c r="N1302" s="247"/>
      <c r="O1302" s="247"/>
      <c r="P1302" s="247"/>
      <c r="Q1302" s="247"/>
      <c r="R1302" s="247"/>
      <c r="S1302" s="247"/>
      <c r="T1302" s="248"/>
      <c r="U1302" s="13"/>
      <c r="V1302" s="13"/>
      <c r="W1302" s="13"/>
      <c r="X1302" s="13"/>
      <c r="Y1302" s="13"/>
      <c r="Z1302" s="13"/>
      <c r="AA1302" s="13"/>
      <c r="AB1302" s="13"/>
      <c r="AC1302" s="13"/>
      <c r="AD1302" s="13"/>
      <c r="AE1302" s="13"/>
      <c r="AT1302" s="249" t="s">
        <v>293</v>
      </c>
      <c r="AU1302" s="249" t="s">
        <v>84</v>
      </c>
      <c r="AV1302" s="13" t="s">
        <v>84</v>
      </c>
      <c r="AW1302" s="13" t="s">
        <v>37</v>
      </c>
      <c r="AX1302" s="13" t="s">
        <v>82</v>
      </c>
      <c r="AY1302" s="249" t="s">
        <v>207</v>
      </c>
    </row>
    <row r="1303" s="2" customFormat="1" ht="14.4" customHeight="1">
      <c r="A1303" s="40"/>
      <c r="B1303" s="41"/>
      <c r="C1303" s="260" t="s">
        <v>2585</v>
      </c>
      <c r="D1303" s="260" t="s">
        <v>339</v>
      </c>
      <c r="E1303" s="261" t="s">
        <v>2586</v>
      </c>
      <c r="F1303" s="262" t="s">
        <v>2587</v>
      </c>
      <c r="G1303" s="263" t="s">
        <v>317</v>
      </c>
      <c r="H1303" s="264">
        <v>2</v>
      </c>
      <c r="I1303" s="265"/>
      <c r="J1303" s="266">
        <f>ROUND(I1303*H1303,2)</f>
        <v>0</v>
      </c>
      <c r="K1303" s="262" t="s">
        <v>212</v>
      </c>
      <c r="L1303" s="267"/>
      <c r="M1303" s="268" t="s">
        <v>19</v>
      </c>
      <c r="N1303" s="269" t="s">
        <v>46</v>
      </c>
      <c r="O1303" s="86"/>
      <c r="P1303" s="217">
        <f>O1303*H1303</f>
        <v>0</v>
      </c>
      <c r="Q1303" s="217">
        <v>0.017999999999999999</v>
      </c>
      <c r="R1303" s="217">
        <f>Q1303*H1303</f>
        <v>0.035999999999999997</v>
      </c>
      <c r="S1303" s="217">
        <v>0</v>
      </c>
      <c r="T1303" s="218">
        <f>S1303*H1303</f>
        <v>0</v>
      </c>
      <c r="U1303" s="40"/>
      <c r="V1303" s="40"/>
      <c r="W1303" s="40"/>
      <c r="X1303" s="40"/>
      <c r="Y1303" s="40"/>
      <c r="Z1303" s="40"/>
      <c r="AA1303" s="40"/>
      <c r="AB1303" s="40"/>
      <c r="AC1303" s="40"/>
      <c r="AD1303" s="40"/>
      <c r="AE1303" s="40"/>
      <c r="AR1303" s="219" t="s">
        <v>886</v>
      </c>
      <c r="AT1303" s="219" t="s">
        <v>339</v>
      </c>
      <c r="AU1303" s="219" t="s">
        <v>84</v>
      </c>
      <c r="AY1303" s="19" t="s">
        <v>207</v>
      </c>
      <c r="BE1303" s="220">
        <f>IF(N1303="základní",J1303,0)</f>
        <v>0</v>
      </c>
      <c r="BF1303" s="220">
        <f>IF(N1303="snížená",J1303,0)</f>
        <v>0</v>
      </c>
      <c r="BG1303" s="220">
        <f>IF(N1303="zákl. přenesená",J1303,0)</f>
        <v>0</v>
      </c>
      <c r="BH1303" s="220">
        <f>IF(N1303="sníž. přenesená",J1303,0)</f>
        <v>0</v>
      </c>
      <c r="BI1303" s="220">
        <f>IF(N1303="nulová",J1303,0)</f>
        <v>0</v>
      </c>
      <c r="BJ1303" s="19" t="s">
        <v>82</v>
      </c>
      <c r="BK1303" s="220">
        <f>ROUND(I1303*H1303,2)</f>
        <v>0</v>
      </c>
      <c r="BL1303" s="19" t="s">
        <v>358</v>
      </c>
      <c r="BM1303" s="219" t="s">
        <v>2588</v>
      </c>
    </row>
    <row r="1304" s="13" customFormat="1">
      <c r="A1304" s="13"/>
      <c r="B1304" s="239"/>
      <c r="C1304" s="240"/>
      <c r="D1304" s="221" t="s">
        <v>293</v>
      </c>
      <c r="E1304" s="241" t="s">
        <v>19</v>
      </c>
      <c r="F1304" s="242" t="s">
        <v>1664</v>
      </c>
      <c r="G1304" s="240"/>
      <c r="H1304" s="243">
        <v>2</v>
      </c>
      <c r="I1304" s="244"/>
      <c r="J1304" s="240"/>
      <c r="K1304" s="240"/>
      <c r="L1304" s="245"/>
      <c r="M1304" s="246"/>
      <c r="N1304" s="247"/>
      <c r="O1304" s="247"/>
      <c r="P1304" s="247"/>
      <c r="Q1304" s="247"/>
      <c r="R1304" s="247"/>
      <c r="S1304" s="247"/>
      <c r="T1304" s="248"/>
      <c r="U1304" s="13"/>
      <c r="V1304" s="13"/>
      <c r="W1304" s="13"/>
      <c r="X1304" s="13"/>
      <c r="Y1304" s="13"/>
      <c r="Z1304" s="13"/>
      <c r="AA1304" s="13"/>
      <c r="AB1304" s="13"/>
      <c r="AC1304" s="13"/>
      <c r="AD1304" s="13"/>
      <c r="AE1304" s="13"/>
      <c r="AT1304" s="249" t="s">
        <v>293</v>
      </c>
      <c r="AU1304" s="249" t="s">
        <v>84</v>
      </c>
      <c r="AV1304" s="13" t="s">
        <v>84</v>
      </c>
      <c r="AW1304" s="13" t="s">
        <v>37</v>
      </c>
      <c r="AX1304" s="13" t="s">
        <v>82</v>
      </c>
      <c r="AY1304" s="249" t="s">
        <v>207</v>
      </c>
    </row>
    <row r="1305" s="2" customFormat="1" ht="24.15" customHeight="1">
      <c r="A1305" s="40"/>
      <c r="B1305" s="41"/>
      <c r="C1305" s="208" t="s">
        <v>2589</v>
      </c>
      <c r="D1305" s="208" t="s">
        <v>208</v>
      </c>
      <c r="E1305" s="209" t="s">
        <v>2590</v>
      </c>
      <c r="F1305" s="210" t="s">
        <v>2591</v>
      </c>
      <c r="G1305" s="211" t="s">
        <v>317</v>
      </c>
      <c r="H1305" s="212">
        <v>1</v>
      </c>
      <c r="I1305" s="213"/>
      <c r="J1305" s="214">
        <f>ROUND(I1305*H1305,2)</f>
        <v>0</v>
      </c>
      <c r="K1305" s="210" t="s">
        <v>19</v>
      </c>
      <c r="L1305" s="46"/>
      <c r="M1305" s="215" t="s">
        <v>19</v>
      </c>
      <c r="N1305" s="216" t="s">
        <v>46</v>
      </c>
      <c r="O1305" s="86"/>
      <c r="P1305" s="217">
        <f>O1305*H1305</f>
        <v>0</v>
      </c>
      <c r="Q1305" s="217">
        <v>0</v>
      </c>
      <c r="R1305" s="217">
        <f>Q1305*H1305</f>
        <v>0</v>
      </c>
      <c r="S1305" s="217">
        <v>0</v>
      </c>
      <c r="T1305" s="218">
        <f>S1305*H1305</f>
        <v>0</v>
      </c>
      <c r="U1305" s="40"/>
      <c r="V1305" s="40"/>
      <c r="W1305" s="40"/>
      <c r="X1305" s="40"/>
      <c r="Y1305" s="40"/>
      <c r="Z1305" s="40"/>
      <c r="AA1305" s="40"/>
      <c r="AB1305" s="40"/>
      <c r="AC1305" s="40"/>
      <c r="AD1305" s="40"/>
      <c r="AE1305" s="40"/>
      <c r="AR1305" s="219" t="s">
        <v>358</v>
      </c>
      <c r="AT1305" s="219" t="s">
        <v>208</v>
      </c>
      <c r="AU1305" s="219" t="s">
        <v>84</v>
      </c>
      <c r="AY1305" s="19" t="s">
        <v>207</v>
      </c>
      <c r="BE1305" s="220">
        <f>IF(N1305="základní",J1305,0)</f>
        <v>0</v>
      </c>
      <c r="BF1305" s="220">
        <f>IF(N1305="snížená",J1305,0)</f>
        <v>0</v>
      </c>
      <c r="BG1305" s="220">
        <f>IF(N1305="zákl. přenesená",J1305,0)</f>
        <v>0</v>
      </c>
      <c r="BH1305" s="220">
        <f>IF(N1305="sníž. přenesená",J1305,0)</f>
        <v>0</v>
      </c>
      <c r="BI1305" s="220">
        <f>IF(N1305="nulová",J1305,0)</f>
        <v>0</v>
      </c>
      <c r="BJ1305" s="19" t="s">
        <v>82</v>
      </c>
      <c r="BK1305" s="220">
        <f>ROUND(I1305*H1305,2)</f>
        <v>0</v>
      </c>
      <c r="BL1305" s="19" t="s">
        <v>358</v>
      </c>
      <c r="BM1305" s="219" t="s">
        <v>2592</v>
      </c>
    </row>
    <row r="1306" s="2" customFormat="1">
      <c r="A1306" s="40"/>
      <c r="B1306" s="41"/>
      <c r="C1306" s="42"/>
      <c r="D1306" s="221" t="s">
        <v>215</v>
      </c>
      <c r="E1306" s="42"/>
      <c r="F1306" s="222" t="s">
        <v>2580</v>
      </c>
      <c r="G1306" s="42"/>
      <c r="H1306" s="42"/>
      <c r="I1306" s="223"/>
      <c r="J1306" s="42"/>
      <c r="K1306" s="42"/>
      <c r="L1306" s="46"/>
      <c r="M1306" s="224"/>
      <c r="N1306" s="225"/>
      <c r="O1306" s="86"/>
      <c r="P1306" s="86"/>
      <c r="Q1306" s="86"/>
      <c r="R1306" s="86"/>
      <c r="S1306" s="86"/>
      <c r="T1306" s="87"/>
      <c r="U1306" s="40"/>
      <c r="V1306" s="40"/>
      <c r="W1306" s="40"/>
      <c r="X1306" s="40"/>
      <c r="Y1306" s="40"/>
      <c r="Z1306" s="40"/>
      <c r="AA1306" s="40"/>
      <c r="AB1306" s="40"/>
      <c r="AC1306" s="40"/>
      <c r="AD1306" s="40"/>
      <c r="AE1306" s="40"/>
      <c r="AT1306" s="19" t="s">
        <v>215</v>
      </c>
      <c r="AU1306" s="19" t="s">
        <v>84</v>
      </c>
    </row>
    <row r="1307" s="13" customFormat="1">
      <c r="A1307" s="13"/>
      <c r="B1307" s="239"/>
      <c r="C1307" s="240"/>
      <c r="D1307" s="221" t="s">
        <v>293</v>
      </c>
      <c r="E1307" s="241" t="s">
        <v>19</v>
      </c>
      <c r="F1307" s="242" t="s">
        <v>2593</v>
      </c>
      <c r="G1307" s="240"/>
      <c r="H1307" s="243">
        <v>1</v>
      </c>
      <c r="I1307" s="244"/>
      <c r="J1307" s="240"/>
      <c r="K1307" s="240"/>
      <c r="L1307" s="245"/>
      <c r="M1307" s="246"/>
      <c r="N1307" s="247"/>
      <c r="O1307" s="247"/>
      <c r="P1307" s="247"/>
      <c r="Q1307" s="247"/>
      <c r="R1307" s="247"/>
      <c r="S1307" s="247"/>
      <c r="T1307" s="248"/>
      <c r="U1307" s="13"/>
      <c r="V1307" s="13"/>
      <c r="W1307" s="13"/>
      <c r="X1307" s="13"/>
      <c r="Y1307" s="13"/>
      <c r="Z1307" s="13"/>
      <c r="AA1307" s="13"/>
      <c r="AB1307" s="13"/>
      <c r="AC1307" s="13"/>
      <c r="AD1307" s="13"/>
      <c r="AE1307" s="13"/>
      <c r="AT1307" s="249" t="s">
        <v>293</v>
      </c>
      <c r="AU1307" s="249" t="s">
        <v>84</v>
      </c>
      <c r="AV1307" s="13" t="s">
        <v>84</v>
      </c>
      <c r="AW1307" s="13" t="s">
        <v>37</v>
      </c>
      <c r="AX1307" s="13" t="s">
        <v>82</v>
      </c>
      <c r="AY1307" s="249" t="s">
        <v>207</v>
      </c>
    </row>
    <row r="1308" s="2" customFormat="1" ht="14.4" customHeight="1">
      <c r="A1308" s="40"/>
      <c r="B1308" s="41"/>
      <c r="C1308" s="260" t="s">
        <v>2594</v>
      </c>
      <c r="D1308" s="260" t="s">
        <v>339</v>
      </c>
      <c r="E1308" s="261" t="s">
        <v>2595</v>
      </c>
      <c r="F1308" s="262" t="s">
        <v>2596</v>
      </c>
      <c r="G1308" s="263" t="s">
        <v>317</v>
      </c>
      <c r="H1308" s="264">
        <v>1</v>
      </c>
      <c r="I1308" s="265"/>
      <c r="J1308" s="266">
        <f>ROUND(I1308*H1308,2)</f>
        <v>0</v>
      </c>
      <c r="K1308" s="262" t="s">
        <v>212</v>
      </c>
      <c r="L1308" s="267"/>
      <c r="M1308" s="268" t="s">
        <v>19</v>
      </c>
      <c r="N1308" s="269" t="s">
        <v>46</v>
      </c>
      <c r="O1308" s="86"/>
      <c r="P1308" s="217">
        <f>O1308*H1308</f>
        <v>0</v>
      </c>
      <c r="Q1308" s="217">
        <v>0.0032000000000000002</v>
      </c>
      <c r="R1308" s="217">
        <f>Q1308*H1308</f>
        <v>0.0032000000000000002</v>
      </c>
      <c r="S1308" s="217">
        <v>0</v>
      </c>
      <c r="T1308" s="218">
        <f>S1308*H1308</f>
        <v>0</v>
      </c>
      <c r="U1308" s="40"/>
      <c r="V1308" s="40"/>
      <c r="W1308" s="40"/>
      <c r="X1308" s="40"/>
      <c r="Y1308" s="40"/>
      <c r="Z1308" s="40"/>
      <c r="AA1308" s="40"/>
      <c r="AB1308" s="40"/>
      <c r="AC1308" s="40"/>
      <c r="AD1308" s="40"/>
      <c r="AE1308" s="40"/>
      <c r="AR1308" s="219" t="s">
        <v>886</v>
      </c>
      <c r="AT1308" s="219" t="s">
        <v>339</v>
      </c>
      <c r="AU1308" s="219" t="s">
        <v>84</v>
      </c>
      <c r="AY1308" s="19" t="s">
        <v>207</v>
      </c>
      <c r="BE1308" s="220">
        <f>IF(N1308="základní",J1308,0)</f>
        <v>0</v>
      </c>
      <c r="BF1308" s="220">
        <f>IF(N1308="snížená",J1308,0)</f>
        <v>0</v>
      </c>
      <c r="BG1308" s="220">
        <f>IF(N1308="zákl. přenesená",J1308,0)</f>
        <v>0</v>
      </c>
      <c r="BH1308" s="220">
        <f>IF(N1308="sníž. přenesená",J1308,0)</f>
        <v>0</v>
      </c>
      <c r="BI1308" s="220">
        <f>IF(N1308="nulová",J1308,0)</f>
        <v>0</v>
      </c>
      <c r="BJ1308" s="19" t="s">
        <v>82</v>
      </c>
      <c r="BK1308" s="220">
        <f>ROUND(I1308*H1308,2)</f>
        <v>0</v>
      </c>
      <c r="BL1308" s="19" t="s">
        <v>358</v>
      </c>
      <c r="BM1308" s="219" t="s">
        <v>2597</v>
      </c>
    </row>
    <row r="1309" s="14" customFormat="1">
      <c r="A1309" s="14"/>
      <c r="B1309" s="250"/>
      <c r="C1309" s="251"/>
      <c r="D1309" s="221" t="s">
        <v>293</v>
      </c>
      <c r="E1309" s="252" t="s">
        <v>19</v>
      </c>
      <c r="F1309" s="253" t="s">
        <v>2598</v>
      </c>
      <c r="G1309" s="251"/>
      <c r="H1309" s="252" t="s">
        <v>19</v>
      </c>
      <c r="I1309" s="254"/>
      <c r="J1309" s="251"/>
      <c r="K1309" s="251"/>
      <c r="L1309" s="255"/>
      <c r="M1309" s="256"/>
      <c r="N1309" s="257"/>
      <c r="O1309" s="257"/>
      <c r="P1309" s="257"/>
      <c r="Q1309" s="257"/>
      <c r="R1309" s="257"/>
      <c r="S1309" s="257"/>
      <c r="T1309" s="258"/>
      <c r="U1309" s="14"/>
      <c r="V1309" s="14"/>
      <c r="W1309" s="14"/>
      <c r="X1309" s="14"/>
      <c r="Y1309" s="14"/>
      <c r="Z1309" s="14"/>
      <c r="AA1309" s="14"/>
      <c r="AB1309" s="14"/>
      <c r="AC1309" s="14"/>
      <c r="AD1309" s="14"/>
      <c r="AE1309" s="14"/>
      <c r="AT1309" s="259" t="s">
        <v>293</v>
      </c>
      <c r="AU1309" s="259" t="s">
        <v>84</v>
      </c>
      <c r="AV1309" s="14" t="s">
        <v>82</v>
      </c>
      <c r="AW1309" s="14" t="s">
        <v>37</v>
      </c>
      <c r="AX1309" s="14" t="s">
        <v>75</v>
      </c>
      <c r="AY1309" s="259" t="s">
        <v>207</v>
      </c>
    </row>
    <row r="1310" s="13" customFormat="1">
      <c r="A1310" s="13"/>
      <c r="B1310" s="239"/>
      <c r="C1310" s="240"/>
      <c r="D1310" s="221" t="s">
        <v>293</v>
      </c>
      <c r="E1310" s="241" t="s">
        <v>19</v>
      </c>
      <c r="F1310" s="242" t="s">
        <v>2593</v>
      </c>
      <c r="G1310" s="240"/>
      <c r="H1310" s="243">
        <v>1</v>
      </c>
      <c r="I1310" s="244"/>
      <c r="J1310" s="240"/>
      <c r="K1310" s="240"/>
      <c r="L1310" s="245"/>
      <c r="M1310" s="246"/>
      <c r="N1310" s="247"/>
      <c r="O1310" s="247"/>
      <c r="P1310" s="247"/>
      <c r="Q1310" s="247"/>
      <c r="R1310" s="247"/>
      <c r="S1310" s="247"/>
      <c r="T1310" s="248"/>
      <c r="U1310" s="13"/>
      <c r="V1310" s="13"/>
      <c r="W1310" s="13"/>
      <c r="X1310" s="13"/>
      <c r="Y1310" s="13"/>
      <c r="Z1310" s="13"/>
      <c r="AA1310" s="13"/>
      <c r="AB1310" s="13"/>
      <c r="AC1310" s="13"/>
      <c r="AD1310" s="13"/>
      <c r="AE1310" s="13"/>
      <c r="AT1310" s="249" t="s">
        <v>293</v>
      </c>
      <c r="AU1310" s="249" t="s">
        <v>84</v>
      </c>
      <c r="AV1310" s="13" t="s">
        <v>84</v>
      </c>
      <c r="AW1310" s="13" t="s">
        <v>37</v>
      </c>
      <c r="AX1310" s="13" t="s">
        <v>82</v>
      </c>
      <c r="AY1310" s="249" t="s">
        <v>207</v>
      </c>
    </row>
    <row r="1311" s="2" customFormat="1" ht="14.4" customHeight="1">
      <c r="A1311" s="40"/>
      <c r="B1311" s="41"/>
      <c r="C1311" s="208" t="s">
        <v>2599</v>
      </c>
      <c r="D1311" s="208" t="s">
        <v>208</v>
      </c>
      <c r="E1311" s="209" t="s">
        <v>2600</v>
      </c>
      <c r="F1311" s="210" t="s">
        <v>2601</v>
      </c>
      <c r="G1311" s="211" t="s">
        <v>317</v>
      </c>
      <c r="H1311" s="212">
        <v>31</v>
      </c>
      <c r="I1311" s="213"/>
      <c r="J1311" s="214">
        <f>ROUND(I1311*H1311,2)</f>
        <v>0</v>
      </c>
      <c r="K1311" s="210" t="s">
        <v>212</v>
      </c>
      <c r="L1311" s="46"/>
      <c r="M1311" s="215" t="s">
        <v>19</v>
      </c>
      <c r="N1311" s="216" t="s">
        <v>46</v>
      </c>
      <c r="O1311" s="86"/>
      <c r="P1311" s="217">
        <f>O1311*H1311</f>
        <v>0</v>
      </c>
      <c r="Q1311" s="217">
        <v>0</v>
      </c>
      <c r="R1311" s="217">
        <f>Q1311*H1311</f>
        <v>0</v>
      </c>
      <c r="S1311" s="217">
        <v>0</v>
      </c>
      <c r="T1311" s="218">
        <f>S1311*H1311</f>
        <v>0</v>
      </c>
      <c r="U1311" s="40"/>
      <c r="V1311" s="40"/>
      <c r="W1311" s="40"/>
      <c r="X1311" s="40"/>
      <c r="Y1311" s="40"/>
      <c r="Z1311" s="40"/>
      <c r="AA1311" s="40"/>
      <c r="AB1311" s="40"/>
      <c r="AC1311" s="40"/>
      <c r="AD1311" s="40"/>
      <c r="AE1311" s="40"/>
      <c r="AR1311" s="219" t="s">
        <v>358</v>
      </c>
      <c r="AT1311" s="219" t="s">
        <v>208</v>
      </c>
      <c r="AU1311" s="219" t="s">
        <v>84</v>
      </c>
      <c r="AY1311" s="19" t="s">
        <v>207</v>
      </c>
      <c r="BE1311" s="220">
        <f>IF(N1311="základní",J1311,0)</f>
        <v>0</v>
      </c>
      <c r="BF1311" s="220">
        <f>IF(N1311="snížená",J1311,0)</f>
        <v>0</v>
      </c>
      <c r="BG1311" s="220">
        <f>IF(N1311="zákl. přenesená",J1311,0)</f>
        <v>0</v>
      </c>
      <c r="BH1311" s="220">
        <f>IF(N1311="sníž. přenesená",J1311,0)</f>
        <v>0</v>
      </c>
      <c r="BI1311" s="220">
        <f>IF(N1311="nulová",J1311,0)</f>
        <v>0</v>
      </c>
      <c r="BJ1311" s="19" t="s">
        <v>82</v>
      </c>
      <c r="BK1311" s="220">
        <f>ROUND(I1311*H1311,2)</f>
        <v>0</v>
      </c>
      <c r="BL1311" s="19" t="s">
        <v>358</v>
      </c>
      <c r="BM1311" s="219" t="s">
        <v>2602</v>
      </c>
    </row>
    <row r="1312" s="13" customFormat="1">
      <c r="A1312" s="13"/>
      <c r="B1312" s="239"/>
      <c r="C1312" s="240"/>
      <c r="D1312" s="221" t="s">
        <v>293</v>
      </c>
      <c r="E1312" s="241" t="s">
        <v>19</v>
      </c>
      <c r="F1312" s="242" t="s">
        <v>1663</v>
      </c>
      <c r="G1312" s="240"/>
      <c r="H1312" s="243">
        <v>11</v>
      </c>
      <c r="I1312" s="244"/>
      <c r="J1312" s="240"/>
      <c r="K1312" s="240"/>
      <c r="L1312" s="245"/>
      <c r="M1312" s="246"/>
      <c r="N1312" s="247"/>
      <c r="O1312" s="247"/>
      <c r="P1312" s="247"/>
      <c r="Q1312" s="247"/>
      <c r="R1312" s="247"/>
      <c r="S1312" s="247"/>
      <c r="T1312" s="248"/>
      <c r="U1312" s="13"/>
      <c r="V1312" s="13"/>
      <c r="W1312" s="13"/>
      <c r="X1312" s="13"/>
      <c r="Y1312" s="13"/>
      <c r="Z1312" s="13"/>
      <c r="AA1312" s="13"/>
      <c r="AB1312" s="13"/>
      <c r="AC1312" s="13"/>
      <c r="AD1312" s="13"/>
      <c r="AE1312" s="13"/>
      <c r="AT1312" s="249" t="s">
        <v>293</v>
      </c>
      <c r="AU1312" s="249" t="s">
        <v>84</v>
      </c>
      <c r="AV1312" s="13" t="s">
        <v>84</v>
      </c>
      <c r="AW1312" s="13" t="s">
        <v>37</v>
      </c>
      <c r="AX1312" s="13" t="s">
        <v>75</v>
      </c>
      <c r="AY1312" s="249" t="s">
        <v>207</v>
      </c>
    </row>
    <row r="1313" s="13" customFormat="1">
      <c r="A1313" s="13"/>
      <c r="B1313" s="239"/>
      <c r="C1313" s="240"/>
      <c r="D1313" s="221" t="s">
        <v>293</v>
      </c>
      <c r="E1313" s="241" t="s">
        <v>19</v>
      </c>
      <c r="F1313" s="242" t="s">
        <v>1664</v>
      </c>
      <c r="G1313" s="240"/>
      <c r="H1313" s="243">
        <v>2</v>
      </c>
      <c r="I1313" s="244"/>
      <c r="J1313" s="240"/>
      <c r="K1313" s="240"/>
      <c r="L1313" s="245"/>
      <c r="M1313" s="246"/>
      <c r="N1313" s="247"/>
      <c r="O1313" s="247"/>
      <c r="P1313" s="247"/>
      <c r="Q1313" s="247"/>
      <c r="R1313" s="247"/>
      <c r="S1313" s="247"/>
      <c r="T1313" s="248"/>
      <c r="U1313" s="13"/>
      <c r="V1313" s="13"/>
      <c r="W1313" s="13"/>
      <c r="X1313" s="13"/>
      <c r="Y1313" s="13"/>
      <c r="Z1313" s="13"/>
      <c r="AA1313" s="13"/>
      <c r="AB1313" s="13"/>
      <c r="AC1313" s="13"/>
      <c r="AD1313" s="13"/>
      <c r="AE1313" s="13"/>
      <c r="AT1313" s="249" t="s">
        <v>293</v>
      </c>
      <c r="AU1313" s="249" t="s">
        <v>84</v>
      </c>
      <c r="AV1313" s="13" t="s">
        <v>84</v>
      </c>
      <c r="AW1313" s="13" t="s">
        <v>37</v>
      </c>
      <c r="AX1313" s="13" t="s">
        <v>75</v>
      </c>
      <c r="AY1313" s="249" t="s">
        <v>207</v>
      </c>
    </row>
    <row r="1314" s="13" customFormat="1">
      <c r="A1314" s="13"/>
      <c r="B1314" s="239"/>
      <c r="C1314" s="240"/>
      <c r="D1314" s="221" t="s">
        <v>293</v>
      </c>
      <c r="E1314" s="241" t="s">
        <v>19</v>
      </c>
      <c r="F1314" s="242" t="s">
        <v>2603</v>
      </c>
      <c r="G1314" s="240"/>
      <c r="H1314" s="243">
        <v>1</v>
      </c>
      <c r="I1314" s="244"/>
      <c r="J1314" s="240"/>
      <c r="K1314" s="240"/>
      <c r="L1314" s="245"/>
      <c r="M1314" s="246"/>
      <c r="N1314" s="247"/>
      <c r="O1314" s="247"/>
      <c r="P1314" s="247"/>
      <c r="Q1314" s="247"/>
      <c r="R1314" s="247"/>
      <c r="S1314" s="247"/>
      <c r="T1314" s="248"/>
      <c r="U1314" s="13"/>
      <c r="V1314" s="13"/>
      <c r="W1314" s="13"/>
      <c r="X1314" s="13"/>
      <c r="Y1314" s="13"/>
      <c r="Z1314" s="13"/>
      <c r="AA1314" s="13"/>
      <c r="AB1314" s="13"/>
      <c r="AC1314" s="13"/>
      <c r="AD1314" s="13"/>
      <c r="AE1314" s="13"/>
      <c r="AT1314" s="249" t="s">
        <v>293</v>
      </c>
      <c r="AU1314" s="249" t="s">
        <v>84</v>
      </c>
      <c r="AV1314" s="13" t="s">
        <v>84</v>
      </c>
      <c r="AW1314" s="13" t="s">
        <v>37</v>
      </c>
      <c r="AX1314" s="13" t="s">
        <v>75</v>
      </c>
      <c r="AY1314" s="249" t="s">
        <v>207</v>
      </c>
    </row>
    <row r="1315" s="13" customFormat="1">
      <c r="A1315" s="13"/>
      <c r="B1315" s="239"/>
      <c r="C1315" s="240"/>
      <c r="D1315" s="221" t="s">
        <v>293</v>
      </c>
      <c r="E1315" s="241" t="s">
        <v>19</v>
      </c>
      <c r="F1315" s="242" t="s">
        <v>2604</v>
      </c>
      <c r="G1315" s="240"/>
      <c r="H1315" s="243">
        <v>7</v>
      </c>
      <c r="I1315" s="244"/>
      <c r="J1315" s="240"/>
      <c r="K1315" s="240"/>
      <c r="L1315" s="245"/>
      <c r="M1315" s="246"/>
      <c r="N1315" s="247"/>
      <c r="O1315" s="247"/>
      <c r="P1315" s="247"/>
      <c r="Q1315" s="247"/>
      <c r="R1315" s="247"/>
      <c r="S1315" s="247"/>
      <c r="T1315" s="248"/>
      <c r="U1315" s="13"/>
      <c r="V1315" s="13"/>
      <c r="W1315" s="13"/>
      <c r="X1315" s="13"/>
      <c r="Y1315" s="13"/>
      <c r="Z1315" s="13"/>
      <c r="AA1315" s="13"/>
      <c r="AB1315" s="13"/>
      <c r="AC1315" s="13"/>
      <c r="AD1315" s="13"/>
      <c r="AE1315" s="13"/>
      <c r="AT1315" s="249" t="s">
        <v>293</v>
      </c>
      <c r="AU1315" s="249" t="s">
        <v>84</v>
      </c>
      <c r="AV1315" s="13" t="s">
        <v>84</v>
      </c>
      <c r="AW1315" s="13" t="s">
        <v>37</v>
      </c>
      <c r="AX1315" s="13" t="s">
        <v>75</v>
      </c>
      <c r="AY1315" s="249" t="s">
        <v>207</v>
      </c>
    </row>
    <row r="1316" s="13" customFormat="1">
      <c r="A1316" s="13"/>
      <c r="B1316" s="239"/>
      <c r="C1316" s="240"/>
      <c r="D1316" s="221" t="s">
        <v>293</v>
      </c>
      <c r="E1316" s="241" t="s">
        <v>19</v>
      </c>
      <c r="F1316" s="242" t="s">
        <v>2605</v>
      </c>
      <c r="G1316" s="240"/>
      <c r="H1316" s="243">
        <v>9</v>
      </c>
      <c r="I1316" s="244"/>
      <c r="J1316" s="240"/>
      <c r="K1316" s="240"/>
      <c r="L1316" s="245"/>
      <c r="M1316" s="246"/>
      <c r="N1316" s="247"/>
      <c r="O1316" s="247"/>
      <c r="P1316" s="247"/>
      <c r="Q1316" s="247"/>
      <c r="R1316" s="247"/>
      <c r="S1316" s="247"/>
      <c r="T1316" s="248"/>
      <c r="U1316" s="13"/>
      <c r="V1316" s="13"/>
      <c r="W1316" s="13"/>
      <c r="X1316" s="13"/>
      <c r="Y1316" s="13"/>
      <c r="Z1316" s="13"/>
      <c r="AA1316" s="13"/>
      <c r="AB1316" s="13"/>
      <c r="AC1316" s="13"/>
      <c r="AD1316" s="13"/>
      <c r="AE1316" s="13"/>
      <c r="AT1316" s="249" t="s">
        <v>293</v>
      </c>
      <c r="AU1316" s="249" t="s">
        <v>84</v>
      </c>
      <c r="AV1316" s="13" t="s">
        <v>84</v>
      </c>
      <c r="AW1316" s="13" t="s">
        <v>37</v>
      </c>
      <c r="AX1316" s="13" t="s">
        <v>75</v>
      </c>
      <c r="AY1316" s="249" t="s">
        <v>207</v>
      </c>
    </row>
    <row r="1317" s="13" customFormat="1">
      <c r="A1317" s="13"/>
      <c r="B1317" s="239"/>
      <c r="C1317" s="240"/>
      <c r="D1317" s="221" t="s">
        <v>293</v>
      </c>
      <c r="E1317" s="241" t="s">
        <v>19</v>
      </c>
      <c r="F1317" s="242" t="s">
        <v>2606</v>
      </c>
      <c r="G1317" s="240"/>
      <c r="H1317" s="243">
        <v>1</v>
      </c>
      <c r="I1317" s="244"/>
      <c r="J1317" s="240"/>
      <c r="K1317" s="240"/>
      <c r="L1317" s="245"/>
      <c r="M1317" s="246"/>
      <c r="N1317" s="247"/>
      <c r="O1317" s="247"/>
      <c r="P1317" s="247"/>
      <c r="Q1317" s="247"/>
      <c r="R1317" s="247"/>
      <c r="S1317" s="247"/>
      <c r="T1317" s="248"/>
      <c r="U1317" s="13"/>
      <c r="V1317" s="13"/>
      <c r="W1317" s="13"/>
      <c r="X1317" s="13"/>
      <c r="Y1317" s="13"/>
      <c r="Z1317" s="13"/>
      <c r="AA1317" s="13"/>
      <c r="AB1317" s="13"/>
      <c r="AC1317" s="13"/>
      <c r="AD1317" s="13"/>
      <c r="AE1317" s="13"/>
      <c r="AT1317" s="249" t="s">
        <v>293</v>
      </c>
      <c r="AU1317" s="249" t="s">
        <v>84</v>
      </c>
      <c r="AV1317" s="13" t="s">
        <v>84</v>
      </c>
      <c r="AW1317" s="13" t="s">
        <v>37</v>
      </c>
      <c r="AX1317" s="13" t="s">
        <v>75</v>
      </c>
      <c r="AY1317" s="249" t="s">
        <v>207</v>
      </c>
    </row>
    <row r="1318" s="15" customFormat="1">
      <c r="A1318" s="15"/>
      <c r="B1318" s="270"/>
      <c r="C1318" s="271"/>
      <c r="D1318" s="221" t="s">
        <v>293</v>
      </c>
      <c r="E1318" s="272" t="s">
        <v>19</v>
      </c>
      <c r="F1318" s="273" t="s">
        <v>344</v>
      </c>
      <c r="G1318" s="271"/>
      <c r="H1318" s="274">
        <v>31</v>
      </c>
      <c r="I1318" s="275"/>
      <c r="J1318" s="271"/>
      <c r="K1318" s="271"/>
      <c r="L1318" s="276"/>
      <c r="M1318" s="277"/>
      <c r="N1318" s="278"/>
      <c r="O1318" s="278"/>
      <c r="P1318" s="278"/>
      <c r="Q1318" s="278"/>
      <c r="R1318" s="278"/>
      <c r="S1318" s="278"/>
      <c r="T1318" s="279"/>
      <c r="U1318" s="15"/>
      <c r="V1318" s="15"/>
      <c r="W1318" s="15"/>
      <c r="X1318" s="15"/>
      <c r="Y1318" s="15"/>
      <c r="Z1318" s="15"/>
      <c r="AA1318" s="15"/>
      <c r="AB1318" s="15"/>
      <c r="AC1318" s="15"/>
      <c r="AD1318" s="15"/>
      <c r="AE1318" s="15"/>
      <c r="AT1318" s="280" t="s">
        <v>293</v>
      </c>
      <c r="AU1318" s="280" t="s">
        <v>84</v>
      </c>
      <c r="AV1318" s="15" t="s">
        <v>225</v>
      </c>
      <c r="AW1318" s="15" t="s">
        <v>37</v>
      </c>
      <c r="AX1318" s="15" t="s">
        <v>82</v>
      </c>
      <c r="AY1318" s="280" t="s">
        <v>207</v>
      </c>
    </row>
    <row r="1319" s="2" customFormat="1" ht="14.4" customHeight="1">
      <c r="A1319" s="40"/>
      <c r="B1319" s="41"/>
      <c r="C1319" s="260" t="s">
        <v>2607</v>
      </c>
      <c r="D1319" s="260" t="s">
        <v>339</v>
      </c>
      <c r="E1319" s="261" t="s">
        <v>2608</v>
      </c>
      <c r="F1319" s="262" t="s">
        <v>2609</v>
      </c>
      <c r="G1319" s="263" t="s">
        <v>317</v>
      </c>
      <c r="H1319" s="264">
        <v>31</v>
      </c>
      <c r="I1319" s="265"/>
      <c r="J1319" s="266">
        <f>ROUND(I1319*H1319,2)</f>
        <v>0</v>
      </c>
      <c r="K1319" s="262" t="s">
        <v>212</v>
      </c>
      <c r="L1319" s="267"/>
      <c r="M1319" s="268" t="s">
        <v>19</v>
      </c>
      <c r="N1319" s="269" t="s">
        <v>46</v>
      </c>
      <c r="O1319" s="86"/>
      <c r="P1319" s="217">
        <f>O1319*H1319</f>
        <v>0</v>
      </c>
      <c r="Q1319" s="217">
        <v>0.0011999999999999999</v>
      </c>
      <c r="R1319" s="217">
        <f>Q1319*H1319</f>
        <v>0.037199999999999997</v>
      </c>
      <c r="S1319" s="217">
        <v>0</v>
      </c>
      <c r="T1319" s="218">
        <f>S1319*H1319</f>
        <v>0</v>
      </c>
      <c r="U1319" s="40"/>
      <c r="V1319" s="40"/>
      <c r="W1319" s="40"/>
      <c r="X1319" s="40"/>
      <c r="Y1319" s="40"/>
      <c r="Z1319" s="40"/>
      <c r="AA1319" s="40"/>
      <c r="AB1319" s="40"/>
      <c r="AC1319" s="40"/>
      <c r="AD1319" s="40"/>
      <c r="AE1319" s="40"/>
      <c r="AR1319" s="219" t="s">
        <v>886</v>
      </c>
      <c r="AT1319" s="219" t="s">
        <v>339</v>
      </c>
      <c r="AU1319" s="219" t="s">
        <v>84</v>
      </c>
      <c r="AY1319" s="19" t="s">
        <v>207</v>
      </c>
      <c r="BE1319" s="220">
        <f>IF(N1319="základní",J1319,0)</f>
        <v>0</v>
      </c>
      <c r="BF1319" s="220">
        <f>IF(N1319="snížená",J1319,0)</f>
        <v>0</v>
      </c>
      <c r="BG1319" s="220">
        <f>IF(N1319="zákl. přenesená",J1319,0)</f>
        <v>0</v>
      </c>
      <c r="BH1319" s="220">
        <f>IF(N1319="sníž. přenesená",J1319,0)</f>
        <v>0</v>
      </c>
      <c r="BI1319" s="220">
        <f>IF(N1319="nulová",J1319,0)</f>
        <v>0</v>
      </c>
      <c r="BJ1319" s="19" t="s">
        <v>82</v>
      </c>
      <c r="BK1319" s="220">
        <f>ROUND(I1319*H1319,2)</f>
        <v>0</v>
      </c>
      <c r="BL1319" s="19" t="s">
        <v>358</v>
      </c>
      <c r="BM1319" s="219" t="s">
        <v>2610</v>
      </c>
    </row>
    <row r="1320" s="2" customFormat="1" ht="24.15" customHeight="1">
      <c r="A1320" s="40"/>
      <c r="B1320" s="41"/>
      <c r="C1320" s="208" t="s">
        <v>2611</v>
      </c>
      <c r="D1320" s="208" t="s">
        <v>208</v>
      </c>
      <c r="E1320" s="209" t="s">
        <v>2612</v>
      </c>
      <c r="F1320" s="210" t="s">
        <v>2613</v>
      </c>
      <c r="G1320" s="211" t="s">
        <v>317</v>
      </c>
      <c r="H1320" s="212">
        <v>18</v>
      </c>
      <c r="I1320" s="213"/>
      <c r="J1320" s="214">
        <f>ROUND(I1320*H1320,2)</f>
        <v>0</v>
      </c>
      <c r="K1320" s="210" t="s">
        <v>212</v>
      </c>
      <c r="L1320" s="46"/>
      <c r="M1320" s="215" t="s">
        <v>19</v>
      </c>
      <c r="N1320" s="216" t="s">
        <v>46</v>
      </c>
      <c r="O1320" s="86"/>
      <c r="P1320" s="217">
        <f>O1320*H1320</f>
        <v>0</v>
      </c>
      <c r="Q1320" s="217">
        <v>0.00047281249999999998</v>
      </c>
      <c r="R1320" s="217">
        <f>Q1320*H1320</f>
        <v>0.0085106249999999991</v>
      </c>
      <c r="S1320" s="217">
        <v>0</v>
      </c>
      <c r="T1320" s="218">
        <f>S1320*H1320</f>
        <v>0</v>
      </c>
      <c r="U1320" s="40"/>
      <c r="V1320" s="40"/>
      <c r="W1320" s="40"/>
      <c r="X1320" s="40"/>
      <c r="Y1320" s="40"/>
      <c r="Z1320" s="40"/>
      <c r="AA1320" s="40"/>
      <c r="AB1320" s="40"/>
      <c r="AC1320" s="40"/>
      <c r="AD1320" s="40"/>
      <c r="AE1320" s="40"/>
      <c r="AR1320" s="219" t="s">
        <v>358</v>
      </c>
      <c r="AT1320" s="219" t="s">
        <v>208</v>
      </c>
      <c r="AU1320" s="219" t="s">
        <v>84</v>
      </c>
      <c r="AY1320" s="19" t="s">
        <v>207</v>
      </c>
      <c r="BE1320" s="220">
        <f>IF(N1320="základní",J1320,0)</f>
        <v>0</v>
      </c>
      <c r="BF1320" s="220">
        <f>IF(N1320="snížená",J1320,0)</f>
        <v>0</v>
      </c>
      <c r="BG1320" s="220">
        <f>IF(N1320="zákl. přenesená",J1320,0)</f>
        <v>0</v>
      </c>
      <c r="BH1320" s="220">
        <f>IF(N1320="sníž. přenesená",J1320,0)</f>
        <v>0</v>
      </c>
      <c r="BI1320" s="220">
        <f>IF(N1320="nulová",J1320,0)</f>
        <v>0</v>
      </c>
      <c r="BJ1320" s="19" t="s">
        <v>82</v>
      </c>
      <c r="BK1320" s="220">
        <f>ROUND(I1320*H1320,2)</f>
        <v>0</v>
      </c>
      <c r="BL1320" s="19" t="s">
        <v>358</v>
      </c>
      <c r="BM1320" s="219" t="s">
        <v>2614</v>
      </c>
    </row>
    <row r="1321" s="2" customFormat="1">
      <c r="A1321" s="40"/>
      <c r="B1321" s="41"/>
      <c r="C1321" s="42"/>
      <c r="D1321" s="221" t="s">
        <v>215</v>
      </c>
      <c r="E1321" s="42"/>
      <c r="F1321" s="222" t="s">
        <v>2615</v>
      </c>
      <c r="G1321" s="42"/>
      <c r="H1321" s="42"/>
      <c r="I1321" s="223"/>
      <c r="J1321" s="42"/>
      <c r="K1321" s="42"/>
      <c r="L1321" s="46"/>
      <c r="M1321" s="224"/>
      <c r="N1321" s="225"/>
      <c r="O1321" s="86"/>
      <c r="P1321" s="86"/>
      <c r="Q1321" s="86"/>
      <c r="R1321" s="86"/>
      <c r="S1321" s="86"/>
      <c r="T1321" s="87"/>
      <c r="U1321" s="40"/>
      <c r="V1321" s="40"/>
      <c r="W1321" s="40"/>
      <c r="X1321" s="40"/>
      <c r="Y1321" s="40"/>
      <c r="Z1321" s="40"/>
      <c r="AA1321" s="40"/>
      <c r="AB1321" s="40"/>
      <c r="AC1321" s="40"/>
      <c r="AD1321" s="40"/>
      <c r="AE1321" s="40"/>
      <c r="AT1321" s="19" t="s">
        <v>215</v>
      </c>
      <c r="AU1321" s="19" t="s">
        <v>84</v>
      </c>
    </row>
    <row r="1322" s="13" customFormat="1">
      <c r="A1322" s="13"/>
      <c r="B1322" s="239"/>
      <c r="C1322" s="240"/>
      <c r="D1322" s="221" t="s">
        <v>293</v>
      </c>
      <c r="E1322" s="241" t="s">
        <v>19</v>
      </c>
      <c r="F1322" s="242" t="s">
        <v>2603</v>
      </c>
      <c r="G1322" s="240"/>
      <c r="H1322" s="243">
        <v>1</v>
      </c>
      <c r="I1322" s="244"/>
      <c r="J1322" s="240"/>
      <c r="K1322" s="240"/>
      <c r="L1322" s="245"/>
      <c r="M1322" s="246"/>
      <c r="N1322" s="247"/>
      <c r="O1322" s="247"/>
      <c r="P1322" s="247"/>
      <c r="Q1322" s="247"/>
      <c r="R1322" s="247"/>
      <c r="S1322" s="247"/>
      <c r="T1322" s="248"/>
      <c r="U1322" s="13"/>
      <c r="V1322" s="13"/>
      <c r="W1322" s="13"/>
      <c r="X1322" s="13"/>
      <c r="Y1322" s="13"/>
      <c r="Z1322" s="13"/>
      <c r="AA1322" s="13"/>
      <c r="AB1322" s="13"/>
      <c r="AC1322" s="13"/>
      <c r="AD1322" s="13"/>
      <c r="AE1322" s="13"/>
      <c r="AT1322" s="249" t="s">
        <v>293</v>
      </c>
      <c r="AU1322" s="249" t="s">
        <v>84</v>
      </c>
      <c r="AV1322" s="13" t="s">
        <v>84</v>
      </c>
      <c r="AW1322" s="13" t="s">
        <v>37</v>
      </c>
      <c r="AX1322" s="13" t="s">
        <v>75</v>
      </c>
      <c r="AY1322" s="249" t="s">
        <v>207</v>
      </c>
    </row>
    <row r="1323" s="13" customFormat="1">
      <c r="A1323" s="13"/>
      <c r="B1323" s="239"/>
      <c r="C1323" s="240"/>
      <c r="D1323" s="221" t="s">
        <v>293</v>
      </c>
      <c r="E1323" s="241" t="s">
        <v>19</v>
      </c>
      <c r="F1323" s="242" t="s">
        <v>2604</v>
      </c>
      <c r="G1323" s="240"/>
      <c r="H1323" s="243">
        <v>7</v>
      </c>
      <c r="I1323" s="244"/>
      <c r="J1323" s="240"/>
      <c r="K1323" s="240"/>
      <c r="L1323" s="245"/>
      <c r="M1323" s="246"/>
      <c r="N1323" s="247"/>
      <c r="O1323" s="247"/>
      <c r="P1323" s="247"/>
      <c r="Q1323" s="247"/>
      <c r="R1323" s="247"/>
      <c r="S1323" s="247"/>
      <c r="T1323" s="248"/>
      <c r="U1323" s="13"/>
      <c r="V1323" s="13"/>
      <c r="W1323" s="13"/>
      <c r="X1323" s="13"/>
      <c r="Y1323" s="13"/>
      <c r="Z1323" s="13"/>
      <c r="AA1323" s="13"/>
      <c r="AB1323" s="13"/>
      <c r="AC1323" s="13"/>
      <c r="AD1323" s="13"/>
      <c r="AE1323" s="13"/>
      <c r="AT1323" s="249" t="s">
        <v>293</v>
      </c>
      <c r="AU1323" s="249" t="s">
        <v>84</v>
      </c>
      <c r="AV1323" s="13" t="s">
        <v>84</v>
      </c>
      <c r="AW1323" s="13" t="s">
        <v>37</v>
      </c>
      <c r="AX1323" s="13" t="s">
        <v>75</v>
      </c>
      <c r="AY1323" s="249" t="s">
        <v>207</v>
      </c>
    </row>
    <row r="1324" s="13" customFormat="1">
      <c r="A1324" s="13"/>
      <c r="B1324" s="239"/>
      <c r="C1324" s="240"/>
      <c r="D1324" s="221" t="s">
        <v>293</v>
      </c>
      <c r="E1324" s="241" t="s">
        <v>19</v>
      </c>
      <c r="F1324" s="242" t="s">
        <v>2605</v>
      </c>
      <c r="G1324" s="240"/>
      <c r="H1324" s="243">
        <v>9</v>
      </c>
      <c r="I1324" s="244"/>
      <c r="J1324" s="240"/>
      <c r="K1324" s="240"/>
      <c r="L1324" s="245"/>
      <c r="M1324" s="246"/>
      <c r="N1324" s="247"/>
      <c r="O1324" s="247"/>
      <c r="P1324" s="247"/>
      <c r="Q1324" s="247"/>
      <c r="R1324" s="247"/>
      <c r="S1324" s="247"/>
      <c r="T1324" s="248"/>
      <c r="U1324" s="13"/>
      <c r="V1324" s="13"/>
      <c r="W1324" s="13"/>
      <c r="X1324" s="13"/>
      <c r="Y1324" s="13"/>
      <c r="Z1324" s="13"/>
      <c r="AA1324" s="13"/>
      <c r="AB1324" s="13"/>
      <c r="AC1324" s="13"/>
      <c r="AD1324" s="13"/>
      <c r="AE1324" s="13"/>
      <c r="AT1324" s="249" t="s">
        <v>293</v>
      </c>
      <c r="AU1324" s="249" t="s">
        <v>84</v>
      </c>
      <c r="AV1324" s="13" t="s">
        <v>84</v>
      </c>
      <c r="AW1324" s="13" t="s">
        <v>37</v>
      </c>
      <c r="AX1324" s="13" t="s">
        <v>75</v>
      </c>
      <c r="AY1324" s="249" t="s">
        <v>207</v>
      </c>
    </row>
    <row r="1325" s="13" customFormat="1">
      <c r="A1325" s="13"/>
      <c r="B1325" s="239"/>
      <c r="C1325" s="240"/>
      <c r="D1325" s="221" t="s">
        <v>293</v>
      </c>
      <c r="E1325" s="241" t="s">
        <v>19</v>
      </c>
      <c r="F1325" s="242" t="s">
        <v>2606</v>
      </c>
      <c r="G1325" s="240"/>
      <c r="H1325" s="243">
        <v>1</v>
      </c>
      <c r="I1325" s="244"/>
      <c r="J1325" s="240"/>
      <c r="K1325" s="240"/>
      <c r="L1325" s="245"/>
      <c r="M1325" s="246"/>
      <c r="N1325" s="247"/>
      <c r="O1325" s="247"/>
      <c r="P1325" s="247"/>
      <c r="Q1325" s="247"/>
      <c r="R1325" s="247"/>
      <c r="S1325" s="247"/>
      <c r="T1325" s="248"/>
      <c r="U1325" s="13"/>
      <c r="V1325" s="13"/>
      <c r="W1325" s="13"/>
      <c r="X1325" s="13"/>
      <c r="Y1325" s="13"/>
      <c r="Z1325" s="13"/>
      <c r="AA1325" s="13"/>
      <c r="AB1325" s="13"/>
      <c r="AC1325" s="13"/>
      <c r="AD1325" s="13"/>
      <c r="AE1325" s="13"/>
      <c r="AT1325" s="249" t="s">
        <v>293</v>
      </c>
      <c r="AU1325" s="249" t="s">
        <v>84</v>
      </c>
      <c r="AV1325" s="13" t="s">
        <v>84</v>
      </c>
      <c r="AW1325" s="13" t="s">
        <v>37</v>
      </c>
      <c r="AX1325" s="13" t="s">
        <v>75</v>
      </c>
      <c r="AY1325" s="249" t="s">
        <v>207</v>
      </c>
    </row>
    <row r="1326" s="15" customFormat="1">
      <c r="A1326" s="15"/>
      <c r="B1326" s="270"/>
      <c r="C1326" s="271"/>
      <c r="D1326" s="221" t="s">
        <v>293</v>
      </c>
      <c r="E1326" s="272" t="s">
        <v>19</v>
      </c>
      <c r="F1326" s="273" t="s">
        <v>344</v>
      </c>
      <c r="G1326" s="271"/>
      <c r="H1326" s="274">
        <v>18</v>
      </c>
      <c r="I1326" s="275"/>
      <c r="J1326" s="271"/>
      <c r="K1326" s="271"/>
      <c r="L1326" s="276"/>
      <c r="M1326" s="277"/>
      <c r="N1326" s="278"/>
      <c r="O1326" s="278"/>
      <c r="P1326" s="278"/>
      <c r="Q1326" s="278"/>
      <c r="R1326" s="278"/>
      <c r="S1326" s="278"/>
      <c r="T1326" s="279"/>
      <c r="U1326" s="15"/>
      <c r="V1326" s="15"/>
      <c r="W1326" s="15"/>
      <c r="X1326" s="15"/>
      <c r="Y1326" s="15"/>
      <c r="Z1326" s="15"/>
      <c r="AA1326" s="15"/>
      <c r="AB1326" s="15"/>
      <c r="AC1326" s="15"/>
      <c r="AD1326" s="15"/>
      <c r="AE1326" s="15"/>
      <c r="AT1326" s="280" t="s">
        <v>293</v>
      </c>
      <c r="AU1326" s="280" t="s">
        <v>84</v>
      </c>
      <c r="AV1326" s="15" t="s">
        <v>225</v>
      </c>
      <c r="AW1326" s="15" t="s">
        <v>37</v>
      </c>
      <c r="AX1326" s="15" t="s">
        <v>82</v>
      </c>
      <c r="AY1326" s="280" t="s">
        <v>207</v>
      </c>
    </row>
    <row r="1327" s="2" customFormat="1" ht="14.4" customHeight="1">
      <c r="A1327" s="40"/>
      <c r="B1327" s="41"/>
      <c r="C1327" s="260" t="s">
        <v>2616</v>
      </c>
      <c r="D1327" s="260" t="s">
        <v>339</v>
      </c>
      <c r="E1327" s="261" t="s">
        <v>2617</v>
      </c>
      <c r="F1327" s="262" t="s">
        <v>2618</v>
      </c>
      <c r="G1327" s="263" t="s">
        <v>317</v>
      </c>
      <c r="H1327" s="264">
        <v>18</v>
      </c>
      <c r="I1327" s="265"/>
      <c r="J1327" s="266">
        <f>ROUND(I1327*H1327,2)</f>
        <v>0</v>
      </c>
      <c r="K1327" s="262" t="s">
        <v>212</v>
      </c>
      <c r="L1327" s="267"/>
      <c r="M1327" s="268" t="s">
        <v>19</v>
      </c>
      <c r="N1327" s="269" t="s">
        <v>46</v>
      </c>
      <c r="O1327" s="86"/>
      <c r="P1327" s="217">
        <f>O1327*H1327</f>
        <v>0</v>
      </c>
      <c r="Q1327" s="217">
        <v>0.0085000000000000006</v>
      </c>
      <c r="R1327" s="217">
        <f>Q1327*H1327</f>
        <v>0.15300000000000003</v>
      </c>
      <c r="S1327" s="217">
        <v>0</v>
      </c>
      <c r="T1327" s="218">
        <f>S1327*H1327</f>
        <v>0</v>
      </c>
      <c r="U1327" s="40"/>
      <c r="V1327" s="40"/>
      <c r="W1327" s="40"/>
      <c r="X1327" s="40"/>
      <c r="Y1327" s="40"/>
      <c r="Z1327" s="40"/>
      <c r="AA1327" s="40"/>
      <c r="AB1327" s="40"/>
      <c r="AC1327" s="40"/>
      <c r="AD1327" s="40"/>
      <c r="AE1327" s="40"/>
      <c r="AR1327" s="219" t="s">
        <v>886</v>
      </c>
      <c r="AT1327" s="219" t="s">
        <v>339</v>
      </c>
      <c r="AU1327" s="219" t="s">
        <v>84</v>
      </c>
      <c r="AY1327" s="19" t="s">
        <v>207</v>
      </c>
      <c r="BE1327" s="220">
        <f>IF(N1327="základní",J1327,0)</f>
        <v>0</v>
      </c>
      <c r="BF1327" s="220">
        <f>IF(N1327="snížená",J1327,0)</f>
        <v>0</v>
      </c>
      <c r="BG1327" s="220">
        <f>IF(N1327="zákl. přenesená",J1327,0)</f>
        <v>0</v>
      </c>
      <c r="BH1327" s="220">
        <f>IF(N1327="sníž. přenesená",J1327,0)</f>
        <v>0</v>
      </c>
      <c r="BI1327" s="220">
        <f>IF(N1327="nulová",J1327,0)</f>
        <v>0</v>
      </c>
      <c r="BJ1327" s="19" t="s">
        <v>82</v>
      </c>
      <c r="BK1327" s="220">
        <f>ROUND(I1327*H1327,2)</f>
        <v>0</v>
      </c>
      <c r="BL1327" s="19" t="s">
        <v>358</v>
      </c>
      <c r="BM1327" s="219" t="s">
        <v>2619</v>
      </c>
    </row>
    <row r="1328" s="2" customFormat="1" ht="14.4" customHeight="1">
      <c r="A1328" s="40"/>
      <c r="B1328" s="41"/>
      <c r="C1328" s="260" t="s">
        <v>2620</v>
      </c>
      <c r="D1328" s="260" t="s">
        <v>339</v>
      </c>
      <c r="E1328" s="261" t="s">
        <v>2621</v>
      </c>
      <c r="F1328" s="262" t="s">
        <v>2622</v>
      </c>
      <c r="G1328" s="263" t="s">
        <v>317</v>
      </c>
      <c r="H1328" s="264">
        <v>7</v>
      </c>
      <c r="I1328" s="265"/>
      <c r="J1328" s="266">
        <f>ROUND(I1328*H1328,2)</f>
        <v>0</v>
      </c>
      <c r="K1328" s="262" t="s">
        <v>212</v>
      </c>
      <c r="L1328" s="267"/>
      <c r="M1328" s="268" t="s">
        <v>19</v>
      </c>
      <c r="N1328" s="269" t="s">
        <v>46</v>
      </c>
      <c r="O1328" s="86"/>
      <c r="P1328" s="217">
        <f>O1328*H1328</f>
        <v>0</v>
      </c>
      <c r="Q1328" s="217">
        <v>0.017999999999999999</v>
      </c>
      <c r="R1328" s="217">
        <f>Q1328*H1328</f>
        <v>0.126</v>
      </c>
      <c r="S1328" s="217">
        <v>0</v>
      </c>
      <c r="T1328" s="218">
        <f>S1328*H1328</f>
        <v>0</v>
      </c>
      <c r="U1328" s="40"/>
      <c r="V1328" s="40"/>
      <c r="W1328" s="40"/>
      <c r="X1328" s="40"/>
      <c r="Y1328" s="40"/>
      <c r="Z1328" s="40"/>
      <c r="AA1328" s="40"/>
      <c r="AB1328" s="40"/>
      <c r="AC1328" s="40"/>
      <c r="AD1328" s="40"/>
      <c r="AE1328" s="40"/>
      <c r="AR1328" s="219" t="s">
        <v>886</v>
      </c>
      <c r="AT1328" s="219" t="s">
        <v>339</v>
      </c>
      <c r="AU1328" s="219" t="s">
        <v>84</v>
      </c>
      <c r="AY1328" s="19" t="s">
        <v>207</v>
      </c>
      <c r="BE1328" s="220">
        <f>IF(N1328="základní",J1328,0)</f>
        <v>0</v>
      </c>
      <c r="BF1328" s="220">
        <f>IF(N1328="snížená",J1328,0)</f>
        <v>0</v>
      </c>
      <c r="BG1328" s="220">
        <f>IF(N1328="zákl. přenesená",J1328,0)</f>
        <v>0</v>
      </c>
      <c r="BH1328" s="220">
        <f>IF(N1328="sníž. přenesená",J1328,0)</f>
        <v>0</v>
      </c>
      <c r="BI1328" s="220">
        <f>IF(N1328="nulová",J1328,0)</f>
        <v>0</v>
      </c>
      <c r="BJ1328" s="19" t="s">
        <v>82</v>
      </c>
      <c r="BK1328" s="220">
        <f>ROUND(I1328*H1328,2)</f>
        <v>0</v>
      </c>
      <c r="BL1328" s="19" t="s">
        <v>358</v>
      </c>
      <c r="BM1328" s="219" t="s">
        <v>2623</v>
      </c>
    </row>
    <row r="1329" s="13" customFormat="1">
      <c r="A1329" s="13"/>
      <c r="B1329" s="239"/>
      <c r="C1329" s="240"/>
      <c r="D1329" s="221" t="s">
        <v>293</v>
      </c>
      <c r="E1329" s="241" t="s">
        <v>19</v>
      </c>
      <c r="F1329" s="242" t="s">
        <v>2604</v>
      </c>
      <c r="G1329" s="240"/>
      <c r="H1329" s="243">
        <v>7</v>
      </c>
      <c r="I1329" s="244"/>
      <c r="J1329" s="240"/>
      <c r="K1329" s="240"/>
      <c r="L1329" s="245"/>
      <c r="M1329" s="246"/>
      <c r="N1329" s="247"/>
      <c r="O1329" s="247"/>
      <c r="P1329" s="247"/>
      <c r="Q1329" s="247"/>
      <c r="R1329" s="247"/>
      <c r="S1329" s="247"/>
      <c r="T1329" s="248"/>
      <c r="U1329" s="13"/>
      <c r="V1329" s="13"/>
      <c r="W1329" s="13"/>
      <c r="X1329" s="13"/>
      <c r="Y1329" s="13"/>
      <c r="Z1329" s="13"/>
      <c r="AA1329" s="13"/>
      <c r="AB1329" s="13"/>
      <c r="AC1329" s="13"/>
      <c r="AD1329" s="13"/>
      <c r="AE1329" s="13"/>
      <c r="AT1329" s="249" t="s">
        <v>293</v>
      </c>
      <c r="AU1329" s="249" t="s">
        <v>84</v>
      </c>
      <c r="AV1329" s="13" t="s">
        <v>84</v>
      </c>
      <c r="AW1329" s="13" t="s">
        <v>37</v>
      </c>
      <c r="AX1329" s="13" t="s">
        <v>82</v>
      </c>
      <c r="AY1329" s="249" t="s">
        <v>207</v>
      </c>
    </row>
    <row r="1330" s="2" customFormat="1" ht="14.4" customHeight="1">
      <c r="A1330" s="40"/>
      <c r="B1330" s="41"/>
      <c r="C1330" s="260" t="s">
        <v>2624</v>
      </c>
      <c r="D1330" s="260" t="s">
        <v>339</v>
      </c>
      <c r="E1330" s="261" t="s">
        <v>2625</v>
      </c>
      <c r="F1330" s="262" t="s">
        <v>2626</v>
      </c>
      <c r="G1330" s="263" t="s">
        <v>317</v>
      </c>
      <c r="H1330" s="264">
        <v>1</v>
      </c>
      <c r="I1330" s="265"/>
      <c r="J1330" s="266">
        <f>ROUND(I1330*H1330,2)</f>
        <v>0</v>
      </c>
      <c r="K1330" s="262" t="s">
        <v>212</v>
      </c>
      <c r="L1330" s="267"/>
      <c r="M1330" s="268" t="s">
        <v>19</v>
      </c>
      <c r="N1330" s="269" t="s">
        <v>46</v>
      </c>
      <c r="O1330" s="86"/>
      <c r="P1330" s="217">
        <f>O1330*H1330</f>
        <v>0</v>
      </c>
      <c r="Q1330" s="217">
        <v>0.016</v>
      </c>
      <c r="R1330" s="217">
        <f>Q1330*H1330</f>
        <v>0.016</v>
      </c>
      <c r="S1330" s="217">
        <v>0</v>
      </c>
      <c r="T1330" s="218">
        <f>S1330*H1330</f>
        <v>0</v>
      </c>
      <c r="U1330" s="40"/>
      <c r="V1330" s="40"/>
      <c r="W1330" s="40"/>
      <c r="X1330" s="40"/>
      <c r="Y1330" s="40"/>
      <c r="Z1330" s="40"/>
      <c r="AA1330" s="40"/>
      <c r="AB1330" s="40"/>
      <c r="AC1330" s="40"/>
      <c r="AD1330" s="40"/>
      <c r="AE1330" s="40"/>
      <c r="AR1330" s="219" t="s">
        <v>886</v>
      </c>
      <c r="AT1330" s="219" t="s">
        <v>339</v>
      </c>
      <c r="AU1330" s="219" t="s">
        <v>84</v>
      </c>
      <c r="AY1330" s="19" t="s">
        <v>207</v>
      </c>
      <c r="BE1330" s="220">
        <f>IF(N1330="základní",J1330,0)</f>
        <v>0</v>
      </c>
      <c r="BF1330" s="220">
        <f>IF(N1330="snížená",J1330,0)</f>
        <v>0</v>
      </c>
      <c r="BG1330" s="220">
        <f>IF(N1330="zákl. přenesená",J1330,0)</f>
        <v>0</v>
      </c>
      <c r="BH1330" s="220">
        <f>IF(N1330="sníž. přenesená",J1330,0)</f>
        <v>0</v>
      </c>
      <c r="BI1330" s="220">
        <f>IF(N1330="nulová",J1330,0)</f>
        <v>0</v>
      </c>
      <c r="BJ1330" s="19" t="s">
        <v>82</v>
      </c>
      <c r="BK1330" s="220">
        <f>ROUND(I1330*H1330,2)</f>
        <v>0</v>
      </c>
      <c r="BL1330" s="19" t="s">
        <v>358</v>
      </c>
      <c r="BM1330" s="219" t="s">
        <v>2627</v>
      </c>
    </row>
    <row r="1331" s="13" customFormat="1">
      <c r="A1331" s="13"/>
      <c r="B1331" s="239"/>
      <c r="C1331" s="240"/>
      <c r="D1331" s="221" t="s">
        <v>293</v>
      </c>
      <c r="E1331" s="241" t="s">
        <v>19</v>
      </c>
      <c r="F1331" s="242" t="s">
        <v>2603</v>
      </c>
      <c r="G1331" s="240"/>
      <c r="H1331" s="243">
        <v>1</v>
      </c>
      <c r="I1331" s="244"/>
      <c r="J1331" s="240"/>
      <c r="K1331" s="240"/>
      <c r="L1331" s="245"/>
      <c r="M1331" s="246"/>
      <c r="N1331" s="247"/>
      <c r="O1331" s="247"/>
      <c r="P1331" s="247"/>
      <c r="Q1331" s="247"/>
      <c r="R1331" s="247"/>
      <c r="S1331" s="247"/>
      <c r="T1331" s="248"/>
      <c r="U1331" s="13"/>
      <c r="V1331" s="13"/>
      <c r="W1331" s="13"/>
      <c r="X1331" s="13"/>
      <c r="Y1331" s="13"/>
      <c r="Z1331" s="13"/>
      <c r="AA1331" s="13"/>
      <c r="AB1331" s="13"/>
      <c r="AC1331" s="13"/>
      <c r="AD1331" s="13"/>
      <c r="AE1331" s="13"/>
      <c r="AT1331" s="249" t="s">
        <v>293</v>
      </c>
      <c r="AU1331" s="249" t="s">
        <v>84</v>
      </c>
      <c r="AV1331" s="13" t="s">
        <v>84</v>
      </c>
      <c r="AW1331" s="13" t="s">
        <v>37</v>
      </c>
      <c r="AX1331" s="13" t="s">
        <v>82</v>
      </c>
      <c r="AY1331" s="249" t="s">
        <v>207</v>
      </c>
    </row>
    <row r="1332" s="2" customFormat="1" ht="14.4" customHeight="1">
      <c r="A1332" s="40"/>
      <c r="B1332" s="41"/>
      <c r="C1332" s="260" t="s">
        <v>2628</v>
      </c>
      <c r="D1332" s="260" t="s">
        <v>339</v>
      </c>
      <c r="E1332" s="261" t="s">
        <v>2629</v>
      </c>
      <c r="F1332" s="262" t="s">
        <v>2630</v>
      </c>
      <c r="G1332" s="263" t="s">
        <v>317</v>
      </c>
      <c r="H1332" s="264">
        <v>9</v>
      </c>
      <c r="I1332" s="265"/>
      <c r="J1332" s="266">
        <f>ROUND(I1332*H1332,2)</f>
        <v>0</v>
      </c>
      <c r="K1332" s="262" t="s">
        <v>212</v>
      </c>
      <c r="L1332" s="267"/>
      <c r="M1332" s="268" t="s">
        <v>19</v>
      </c>
      <c r="N1332" s="269" t="s">
        <v>46</v>
      </c>
      <c r="O1332" s="86"/>
      <c r="P1332" s="217">
        <f>O1332*H1332</f>
        <v>0</v>
      </c>
      <c r="Q1332" s="217">
        <v>0.02</v>
      </c>
      <c r="R1332" s="217">
        <f>Q1332*H1332</f>
        <v>0.17999999999999999</v>
      </c>
      <c r="S1332" s="217">
        <v>0</v>
      </c>
      <c r="T1332" s="218">
        <f>S1332*H1332</f>
        <v>0</v>
      </c>
      <c r="U1332" s="40"/>
      <c r="V1332" s="40"/>
      <c r="W1332" s="40"/>
      <c r="X1332" s="40"/>
      <c r="Y1332" s="40"/>
      <c r="Z1332" s="40"/>
      <c r="AA1332" s="40"/>
      <c r="AB1332" s="40"/>
      <c r="AC1332" s="40"/>
      <c r="AD1332" s="40"/>
      <c r="AE1332" s="40"/>
      <c r="AR1332" s="219" t="s">
        <v>886</v>
      </c>
      <c r="AT1332" s="219" t="s">
        <v>339</v>
      </c>
      <c r="AU1332" s="219" t="s">
        <v>84</v>
      </c>
      <c r="AY1332" s="19" t="s">
        <v>207</v>
      </c>
      <c r="BE1332" s="220">
        <f>IF(N1332="základní",J1332,0)</f>
        <v>0</v>
      </c>
      <c r="BF1332" s="220">
        <f>IF(N1332="snížená",J1332,0)</f>
        <v>0</v>
      </c>
      <c r="BG1332" s="220">
        <f>IF(N1332="zákl. přenesená",J1332,0)</f>
        <v>0</v>
      </c>
      <c r="BH1332" s="220">
        <f>IF(N1332="sníž. přenesená",J1332,0)</f>
        <v>0</v>
      </c>
      <c r="BI1332" s="220">
        <f>IF(N1332="nulová",J1332,0)</f>
        <v>0</v>
      </c>
      <c r="BJ1332" s="19" t="s">
        <v>82</v>
      </c>
      <c r="BK1332" s="220">
        <f>ROUND(I1332*H1332,2)</f>
        <v>0</v>
      </c>
      <c r="BL1332" s="19" t="s">
        <v>358</v>
      </c>
      <c r="BM1332" s="219" t="s">
        <v>2631</v>
      </c>
    </row>
    <row r="1333" s="13" customFormat="1">
      <c r="A1333" s="13"/>
      <c r="B1333" s="239"/>
      <c r="C1333" s="240"/>
      <c r="D1333" s="221" t="s">
        <v>293</v>
      </c>
      <c r="E1333" s="241" t="s">
        <v>19</v>
      </c>
      <c r="F1333" s="242" t="s">
        <v>2605</v>
      </c>
      <c r="G1333" s="240"/>
      <c r="H1333" s="243">
        <v>9</v>
      </c>
      <c r="I1333" s="244"/>
      <c r="J1333" s="240"/>
      <c r="K1333" s="240"/>
      <c r="L1333" s="245"/>
      <c r="M1333" s="246"/>
      <c r="N1333" s="247"/>
      <c r="O1333" s="247"/>
      <c r="P1333" s="247"/>
      <c r="Q1333" s="247"/>
      <c r="R1333" s="247"/>
      <c r="S1333" s="247"/>
      <c r="T1333" s="248"/>
      <c r="U1333" s="13"/>
      <c r="V1333" s="13"/>
      <c r="W1333" s="13"/>
      <c r="X1333" s="13"/>
      <c r="Y1333" s="13"/>
      <c r="Z1333" s="13"/>
      <c r="AA1333" s="13"/>
      <c r="AB1333" s="13"/>
      <c r="AC1333" s="13"/>
      <c r="AD1333" s="13"/>
      <c r="AE1333" s="13"/>
      <c r="AT1333" s="249" t="s">
        <v>293</v>
      </c>
      <c r="AU1333" s="249" t="s">
        <v>84</v>
      </c>
      <c r="AV1333" s="13" t="s">
        <v>84</v>
      </c>
      <c r="AW1333" s="13" t="s">
        <v>37</v>
      </c>
      <c r="AX1333" s="13" t="s">
        <v>82</v>
      </c>
      <c r="AY1333" s="249" t="s">
        <v>207</v>
      </c>
    </row>
    <row r="1334" s="2" customFormat="1" ht="14.4" customHeight="1">
      <c r="A1334" s="40"/>
      <c r="B1334" s="41"/>
      <c r="C1334" s="260" t="s">
        <v>2632</v>
      </c>
      <c r="D1334" s="260" t="s">
        <v>339</v>
      </c>
      <c r="E1334" s="261" t="s">
        <v>2633</v>
      </c>
      <c r="F1334" s="262" t="s">
        <v>2634</v>
      </c>
      <c r="G1334" s="263" t="s">
        <v>317</v>
      </c>
      <c r="H1334" s="264">
        <v>9</v>
      </c>
      <c r="I1334" s="265"/>
      <c r="J1334" s="266">
        <f>ROUND(I1334*H1334,2)</f>
        <v>0</v>
      </c>
      <c r="K1334" s="262" t="s">
        <v>212</v>
      </c>
      <c r="L1334" s="267"/>
      <c r="M1334" s="268" t="s">
        <v>19</v>
      </c>
      <c r="N1334" s="269" t="s">
        <v>46</v>
      </c>
      <c r="O1334" s="86"/>
      <c r="P1334" s="217">
        <f>O1334*H1334</f>
        <v>0</v>
      </c>
      <c r="Q1334" s="217">
        <v>0.021999999999999999</v>
      </c>
      <c r="R1334" s="217">
        <f>Q1334*H1334</f>
        <v>0.19799999999999998</v>
      </c>
      <c r="S1334" s="217">
        <v>0</v>
      </c>
      <c r="T1334" s="218">
        <f>S1334*H1334</f>
        <v>0</v>
      </c>
      <c r="U1334" s="40"/>
      <c r="V1334" s="40"/>
      <c r="W1334" s="40"/>
      <c r="X1334" s="40"/>
      <c r="Y1334" s="40"/>
      <c r="Z1334" s="40"/>
      <c r="AA1334" s="40"/>
      <c r="AB1334" s="40"/>
      <c r="AC1334" s="40"/>
      <c r="AD1334" s="40"/>
      <c r="AE1334" s="40"/>
      <c r="AR1334" s="219" t="s">
        <v>886</v>
      </c>
      <c r="AT1334" s="219" t="s">
        <v>339</v>
      </c>
      <c r="AU1334" s="219" t="s">
        <v>84</v>
      </c>
      <c r="AY1334" s="19" t="s">
        <v>207</v>
      </c>
      <c r="BE1334" s="220">
        <f>IF(N1334="základní",J1334,0)</f>
        <v>0</v>
      </c>
      <c r="BF1334" s="220">
        <f>IF(N1334="snížená",J1334,0)</f>
        <v>0</v>
      </c>
      <c r="BG1334" s="220">
        <f>IF(N1334="zákl. přenesená",J1334,0)</f>
        <v>0</v>
      </c>
      <c r="BH1334" s="220">
        <f>IF(N1334="sníž. přenesená",J1334,0)</f>
        <v>0</v>
      </c>
      <c r="BI1334" s="220">
        <f>IF(N1334="nulová",J1334,0)</f>
        <v>0</v>
      </c>
      <c r="BJ1334" s="19" t="s">
        <v>82</v>
      </c>
      <c r="BK1334" s="220">
        <f>ROUND(I1334*H1334,2)</f>
        <v>0</v>
      </c>
      <c r="BL1334" s="19" t="s">
        <v>358</v>
      </c>
      <c r="BM1334" s="219" t="s">
        <v>2635</v>
      </c>
    </row>
    <row r="1335" s="2" customFormat="1" ht="24.15" customHeight="1">
      <c r="A1335" s="40"/>
      <c r="B1335" s="41"/>
      <c r="C1335" s="208" t="s">
        <v>2636</v>
      </c>
      <c r="D1335" s="208" t="s">
        <v>208</v>
      </c>
      <c r="E1335" s="209" t="s">
        <v>2637</v>
      </c>
      <c r="F1335" s="210" t="s">
        <v>2638</v>
      </c>
      <c r="G1335" s="211" t="s">
        <v>317</v>
      </c>
      <c r="H1335" s="212">
        <v>4</v>
      </c>
      <c r="I1335" s="213"/>
      <c r="J1335" s="214">
        <f>ROUND(I1335*H1335,2)</f>
        <v>0</v>
      </c>
      <c r="K1335" s="210" t="s">
        <v>212</v>
      </c>
      <c r="L1335" s="46"/>
      <c r="M1335" s="215" t="s">
        <v>19</v>
      </c>
      <c r="N1335" s="216" t="s">
        <v>46</v>
      </c>
      <c r="O1335" s="86"/>
      <c r="P1335" s="217">
        <f>O1335*H1335</f>
        <v>0</v>
      </c>
      <c r="Q1335" s="217">
        <v>0.00040118579999999998</v>
      </c>
      <c r="R1335" s="217">
        <f>Q1335*H1335</f>
        <v>0.0016047431999999999</v>
      </c>
      <c r="S1335" s="217">
        <v>0</v>
      </c>
      <c r="T1335" s="218">
        <f>S1335*H1335</f>
        <v>0</v>
      </c>
      <c r="U1335" s="40"/>
      <c r="V1335" s="40"/>
      <c r="W1335" s="40"/>
      <c r="X1335" s="40"/>
      <c r="Y1335" s="40"/>
      <c r="Z1335" s="40"/>
      <c r="AA1335" s="40"/>
      <c r="AB1335" s="40"/>
      <c r="AC1335" s="40"/>
      <c r="AD1335" s="40"/>
      <c r="AE1335" s="40"/>
      <c r="AR1335" s="219" t="s">
        <v>358</v>
      </c>
      <c r="AT1335" s="219" t="s">
        <v>208</v>
      </c>
      <c r="AU1335" s="219" t="s">
        <v>84</v>
      </c>
      <c r="AY1335" s="19" t="s">
        <v>207</v>
      </c>
      <c r="BE1335" s="220">
        <f>IF(N1335="základní",J1335,0)</f>
        <v>0</v>
      </c>
      <c r="BF1335" s="220">
        <f>IF(N1335="snížená",J1335,0)</f>
        <v>0</v>
      </c>
      <c r="BG1335" s="220">
        <f>IF(N1335="zákl. přenesená",J1335,0)</f>
        <v>0</v>
      </c>
      <c r="BH1335" s="220">
        <f>IF(N1335="sníž. přenesená",J1335,0)</f>
        <v>0</v>
      </c>
      <c r="BI1335" s="220">
        <f>IF(N1335="nulová",J1335,0)</f>
        <v>0</v>
      </c>
      <c r="BJ1335" s="19" t="s">
        <v>82</v>
      </c>
      <c r="BK1335" s="220">
        <f>ROUND(I1335*H1335,2)</f>
        <v>0</v>
      </c>
      <c r="BL1335" s="19" t="s">
        <v>358</v>
      </c>
      <c r="BM1335" s="219" t="s">
        <v>2639</v>
      </c>
    </row>
    <row r="1336" s="2" customFormat="1">
      <c r="A1336" s="40"/>
      <c r="B1336" s="41"/>
      <c r="C1336" s="42"/>
      <c r="D1336" s="221" t="s">
        <v>215</v>
      </c>
      <c r="E1336" s="42"/>
      <c r="F1336" s="222" t="s">
        <v>2615</v>
      </c>
      <c r="G1336" s="42"/>
      <c r="H1336" s="42"/>
      <c r="I1336" s="223"/>
      <c r="J1336" s="42"/>
      <c r="K1336" s="42"/>
      <c r="L1336" s="46"/>
      <c r="M1336" s="224"/>
      <c r="N1336" s="225"/>
      <c r="O1336" s="86"/>
      <c r="P1336" s="86"/>
      <c r="Q1336" s="86"/>
      <c r="R1336" s="86"/>
      <c r="S1336" s="86"/>
      <c r="T1336" s="87"/>
      <c r="U1336" s="40"/>
      <c r="V1336" s="40"/>
      <c r="W1336" s="40"/>
      <c r="X1336" s="40"/>
      <c r="Y1336" s="40"/>
      <c r="Z1336" s="40"/>
      <c r="AA1336" s="40"/>
      <c r="AB1336" s="40"/>
      <c r="AC1336" s="40"/>
      <c r="AD1336" s="40"/>
      <c r="AE1336" s="40"/>
      <c r="AT1336" s="19" t="s">
        <v>215</v>
      </c>
      <c r="AU1336" s="19" t="s">
        <v>84</v>
      </c>
    </row>
    <row r="1337" s="13" customFormat="1">
      <c r="A1337" s="13"/>
      <c r="B1337" s="239"/>
      <c r="C1337" s="240"/>
      <c r="D1337" s="221" t="s">
        <v>293</v>
      </c>
      <c r="E1337" s="241" t="s">
        <v>19</v>
      </c>
      <c r="F1337" s="242" t="s">
        <v>2640</v>
      </c>
      <c r="G1337" s="240"/>
      <c r="H1337" s="243">
        <v>4</v>
      </c>
      <c r="I1337" s="244"/>
      <c r="J1337" s="240"/>
      <c r="K1337" s="240"/>
      <c r="L1337" s="245"/>
      <c r="M1337" s="246"/>
      <c r="N1337" s="247"/>
      <c r="O1337" s="247"/>
      <c r="P1337" s="247"/>
      <c r="Q1337" s="247"/>
      <c r="R1337" s="247"/>
      <c r="S1337" s="247"/>
      <c r="T1337" s="248"/>
      <c r="U1337" s="13"/>
      <c r="V1337" s="13"/>
      <c r="W1337" s="13"/>
      <c r="X1337" s="13"/>
      <c r="Y1337" s="13"/>
      <c r="Z1337" s="13"/>
      <c r="AA1337" s="13"/>
      <c r="AB1337" s="13"/>
      <c r="AC1337" s="13"/>
      <c r="AD1337" s="13"/>
      <c r="AE1337" s="13"/>
      <c r="AT1337" s="249" t="s">
        <v>293</v>
      </c>
      <c r="AU1337" s="249" t="s">
        <v>84</v>
      </c>
      <c r="AV1337" s="13" t="s">
        <v>84</v>
      </c>
      <c r="AW1337" s="13" t="s">
        <v>37</v>
      </c>
      <c r="AX1337" s="13" t="s">
        <v>82</v>
      </c>
      <c r="AY1337" s="249" t="s">
        <v>207</v>
      </c>
    </row>
    <row r="1338" s="2" customFormat="1" ht="14.4" customHeight="1">
      <c r="A1338" s="40"/>
      <c r="B1338" s="41"/>
      <c r="C1338" s="260" t="s">
        <v>2641</v>
      </c>
      <c r="D1338" s="260" t="s">
        <v>339</v>
      </c>
      <c r="E1338" s="261" t="s">
        <v>2642</v>
      </c>
      <c r="F1338" s="262" t="s">
        <v>2643</v>
      </c>
      <c r="G1338" s="263" t="s">
        <v>317</v>
      </c>
      <c r="H1338" s="264">
        <v>4</v>
      </c>
      <c r="I1338" s="265"/>
      <c r="J1338" s="266">
        <f>ROUND(I1338*H1338,2)</f>
        <v>0</v>
      </c>
      <c r="K1338" s="262" t="s">
        <v>212</v>
      </c>
      <c r="L1338" s="267"/>
      <c r="M1338" s="268" t="s">
        <v>19</v>
      </c>
      <c r="N1338" s="269" t="s">
        <v>46</v>
      </c>
      <c r="O1338" s="86"/>
      <c r="P1338" s="217">
        <f>O1338*H1338</f>
        <v>0</v>
      </c>
      <c r="Q1338" s="217">
        <v>0.017000000000000001</v>
      </c>
      <c r="R1338" s="217">
        <f>Q1338*H1338</f>
        <v>0.068000000000000005</v>
      </c>
      <c r="S1338" s="217">
        <v>0</v>
      </c>
      <c r="T1338" s="218">
        <f>S1338*H1338</f>
        <v>0</v>
      </c>
      <c r="U1338" s="40"/>
      <c r="V1338" s="40"/>
      <c r="W1338" s="40"/>
      <c r="X1338" s="40"/>
      <c r="Y1338" s="40"/>
      <c r="Z1338" s="40"/>
      <c r="AA1338" s="40"/>
      <c r="AB1338" s="40"/>
      <c r="AC1338" s="40"/>
      <c r="AD1338" s="40"/>
      <c r="AE1338" s="40"/>
      <c r="AR1338" s="219" t="s">
        <v>886</v>
      </c>
      <c r="AT1338" s="219" t="s">
        <v>339</v>
      </c>
      <c r="AU1338" s="219" t="s">
        <v>84</v>
      </c>
      <c r="AY1338" s="19" t="s">
        <v>207</v>
      </c>
      <c r="BE1338" s="220">
        <f>IF(N1338="základní",J1338,0)</f>
        <v>0</v>
      </c>
      <c r="BF1338" s="220">
        <f>IF(N1338="snížená",J1338,0)</f>
        <v>0</v>
      </c>
      <c r="BG1338" s="220">
        <f>IF(N1338="zákl. přenesená",J1338,0)</f>
        <v>0</v>
      </c>
      <c r="BH1338" s="220">
        <f>IF(N1338="sníž. přenesená",J1338,0)</f>
        <v>0</v>
      </c>
      <c r="BI1338" s="220">
        <f>IF(N1338="nulová",J1338,0)</f>
        <v>0</v>
      </c>
      <c r="BJ1338" s="19" t="s">
        <v>82</v>
      </c>
      <c r="BK1338" s="220">
        <f>ROUND(I1338*H1338,2)</f>
        <v>0</v>
      </c>
      <c r="BL1338" s="19" t="s">
        <v>358</v>
      </c>
      <c r="BM1338" s="219" t="s">
        <v>2644</v>
      </c>
    </row>
    <row r="1339" s="13" customFormat="1">
      <c r="A1339" s="13"/>
      <c r="B1339" s="239"/>
      <c r="C1339" s="240"/>
      <c r="D1339" s="221" t="s">
        <v>293</v>
      </c>
      <c r="E1339" s="241" t="s">
        <v>19</v>
      </c>
      <c r="F1339" s="242" t="s">
        <v>2640</v>
      </c>
      <c r="G1339" s="240"/>
      <c r="H1339" s="243">
        <v>4</v>
      </c>
      <c r="I1339" s="244"/>
      <c r="J1339" s="240"/>
      <c r="K1339" s="240"/>
      <c r="L1339" s="245"/>
      <c r="M1339" s="246"/>
      <c r="N1339" s="247"/>
      <c r="O1339" s="247"/>
      <c r="P1339" s="247"/>
      <c r="Q1339" s="247"/>
      <c r="R1339" s="247"/>
      <c r="S1339" s="247"/>
      <c r="T1339" s="248"/>
      <c r="U1339" s="13"/>
      <c r="V1339" s="13"/>
      <c r="W1339" s="13"/>
      <c r="X1339" s="13"/>
      <c r="Y1339" s="13"/>
      <c r="Z1339" s="13"/>
      <c r="AA1339" s="13"/>
      <c r="AB1339" s="13"/>
      <c r="AC1339" s="13"/>
      <c r="AD1339" s="13"/>
      <c r="AE1339" s="13"/>
      <c r="AT1339" s="249" t="s">
        <v>293</v>
      </c>
      <c r="AU1339" s="249" t="s">
        <v>84</v>
      </c>
      <c r="AV1339" s="13" t="s">
        <v>84</v>
      </c>
      <c r="AW1339" s="13" t="s">
        <v>37</v>
      </c>
      <c r="AX1339" s="13" t="s">
        <v>82</v>
      </c>
      <c r="AY1339" s="249" t="s">
        <v>207</v>
      </c>
    </row>
    <row r="1340" s="2" customFormat="1" ht="38.55" customHeight="1">
      <c r="A1340" s="40"/>
      <c r="B1340" s="41"/>
      <c r="C1340" s="260" t="s">
        <v>2645</v>
      </c>
      <c r="D1340" s="260" t="s">
        <v>339</v>
      </c>
      <c r="E1340" s="261" t="s">
        <v>2646</v>
      </c>
      <c r="F1340" s="262" t="s">
        <v>2647</v>
      </c>
      <c r="G1340" s="263" t="s">
        <v>317</v>
      </c>
      <c r="H1340" s="264">
        <v>4</v>
      </c>
      <c r="I1340" s="265"/>
      <c r="J1340" s="266">
        <f>ROUND(I1340*H1340,2)</f>
        <v>0</v>
      </c>
      <c r="K1340" s="262" t="s">
        <v>19</v>
      </c>
      <c r="L1340" s="267"/>
      <c r="M1340" s="268" t="s">
        <v>19</v>
      </c>
      <c r="N1340" s="269" t="s">
        <v>46</v>
      </c>
      <c r="O1340" s="86"/>
      <c r="P1340" s="217">
        <f>O1340*H1340</f>
        <v>0</v>
      </c>
      <c r="Q1340" s="217">
        <v>0.042999999999999997</v>
      </c>
      <c r="R1340" s="217">
        <f>Q1340*H1340</f>
        <v>0.17199999999999999</v>
      </c>
      <c r="S1340" s="217">
        <v>0</v>
      </c>
      <c r="T1340" s="218">
        <f>S1340*H1340</f>
        <v>0</v>
      </c>
      <c r="U1340" s="40"/>
      <c r="V1340" s="40"/>
      <c r="W1340" s="40"/>
      <c r="X1340" s="40"/>
      <c r="Y1340" s="40"/>
      <c r="Z1340" s="40"/>
      <c r="AA1340" s="40"/>
      <c r="AB1340" s="40"/>
      <c r="AC1340" s="40"/>
      <c r="AD1340" s="40"/>
      <c r="AE1340" s="40"/>
      <c r="AR1340" s="219" t="s">
        <v>886</v>
      </c>
      <c r="AT1340" s="219" t="s">
        <v>339</v>
      </c>
      <c r="AU1340" s="219" t="s">
        <v>84</v>
      </c>
      <c r="AY1340" s="19" t="s">
        <v>207</v>
      </c>
      <c r="BE1340" s="220">
        <f>IF(N1340="základní",J1340,0)</f>
        <v>0</v>
      </c>
      <c r="BF1340" s="220">
        <f>IF(N1340="snížená",J1340,0)</f>
        <v>0</v>
      </c>
      <c r="BG1340" s="220">
        <f>IF(N1340="zákl. přenesená",J1340,0)</f>
        <v>0</v>
      </c>
      <c r="BH1340" s="220">
        <f>IF(N1340="sníž. přenesená",J1340,0)</f>
        <v>0</v>
      </c>
      <c r="BI1340" s="220">
        <f>IF(N1340="nulová",J1340,0)</f>
        <v>0</v>
      </c>
      <c r="BJ1340" s="19" t="s">
        <v>82</v>
      </c>
      <c r="BK1340" s="220">
        <f>ROUND(I1340*H1340,2)</f>
        <v>0</v>
      </c>
      <c r="BL1340" s="19" t="s">
        <v>358</v>
      </c>
      <c r="BM1340" s="219" t="s">
        <v>2648</v>
      </c>
    </row>
    <row r="1341" s="2" customFormat="1" ht="24.15" customHeight="1">
      <c r="A1341" s="40"/>
      <c r="B1341" s="41"/>
      <c r="C1341" s="208" t="s">
        <v>2649</v>
      </c>
      <c r="D1341" s="208" t="s">
        <v>208</v>
      </c>
      <c r="E1341" s="209" t="s">
        <v>2650</v>
      </c>
      <c r="F1341" s="210" t="s">
        <v>2651</v>
      </c>
      <c r="G1341" s="211" t="s">
        <v>317</v>
      </c>
      <c r="H1341" s="212">
        <v>20</v>
      </c>
      <c r="I1341" s="213"/>
      <c r="J1341" s="214">
        <f>ROUND(I1341*H1341,2)</f>
        <v>0</v>
      </c>
      <c r="K1341" s="210" t="s">
        <v>212</v>
      </c>
      <c r="L1341" s="46"/>
      <c r="M1341" s="215" t="s">
        <v>19</v>
      </c>
      <c r="N1341" s="216" t="s">
        <v>46</v>
      </c>
      <c r="O1341" s="86"/>
      <c r="P1341" s="217">
        <f>O1341*H1341</f>
        <v>0</v>
      </c>
      <c r="Q1341" s="217">
        <v>0</v>
      </c>
      <c r="R1341" s="217">
        <f>Q1341*H1341</f>
        <v>0</v>
      </c>
      <c r="S1341" s="217">
        <v>0</v>
      </c>
      <c r="T1341" s="218">
        <f>S1341*H1341</f>
        <v>0</v>
      </c>
      <c r="U1341" s="40"/>
      <c r="V1341" s="40"/>
      <c r="W1341" s="40"/>
      <c r="X1341" s="40"/>
      <c r="Y1341" s="40"/>
      <c r="Z1341" s="40"/>
      <c r="AA1341" s="40"/>
      <c r="AB1341" s="40"/>
      <c r="AC1341" s="40"/>
      <c r="AD1341" s="40"/>
      <c r="AE1341" s="40"/>
      <c r="AR1341" s="219" t="s">
        <v>358</v>
      </c>
      <c r="AT1341" s="219" t="s">
        <v>208</v>
      </c>
      <c r="AU1341" s="219" t="s">
        <v>84</v>
      </c>
      <c r="AY1341" s="19" t="s">
        <v>207</v>
      </c>
      <c r="BE1341" s="220">
        <f>IF(N1341="základní",J1341,0)</f>
        <v>0</v>
      </c>
      <c r="BF1341" s="220">
        <f>IF(N1341="snížená",J1341,0)</f>
        <v>0</v>
      </c>
      <c r="BG1341" s="220">
        <f>IF(N1341="zákl. přenesená",J1341,0)</f>
        <v>0</v>
      </c>
      <c r="BH1341" s="220">
        <f>IF(N1341="sníž. přenesená",J1341,0)</f>
        <v>0</v>
      </c>
      <c r="BI1341" s="220">
        <f>IF(N1341="nulová",J1341,0)</f>
        <v>0</v>
      </c>
      <c r="BJ1341" s="19" t="s">
        <v>82</v>
      </c>
      <c r="BK1341" s="220">
        <f>ROUND(I1341*H1341,2)</f>
        <v>0</v>
      </c>
      <c r="BL1341" s="19" t="s">
        <v>358</v>
      </c>
      <c r="BM1341" s="219" t="s">
        <v>2652</v>
      </c>
    </row>
    <row r="1342" s="2" customFormat="1">
      <c r="A1342" s="40"/>
      <c r="B1342" s="41"/>
      <c r="C1342" s="42"/>
      <c r="D1342" s="221" t="s">
        <v>215</v>
      </c>
      <c r="E1342" s="42"/>
      <c r="F1342" s="222" t="s">
        <v>2653</v>
      </c>
      <c r="G1342" s="42"/>
      <c r="H1342" s="42"/>
      <c r="I1342" s="223"/>
      <c r="J1342" s="42"/>
      <c r="K1342" s="42"/>
      <c r="L1342" s="46"/>
      <c r="M1342" s="224"/>
      <c r="N1342" s="225"/>
      <c r="O1342" s="86"/>
      <c r="P1342" s="86"/>
      <c r="Q1342" s="86"/>
      <c r="R1342" s="86"/>
      <c r="S1342" s="86"/>
      <c r="T1342" s="87"/>
      <c r="U1342" s="40"/>
      <c r="V1342" s="40"/>
      <c r="W1342" s="40"/>
      <c r="X1342" s="40"/>
      <c r="Y1342" s="40"/>
      <c r="Z1342" s="40"/>
      <c r="AA1342" s="40"/>
      <c r="AB1342" s="40"/>
      <c r="AC1342" s="40"/>
      <c r="AD1342" s="40"/>
      <c r="AE1342" s="40"/>
      <c r="AT1342" s="19" t="s">
        <v>215</v>
      </c>
      <c r="AU1342" s="19" t="s">
        <v>84</v>
      </c>
    </row>
    <row r="1343" s="13" customFormat="1">
      <c r="A1343" s="13"/>
      <c r="B1343" s="239"/>
      <c r="C1343" s="240"/>
      <c r="D1343" s="221" t="s">
        <v>293</v>
      </c>
      <c r="E1343" s="241" t="s">
        <v>19</v>
      </c>
      <c r="F1343" s="242" t="s">
        <v>1817</v>
      </c>
      <c r="G1343" s="240"/>
      <c r="H1343" s="243">
        <v>8</v>
      </c>
      <c r="I1343" s="244"/>
      <c r="J1343" s="240"/>
      <c r="K1343" s="240"/>
      <c r="L1343" s="245"/>
      <c r="M1343" s="246"/>
      <c r="N1343" s="247"/>
      <c r="O1343" s="247"/>
      <c r="P1343" s="247"/>
      <c r="Q1343" s="247"/>
      <c r="R1343" s="247"/>
      <c r="S1343" s="247"/>
      <c r="T1343" s="248"/>
      <c r="U1343" s="13"/>
      <c r="V1343" s="13"/>
      <c r="W1343" s="13"/>
      <c r="X1343" s="13"/>
      <c r="Y1343" s="13"/>
      <c r="Z1343" s="13"/>
      <c r="AA1343" s="13"/>
      <c r="AB1343" s="13"/>
      <c r="AC1343" s="13"/>
      <c r="AD1343" s="13"/>
      <c r="AE1343" s="13"/>
      <c r="AT1343" s="249" t="s">
        <v>293</v>
      </c>
      <c r="AU1343" s="249" t="s">
        <v>84</v>
      </c>
      <c r="AV1343" s="13" t="s">
        <v>84</v>
      </c>
      <c r="AW1343" s="13" t="s">
        <v>37</v>
      </c>
      <c r="AX1343" s="13" t="s">
        <v>75</v>
      </c>
      <c r="AY1343" s="249" t="s">
        <v>207</v>
      </c>
    </row>
    <row r="1344" s="13" customFormat="1">
      <c r="A1344" s="13"/>
      <c r="B1344" s="239"/>
      <c r="C1344" s="240"/>
      <c r="D1344" s="221" t="s">
        <v>293</v>
      </c>
      <c r="E1344" s="241" t="s">
        <v>19</v>
      </c>
      <c r="F1344" s="242" t="s">
        <v>1818</v>
      </c>
      <c r="G1344" s="240"/>
      <c r="H1344" s="243">
        <v>4</v>
      </c>
      <c r="I1344" s="244"/>
      <c r="J1344" s="240"/>
      <c r="K1344" s="240"/>
      <c r="L1344" s="245"/>
      <c r="M1344" s="246"/>
      <c r="N1344" s="247"/>
      <c r="O1344" s="247"/>
      <c r="P1344" s="247"/>
      <c r="Q1344" s="247"/>
      <c r="R1344" s="247"/>
      <c r="S1344" s="247"/>
      <c r="T1344" s="248"/>
      <c r="U1344" s="13"/>
      <c r="V1344" s="13"/>
      <c r="W1344" s="13"/>
      <c r="X1344" s="13"/>
      <c r="Y1344" s="13"/>
      <c r="Z1344" s="13"/>
      <c r="AA1344" s="13"/>
      <c r="AB1344" s="13"/>
      <c r="AC1344" s="13"/>
      <c r="AD1344" s="13"/>
      <c r="AE1344" s="13"/>
      <c r="AT1344" s="249" t="s">
        <v>293</v>
      </c>
      <c r="AU1344" s="249" t="s">
        <v>84</v>
      </c>
      <c r="AV1344" s="13" t="s">
        <v>84</v>
      </c>
      <c r="AW1344" s="13" t="s">
        <v>37</v>
      </c>
      <c r="AX1344" s="13" t="s">
        <v>75</v>
      </c>
      <c r="AY1344" s="249" t="s">
        <v>207</v>
      </c>
    </row>
    <row r="1345" s="14" customFormat="1">
      <c r="A1345" s="14"/>
      <c r="B1345" s="250"/>
      <c r="C1345" s="251"/>
      <c r="D1345" s="221" t="s">
        <v>293</v>
      </c>
      <c r="E1345" s="252" t="s">
        <v>19</v>
      </c>
      <c r="F1345" s="253" t="s">
        <v>1819</v>
      </c>
      <c r="G1345" s="251"/>
      <c r="H1345" s="252" t="s">
        <v>19</v>
      </c>
      <c r="I1345" s="254"/>
      <c r="J1345" s="251"/>
      <c r="K1345" s="251"/>
      <c r="L1345" s="255"/>
      <c r="M1345" s="256"/>
      <c r="N1345" s="257"/>
      <c r="O1345" s="257"/>
      <c r="P1345" s="257"/>
      <c r="Q1345" s="257"/>
      <c r="R1345" s="257"/>
      <c r="S1345" s="257"/>
      <c r="T1345" s="258"/>
      <c r="U1345" s="14"/>
      <c r="V1345" s="14"/>
      <c r="W1345" s="14"/>
      <c r="X1345" s="14"/>
      <c r="Y1345" s="14"/>
      <c r="Z1345" s="14"/>
      <c r="AA1345" s="14"/>
      <c r="AB1345" s="14"/>
      <c r="AC1345" s="14"/>
      <c r="AD1345" s="14"/>
      <c r="AE1345" s="14"/>
      <c r="AT1345" s="259" t="s">
        <v>293</v>
      </c>
      <c r="AU1345" s="259" t="s">
        <v>84</v>
      </c>
      <c r="AV1345" s="14" t="s">
        <v>82</v>
      </c>
      <c r="AW1345" s="14" t="s">
        <v>37</v>
      </c>
      <c r="AX1345" s="14" t="s">
        <v>75</v>
      </c>
      <c r="AY1345" s="259" t="s">
        <v>207</v>
      </c>
    </row>
    <row r="1346" s="13" customFormat="1">
      <c r="A1346" s="13"/>
      <c r="B1346" s="239"/>
      <c r="C1346" s="240"/>
      <c r="D1346" s="221" t="s">
        <v>293</v>
      </c>
      <c r="E1346" s="241" t="s">
        <v>19</v>
      </c>
      <c r="F1346" s="242" t="s">
        <v>1820</v>
      </c>
      <c r="G1346" s="240"/>
      <c r="H1346" s="243">
        <v>4</v>
      </c>
      <c r="I1346" s="244"/>
      <c r="J1346" s="240"/>
      <c r="K1346" s="240"/>
      <c r="L1346" s="245"/>
      <c r="M1346" s="246"/>
      <c r="N1346" s="247"/>
      <c r="O1346" s="247"/>
      <c r="P1346" s="247"/>
      <c r="Q1346" s="247"/>
      <c r="R1346" s="247"/>
      <c r="S1346" s="247"/>
      <c r="T1346" s="248"/>
      <c r="U1346" s="13"/>
      <c r="V1346" s="13"/>
      <c r="W1346" s="13"/>
      <c r="X1346" s="13"/>
      <c r="Y1346" s="13"/>
      <c r="Z1346" s="13"/>
      <c r="AA1346" s="13"/>
      <c r="AB1346" s="13"/>
      <c r="AC1346" s="13"/>
      <c r="AD1346" s="13"/>
      <c r="AE1346" s="13"/>
      <c r="AT1346" s="249" t="s">
        <v>293</v>
      </c>
      <c r="AU1346" s="249" t="s">
        <v>84</v>
      </c>
      <c r="AV1346" s="13" t="s">
        <v>84</v>
      </c>
      <c r="AW1346" s="13" t="s">
        <v>37</v>
      </c>
      <c r="AX1346" s="13" t="s">
        <v>75</v>
      </c>
      <c r="AY1346" s="249" t="s">
        <v>207</v>
      </c>
    </row>
    <row r="1347" s="13" customFormat="1">
      <c r="A1347" s="13"/>
      <c r="B1347" s="239"/>
      <c r="C1347" s="240"/>
      <c r="D1347" s="221" t="s">
        <v>293</v>
      </c>
      <c r="E1347" s="241" t="s">
        <v>19</v>
      </c>
      <c r="F1347" s="242" t="s">
        <v>1821</v>
      </c>
      <c r="G1347" s="240"/>
      <c r="H1347" s="243">
        <v>4</v>
      </c>
      <c r="I1347" s="244"/>
      <c r="J1347" s="240"/>
      <c r="K1347" s="240"/>
      <c r="L1347" s="245"/>
      <c r="M1347" s="246"/>
      <c r="N1347" s="247"/>
      <c r="O1347" s="247"/>
      <c r="P1347" s="247"/>
      <c r="Q1347" s="247"/>
      <c r="R1347" s="247"/>
      <c r="S1347" s="247"/>
      <c r="T1347" s="248"/>
      <c r="U1347" s="13"/>
      <c r="V1347" s="13"/>
      <c r="W1347" s="13"/>
      <c r="X1347" s="13"/>
      <c r="Y1347" s="13"/>
      <c r="Z1347" s="13"/>
      <c r="AA1347" s="13"/>
      <c r="AB1347" s="13"/>
      <c r="AC1347" s="13"/>
      <c r="AD1347" s="13"/>
      <c r="AE1347" s="13"/>
      <c r="AT1347" s="249" t="s">
        <v>293</v>
      </c>
      <c r="AU1347" s="249" t="s">
        <v>84</v>
      </c>
      <c r="AV1347" s="13" t="s">
        <v>84</v>
      </c>
      <c r="AW1347" s="13" t="s">
        <v>37</v>
      </c>
      <c r="AX1347" s="13" t="s">
        <v>75</v>
      </c>
      <c r="AY1347" s="249" t="s">
        <v>207</v>
      </c>
    </row>
    <row r="1348" s="15" customFormat="1">
      <c r="A1348" s="15"/>
      <c r="B1348" s="270"/>
      <c r="C1348" s="271"/>
      <c r="D1348" s="221" t="s">
        <v>293</v>
      </c>
      <c r="E1348" s="272" t="s">
        <v>19</v>
      </c>
      <c r="F1348" s="273" t="s">
        <v>344</v>
      </c>
      <c r="G1348" s="271"/>
      <c r="H1348" s="274">
        <v>20</v>
      </c>
      <c r="I1348" s="275"/>
      <c r="J1348" s="271"/>
      <c r="K1348" s="271"/>
      <c r="L1348" s="276"/>
      <c r="M1348" s="277"/>
      <c r="N1348" s="278"/>
      <c r="O1348" s="278"/>
      <c r="P1348" s="278"/>
      <c r="Q1348" s="278"/>
      <c r="R1348" s="278"/>
      <c r="S1348" s="278"/>
      <c r="T1348" s="279"/>
      <c r="U1348" s="15"/>
      <c r="V1348" s="15"/>
      <c r="W1348" s="15"/>
      <c r="X1348" s="15"/>
      <c r="Y1348" s="15"/>
      <c r="Z1348" s="15"/>
      <c r="AA1348" s="15"/>
      <c r="AB1348" s="15"/>
      <c r="AC1348" s="15"/>
      <c r="AD1348" s="15"/>
      <c r="AE1348" s="15"/>
      <c r="AT1348" s="280" t="s">
        <v>293</v>
      </c>
      <c r="AU1348" s="280" t="s">
        <v>84</v>
      </c>
      <c r="AV1348" s="15" t="s">
        <v>225</v>
      </c>
      <c r="AW1348" s="15" t="s">
        <v>37</v>
      </c>
      <c r="AX1348" s="15" t="s">
        <v>82</v>
      </c>
      <c r="AY1348" s="280" t="s">
        <v>207</v>
      </c>
    </row>
    <row r="1349" s="2" customFormat="1" ht="24.15" customHeight="1">
      <c r="A1349" s="40"/>
      <c r="B1349" s="41"/>
      <c r="C1349" s="208" t="s">
        <v>2654</v>
      </c>
      <c r="D1349" s="208" t="s">
        <v>208</v>
      </c>
      <c r="E1349" s="209" t="s">
        <v>2655</v>
      </c>
      <c r="F1349" s="210" t="s">
        <v>2656</v>
      </c>
      <c r="G1349" s="211" t="s">
        <v>317</v>
      </c>
      <c r="H1349" s="212">
        <v>21</v>
      </c>
      <c r="I1349" s="213"/>
      <c r="J1349" s="214">
        <f>ROUND(I1349*H1349,2)</f>
        <v>0</v>
      </c>
      <c r="K1349" s="210" t="s">
        <v>212</v>
      </c>
      <c r="L1349" s="46"/>
      <c r="M1349" s="215" t="s">
        <v>19</v>
      </c>
      <c r="N1349" s="216" t="s">
        <v>46</v>
      </c>
      <c r="O1349" s="86"/>
      <c r="P1349" s="217">
        <f>O1349*H1349</f>
        <v>0</v>
      </c>
      <c r="Q1349" s="217">
        <v>0</v>
      </c>
      <c r="R1349" s="217">
        <f>Q1349*H1349</f>
        <v>0</v>
      </c>
      <c r="S1349" s="217">
        <v>0</v>
      </c>
      <c r="T1349" s="218">
        <f>S1349*H1349</f>
        <v>0</v>
      </c>
      <c r="U1349" s="40"/>
      <c r="V1349" s="40"/>
      <c r="W1349" s="40"/>
      <c r="X1349" s="40"/>
      <c r="Y1349" s="40"/>
      <c r="Z1349" s="40"/>
      <c r="AA1349" s="40"/>
      <c r="AB1349" s="40"/>
      <c r="AC1349" s="40"/>
      <c r="AD1349" s="40"/>
      <c r="AE1349" s="40"/>
      <c r="AR1349" s="219" t="s">
        <v>358</v>
      </c>
      <c r="AT1349" s="219" t="s">
        <v>208</v>
      </c>
      <c r="AU1349" s="219" t="s">
        <v>84</v>
      </c>
      <c r="AY1349" s="19" t="s">
        <v>207</v>
      </c>
      <c r="BE1349" s="220">
        <f>IF(N1349="základní",J1349,0)</f>
        <v>0</v>
      </c>
      <c r="BF1349" s="220">
        <f>IF(N1349="snížená",J1349,0)</f>
        <v>0</v>
      </c>
      <c r="BG1349" s="220">
        <f>IF(N1349="zákl. přenesená",J1349,0)</f>
        <v>0</v>
      </c>
      <c r="BH1349" s="220">
        <f>IF(N1349="sníž. přenesená",J1349,0)</f>
        <v>0</v>
      </c>
      <c r="BI1349" s="220">
        <f>IF(N1349="nulová",J1349,0)</f>
        <v>0</v>
      </c>
      <c r="BJ1349" s="19" t="s">
        <v>82</v>
      </c>
      <c r="BK1349" s="220">
        <f>ROUND(I1349*H1349,2)</f>
        <v>0</v>
      </c>
      <c r="BL1349" s="19" t="s">
        <v>358</v>
      </c>
      <c r="BM1349" s="219" t="s">
        <v>2657</v>
      </c>
    </row>
    <row r="1350" s="2" customFormat="1">
      <c r="A1350" s="40"/>
      <c r="B1350" s="41"/>
      <c r="C1350" s="42"/>
      <c r="D1350" s="221" t="s">
        <v>215</v>
      </c>
      <c r="E1350" s="42"/>
      <c r="F1350" s="222" t="s">
        <v>2653</v>
      </c>
      <c r="G1350" s="42"/>
      <c r="H1350" s="42"/>
      <c r="I1350" s="223"/>
      <c r="J1350" s="42"/>
      <c r="K1350" s="42"/>
      <c r="L1350" s="46"/>
      <c r="M1350" s="224"/>
      <c r="N1350" s="225"/>
      <c r="O1350" s="86"/>
      <c r="P1350" s="86"/>
      <c r="Q1350" s="86"/>
      <c r="R1350" s="86"/>
      <c r="S1350" s="86"/>
      <c r="T1350" s="87"/>
      <c r="U1350" s="40"/>
      <c r="V1350" s="40"/>
      <c r="W1350" s="40"/>
      <c r="X1350" s="40"/>
      <c r="Y1350" s="40"/>
      <c r="Z1350" s="40"/>
      <c r="AA1350" s="40"/>
      <c r="AB1350" s="40"/>
      <c r="AC1350" s="40"/>
      <c r="AD1350" s="40"/>
      <c r="AE1350" s="40"/>
      <c r="AT1350" s="19" t="s">
        <v>215</v>
      </c>
      <c r="AU1350" s="19" t="s">
        <v>84</v>
      </c>
    </row>
    <row r="1351" s="13" customFormat="1">
      <c r="A1351" s="13"/>
      <c r="B1351" s="239"/>
      <c r="C1351" s="240"/>
      <c r="D1351" s="221" t="s">
        <v>293</v>
      </c>
      <c r="E1351" s="241" t="s">
        <v>19</v>
      </c>
      <c r="F1351" s="242" t="s">
        <v>1826</v>
      </c>
      <c r="G1351" s="240"/>
      <c r="H1351" s="243">
        <v>2</v>
      </c>
      <c r="I1351" s="244"/>
      <c r="J1351" s="240"/>
      <c r="K1351" s="240"/>
      <c r="L1351" s="245"/>
      <c r="M1351" s="246"/>
      <c r="N1351" s="247"/>
      <c r="O1351" s="247"/>
      <c r="P1351" s="247"/>
      <c r="Q1351" s="247"/>
      <c r="R1351" s="247"/>
      <c r="S1351" s="247"/>
      <c r="T1351" s="248"/>
      <c r="U1351" s="13"/>
      <c r="V1351" s="13"/>
      <c r="W1351" s="13"/>
      <c r="X1351" s="13"/>
      <c r="Y1351" s="13"/>
      <c r="Z1351" s="13"/>
      <c r="AA1351" s="13"/>
      <c r="AB1351" s="13"/>
      <c r="AC1351" s="13"/>
      <c r="AD1351" s="13"/>
      <c r="AE1351" s="13"/>
      <c r="AT1351" s="249" t="s">
        <v>293</v>
      </c>
      <c r="AU1351" s="249" t="s">
        <v>84</v>
      </c>
      <c r="AV1351" s="13" t="s">
        <v>84</v>
      </c>
      <c r="AW1351" s="13" t="s">
        <v>37</v>
      </c>
      <c r="AX1351" s="13" t="s">
        <v>75</v>
      </c>
      <c r="AY1351" s="249" t="s">
        <v>207</v>
      </c>
    </row>
    <row r="1352" s="13" customFormat="1">
      <c r="A1352" s="13"/>
      <c r="B1352" s="239"/>
      <c r="C1352" s="240"/>
      <c r="D1352" s="221" t="s">
        <v>293</v>
      </c>
      <c r="E1352" s="241" t="s">
        <v>19</v>
      </c>
      <c r="F1352" s="242" t="s">
        <v>1827</v>
      </c>
      <c r="G1352" s="240"/>
      <c r="H1352" s="243">
        <v>2</v>
      </c>
      <c r="I1352" s="244"/>
      <c r="J1352" s="240"/>
      <c r="K1352" s="240"/>
      <c r="L1352" s="245"/>
      <c r="M1352" s="246"/>
      <c r="N1352" s="247"/>
      <c r="O1352" s="247"/>
      <c r="P1352" s="247"/>
      <c r="Q1352" s="247"/>
      <c r="R1352" s="247"/>
      <c r="S1352" s="247"/>
      <c r="T1352" s="248"/>
      <c r="U1352" s="13"/>
      <c r="V1352" s="13"/>
      <c r="W1352" s="13"/>
      <c r="X1352" s="13"/>
      <c r="Y1352" s="13"/>
      <c r="Z1352" s="13"/>
      <c r="AA1352" s="13"/>
      <c r="AB1352" s="13"/>
      <c r="AC1352" s="13"/>
      <c r="AD1352" s="13"/>
      <c r="AE1352" s="13"/>
      <c r="AT1352" s="249" t="s">
        <v>293</v>
      </c>
      <c r="AU1352" s="249" t="s">
        <v>84</v>
      </c>
      <c r="AV1352" s="13" t="s">
        <v>84</v>
      </c>
      <c r="AW1352" s="13" t="s">
        <v>37</v>
      </c>
      <c r="AX1352" s="13" t="s">
        <v>75</v>
      </c>
      <c r="AY1352" s="249" t="s">
        <v>207</v>
      </c>
    </row>
    <row r="1353" s="14" customFormat="1">
      <c r="A1353" s="14"/>
      <c r="B1353" s="250"/>
      <c r="C1353" s="251"/>
      <c r="D1353" s="221" t="s">
        <v>293</v>
      </c>
      <c r="E1353" s="252" t="s">
        <v>19</v>
      </c>
      <c r="F1353" s="253" t="s">
        <v>1819</v>
      </c>
      <c r="G1353" s="251"/>
      <c r="H1353" s="252" t="s">
        <v>19</v>
      </c>
      <c r="I1353" s="254"/>
      <c r="J1353" s="251"/>
      <c r="K1353" s="251"/>
      <c r="L1353" s="255"/>
      <c r="M1353" s="256"/>
      <c r="N1353" s="257"/>
      <c r="O1353" s="257"/>
      <c r="P1353" s="257"/>
      <c r="Q1353" s="257"/>
      <c r="R1353" s="257"/>
      <c r="S1353" s="257"/>
      <c r="T1353" s="258"/>
      <c r="U1353" s="14"/>
      <c r="V1353" s="14"/>
      <c r="W1353" s="14"/>
      <c r="X1353" s="14"/>
      <c r="Y1353" s="14"/>
      <c r="Z1353" s="14"/>
      <c r="AA1353" s="14"/>
      <c r="AB1353" s="14"/>
      <c r="AC1353" s="14"/>
      <c r="AD1353" s="14"/>
      <c r="AE1353" s="14"/>
      <c r="AT1353" s="259" t="s">
        <v>293</v>
      </c>
      <c r="AU1353" s="259" t="s">
        <v>84</v>
      </c>
      <c r="AV1353" s="14" t="s">
        <v>82</v>
      </c>
      <c r="AW1353" s="14" t="s">
        <v>37</v>
      </c>
      <c r="AX1353" s="14" t="s">
        <v>75</v>
      </c>
      <c r="AY1353" s="259" t="s">
        <v>207</v>
      </c>
    </row>
    <row r="1354" s="13" customFormat="1">
      <c r="A1354" s="13"/>
      <c r="B1354" s="239"/>
      <c r="C1354" s="240"/>
      <c r="D1354" s="221" t="s">
        <v>293</v>
      </c>
      <c r="E1354" s="241" t="s">
        <v>19</v>
      </c>
      <c r="F1354" s="242" t="s">
        <v>1828</v>
      </c>
      <c r="G1354" s="240"/>
      <c r="H1354" s="243">
        <v>16</v>
      </c>
      <c r="I1354" s="244"/>
      <c r="J1354" s="240"/>
      <c r="K1354" s="240"/>
      <c r="L1354" s="245"/>
      <c r="M1354" s="246"/>
      <c r="N1354" s="247"/>
      <c r="O1354" s="247"/>
      <c r="P1354" s="247"/>
      <c r="Q1354" s="247"/>
      <c r="R1354" s="247"/>
      <c r="S1354" s="247"/>
      <c r="T1354" s="248"/>
      <c r="U1354" s="13"/>
      <c r="V1354" s="13"/>
      <c r="W1354" s="13"/>
      <c r="X1354" s="13"/>
      <c r="Y1354" s="13"/>
      <c r="Z1354" s="13"/>
      <c r="AA1354" s="13"/>
      <c r="AB1354" s="13"/>
      <c r="AC1354" s="13"/>
      <c r="AD1354" s="13"/>
      <c r="AE1354" s="13"/>
      <c r="AT1354" s="249" t="s">
        <v>293</v>
      </c>
      <c r="AU1354" s="249" t="s">
        <v>84</v>
      </c>
      <c r="AV1354" s="13" t="s">
        <v>84</v>
      </c>
      <c r="AW1354" s="13" t="s">
        <v>37</v>
      </c>
      <c r="AX1354" s="13" t="s">
        <v>75</v>
      </c>
      <c r="AY1354" s="249" t="s">
        <v>207</v>
      </c>
    </row>
    <row r="1355" s="13" customFormat="1">
      <c r="A1355" s="13"/>
      <c r="B1355" s="239"/>
      <c r="C1355" s="240"/>
      <c r="D1355" s="221" t="s">
        <v>293</v>
      </c>
      <c r="E1355" s="241" t="s">
        <v>19</v>
      </c>
      <c r="F1355" s="242" t="s">
        <v>1829</v>
      </c>
      <c r="G1355" s="240"/>
      <c r="H1355" s="243">
        <v>1</v>
      </c>
      <c r="I1355" s="244"/>
      <c r="J1355" s="240"/>
      <c r="K1355" s="240"/>
      <c r="L1355" s="245"/>
      <c r="M1355" s="246"/>
      <c r="N1355" s="247"/>
      <c r="O1355" s="247"/>
      <c r="P1355" s="247"/>
      <c r="Q1355" s="247"/>
      <c r="R1355" s="247"/>
      <c r="S1355" s="247"/>
      <c r="T1355" s="248"/>
      <c r="U1355" s="13"/>
      <c r="V1355" s="13"/>
      <c r="W1355" s="13"/>
      <c r="X1355" s="13"/>
      <c r="Y1355" s="13"/>
      <c r="Z1355" s="13"/>
      <c r="AA1355" s="13"/>
      <c r="AB1355" s="13"/>
      <c r="AC1355" s="13"/>
      <c r="AD1355" s="13"/>
      <c r="AE1355" s="13"/>
      <c r="AT1355" s="249" t="s">
        <v>293</v>
      </c>
      <c r="AU1355" s="249" t="s">
        <v>84</v>
      </c>
      <c r="AV1355" s="13" t="s">
        <v>84</v>
      </c>
      <c r="AW1355" s="13" t="s">
        <v>37</v>
      </c>
      <c r="AX1355" s="13" t="s">
        <v>75</v>
      </c>
      <c r="AY1355" s="249" t="s">
        <v>207</v>
      </c>
    </row>
    <row r="1356" s="15" customFormat="1">
      <c r="A1356" s="15"/>
      <c r="B1356" s="270"/>
      <c r="C1356" s="271"/>
      <c r="D1356" s="221" t="s">
        <v>293</v>
      </c>
      <c r="E1356" s="272" t="s">
        <v>19</v>
      </c>
      <c r="F1356" s="273" t="s">
        <v>344</v>
      </c>
      <c r="G1356" s="271"/>
      <c r="H1356" s="274">
        <v>21</v>
      </c>
      <c r="I1356" s="275"/>
      <c r="J1356" s="271"/>
      <c r="K1356" s="271"/>
      <c r="L1356" s="276"/>
      <c r="M1356" s="277"/>
      <c r="N1356" s="278"/>
      <c r="O1356" s="278"/>
      <c r="P1356" s="278"/>
      <c r="Q1356" s="278"/>
      <c r="R1356" s="278"/>
      <c r="S1356" s="278"/>
      <c r="T1356" s="279"/>
      <c r="U1356" s="15"/>
      <c r="V1356" s="15"/>
      <c r="W1356" s="15"/>
      <c r="X1356" s="15"/>
      <c r="Y1356" s="15"/>
      <c r="Z1356" s="15"/>
      <c r="AA1356" s="15"/>
      <c r="AB1356" s="15"/>
      <c r="AC1356" s="15"/>
      <c r="AD1356" s="15"/>
      <c r="AE1356" s="15"/>
      <c r="AT1356" s="280" t="s">
        <v>293</v>
      </c>
      <c r="AU1356" s="280" t="s">
        <v>84</v>
      </c>
      <c r="AV1356" s="15" t="s">
        <v>225</v>
      </c>
      <c r="AW1356" s="15" t="s">
        <v>37</v>
      </c>
      <c r="AX1356" s="15" t="s">
        <v>82</v>
      </c>
      <c r="AY1356" s="280" t="s">
        <v>207</v>
      </c>
    </row>
    <row r="1357" s="2" customFormat="1" ht="24.15" customHeight="1">
      <c r="A1357" s="40"/>
      <c r="B1357" s="41"/>
      <c r="C1357" s="208" t="s">
        <v>2658</v>
      </c>
      <c r="D1357" s="208" t="s">
        <v>208</v>
      </c>
      <c r="E1357" s="209" t="s">
        <v>2659</v>
      </c>
      <c r="F1357" s="210" t="s">
        <v>2660</v>
      </c>
      <c r="G1357" s="211" t="s">
        <v>317</v>
      </c>
      <c r="H1357" s="212">
        <v>17</v>
      </c>
      <c r="I1357" s="213"/>
      <c r="J1357" s="214">
        <f>ROUND(I1357*H1357,2)</f>
        <v>0</v>
      </c>
      <c r="K1357" s="210" t="s">
        <v>212</v>
      </c>
      <c r="L1357" s="46"/>
      <c r="M1357" s="215" t="s">
        <v>19</v>
      </c>
      <c r="N1357" s="216" t="s">
        <v>46</v>
      </c>
      <c r="O1357" s="86"/>
      <c r="P1357" s="217">
        <f>O1357*H1357</f>
        <v>0</v>
      </c>
      <c r="Q1357" s="217">
        <v>0</v>
      </c>
      <c r="R1357" s="217">
        <f>Q1357*H1357</f>
        <v>0</v>
      </c>
      <c r="S1357" s="217">
        <v>0</v>
      </c>
      <c r="T1357" s="218">
        <f>S1357*H1357</f>
        <v>0</v>
      </c>
      <c r="U1357" s="40"/>
      <c r="V1357" s="40"/>
      <c r="W1357" s="40"/>
      <c r="X1357" s="40"/>
      <c r="Y1357" s="40"/>
      <c r="Z1357" s="40"/>
      <c r="AA1357" s="40"/>
      <c r="AB1357" s="40"/>
      <c r="AC1357" s="40"/>
      <c r="AD1357" s="40"/>
      <c r="AE1357" s="40"/>
      <c r="AR1357" s="219" t="s">
        <v>358</v>
      </c>
      <c r="AT1357" s="219" t="s">
        <v>208</v>
      </c>
      <c r="AU1357" s="219" t="s">
        <v>84</v>
      </c>
      <c r="AY1357" s="19" t="s">
        <v>207</v>
      </c>
      <c r="BE1357" s="220">
        <f>IF(N1357="základní",J1357,0)</f>
        <v>0</v>
      </c>
      <c r="BF1357" s="220">
        <f>IF(N1357="snížená",J1357,0)</f>
        <v>0</v>
      </c>
      <c r="BG1357" s="220">
        <f>IF(N1357="zákl. přenesená",J1357,0)</f>
        <v>0</v>
      </c>
      <c r="BH1357" s="220">
        <f>IF(N1357="sníž. přenesená",J1357,0)</f>
        <v>0</v>
      </c>
      <c r="BI1357" s="220">
        <f>IF(N1357="nulová",J1357,0)</f>
        <v>0</v>
      </c>
      <c r="BJ1357" s="19" t="s">
        <v>82</v>
      </c>
      <c r="BK1357" s="220">
        <f>ROUND(I1357*H1357,2)</f>
        <v>0</v>
      </c>
      <c r="BL1357" s="19" t="s">
        <v>358</v>
      </c>
      <c r="BM1357" s="219" t="s">
        <v>2661</v>
      </c>
    </row>
    <row r="1358" s="2" customFormat="1">
      <c r="A1358" s="40"/>
      <c r="B1358" s="41"/>
      <c r="C1358" s="42"/>
      <c r="D1358" s="221" t="s">
        <v>215</v>
      </c>
      <c r="E1358" s="42"/>
      <c r="F1358" s="222" t="s">
        <v>2653</v>
      </c>
      <c r="G1358" s="42"/>
      <c r="H1358" s="42"/>
      <c r="I1358" s="223"/>
      <c r="J1358" s="42"/>
      <c r="K1358" s="42"/>
      <c r="L1358" s="46"/>
      <c r="M1358" s="224"/>
      <c r="N1358" s="225"/>
      <c r="O1358" s="86"/>
      <c r="P1358" s="86"/>
      <c r="Q1358" s="86"/>
      <c r="R1358" s="86"/>
      <c r="S1358" s="86"/>
      <c r="T1358" s="87"/>
      <c r="U1358" s="40"/>
      <c r="V1358" s="40"/>
      <c r="W1358" s="40"/>
      <c r="X1358" s="40"/>
      <c r="Y1358" s="40"/>
      <c r="Z1358" s="40"/>
      <c r="AA1358" s="40"/>
      <c r="AB1358" s="40"/>
      <c r="AC1358" s="40"/>
      <c r="AD1358" s="40"/>
      <c r="AE1358" s="40"/>
      <c r="AT1358" s="19" t="s">
        <v>215</v>
      </c>
      <c r="AU1358" s="19" t="s">
        <v>84</v>
      </c>
    </row>
    <row r="1359" s="13" customFormat="1">
      <c r="A1359" s="13"/>
      <c r="B1359" s="239"/>
      <c r="C1359" s="240"/>
      <c r="D1359" s="221" t="s">
        <v>293</v>
      </c>
      <c r="E1359" s="241" t="s">
        <v>19</v>
      </c>
      <c r="F1359" s="242" t="s">
        <v>1831</v>
      </c>
      <c r="G1359" s="240"/>
      <c r="H1359" s="243">
        <v>8</v>
      </c>
      <c r="I1359" s="244"/>
      <c r="J1359" s="240"/>
      <c r="K1359" s="240"/>
      <c r="L1359" s="245"/>
      <c r="M1359" s="246"/>
      <c r="N1359" s="247"/>
      <c r="O1359" s="247"/>
      <c r="P1359" s="247"/>
      <c r="Q1359" s="247"/>
      <c r="R1359" s="247"/>
      <c r="S1359" s="247"/>
      <c r="T1359" s="248"/>
      <c r="U1359" s="13"/>
      <c r="V1359" s="13"/>
      <c r="W1359" s="13"/>
      <c r="X1359" s="13"/>
      <c r="Y1359" s="13"/>
      <c r="Z1359" s="13"/>
      <c r="AA1359" s="13"/>
      <c r="AB1359" s="13"/>
      <c r="AC1359" s="13"/>
      <c r="AD1359" s="13"/>
      <c r="AE1359" s="13"/>
      <c r="AT1359" s="249" t="s">
        <v>293</v>
      </c>
      <c r="AU1359" s="249" t="s">
        <v>84</v>
      </c>
      <c r="AV1359" s="13" t="s">
        <v>84</v>
      </c>
      <c r="AW1359" s="13" t="s">
        <v>37</v>
      </c>
      <c r="AX1359" s="13" t="s">
        <v>75</v>
      </c>
      <c r="AY1359" s="249" t="s">
        <v>207</v>
      </c>
    </row>
    <row r="1360" s="13" customFormat="1">
      <c r="A1360" s="13"/>
      <c r="B1360" s="239"/>
      <c r="C1360" s="240"/>
      <c r="D1360" s="221" t="s">
        <v>293</v>
      </c>
      <c r="E1360" s="241" t="s">
        <v>19</v>
      </c>
      <c r="F1360" s="242" t="s">
        <v>1832</v>
      </c>
      <c r="G1360" s="240"/>
      <c r="H1360" s="243">
        <v>6</v>
      </c>
      <c r="I1360" s="244"/>
      <c r="J1360" s="240"/>
      <c r="K1360" s="240"/>
      <c r="L1360" s="245"/>
      <c r="M1360" s="246"/>
      <c r="N1360" s="247"/>
      <c r="O1360" s="247"/>
      <c r="P1360" s="247"/>
      <c r="Q1360" s="247"/>
      <c r="R1360" s="247"/>
      <c r="S1360" s="247"/>
      <c r="T1360" s="248"/>
      <c r="U1360" s="13"/>
      <c r="V1360" s="13"/>
      <c r="W1360" s="13"/>
      <c r="X1360" s="13"/>
      <c r="Y1360" s="13"/>
      <c r="Z1360" s="13"/>
      <c r="AA1360" s="13"/>
      <c r="AB1360" s="13"/>
      <c r="AC1360" s="13"/>
      <c r="AD1360" s="13"/>
      <c r="AE1360" s="13"/>
      <c r="AT1360" s="249" t="s">
        <v>293</v>
      </c>
      <c r="AU1360" s="249" t="s">
        <v>84</v>
      </c>
      <c r="AV1360" s="13" t="s">
        <v>84</v>
      </c>
      <c r="AW1360" s="13" t="s">
        <v>37</v>
      </c>
      <c r="AX1360" s="13" t="s">
        <v>75</v>
      </c>
      <c r="AY1360" s="249" t="s">
        <v>207</v>
      </c>
    </row>
    <row r="1361" s="14" customFormat="1">
      <c r="A1361" s="14"/>
      <c r="B1361" s="250"/>
      <c r="C1361" s="251"/>
      <c r="D1361" s="221" t="s">
        <v>293</v>
      </c>
      <c r="E1361" s="252" t="s">
        <v>19</v>
      </c>
      <c r="F1361" s="253" t="s">
        <v>1819</v>
      </c>
      <c r="G1361" s="251"/>
      <c r="H1361" s="252" t="s">
        <v>19</v>
      </c>
      <c r="I1361" s="254"/>
      <c r="J1361" s="251"/>
      <c r="K1361" s="251"/>
      <c r="L1361" s="255"/>
      <c r="M1361" s="256"/>
      <c r="N1361" s="257"/>
      <c r="O1361" s="257"/>
      <c r="P1361" s="257"/>
      <c r="Q1361" s="257"/>
      <c r="R1361" s="257"/>
      <c r="S1361" s="257"/>
      <c r="T1361" s="258"/>
      <c r="U1361" s="14"/>
      <c r="V1361" s="14"/>
      <c r="W1361" s="14"/>
      <c r="X1361" s="14"/>
      <c r="Y1361" s="14"/>
      <c r="Z1361" s="14"/>
      <c r="AA1361" s="14"/>
      <c r="AB1361" s="14"/>
      <c r="AC1361" s="14"/>
      <c r="AD1361" s="14"/>
      <c r="AE1361" s="14"/>
      <c r="AT1361" s="259" t="s">
        <v>293</v>
      </c>
      <c r="AU1361" s="259" t="s">
        <v>84</v>
      </c>
      <c r="AV1361" s="14" t="s">
        <v>82</v>
      </c>
      <c r="AW1361" s="14" t="s">
        <v>37</v>
      </c>
      <c r="AX1361" s="14" t="s">
        <v>75</v>
      </c>
      <c r="AY1361" s="259" t="s">
        <v>207</v>
      </c>
    </row>
    <row r="1362" s="13" customFormat="1">
      <c r="A1362" s="13"/>
      <c r="B1362" s="239"/>
      <c r="C1362" s="240"/>
      <c r="D1362" s="221" t="s">
        <v>293</v>
      </c>
      <c r="E1362" s="241" t="s">
        <v>19</v>
      </c>
      <c r="F1362" s="242" t="s">
        <v>1833</v>
      </c>
      <c r="G1362" s="240"/>
      <c r="H1362" s="243">
        <v>3</v>
      </c>
      <c r="I1362" s="244"/>
      <c r="J1362" s="240"/>
      <c r="K1362" s="240"/>
      <c r="L1362" s="245"/>
      <c r="M1362" s="246"/>
      <c r="N1362" s="247"/>
      <c r="O1362" s="247"/>
      <c r="P1362" s="247"/>
      <c r="Q1362" s="247"/>
      <c r="R1362" s="247"/>
      <c r="S1362" s="247"/>
      <c r="T1362" s="248"/>
      <c r="U1362" s="13"/>
      <c r="V1362" s="13"/>
      <c r="W1362" s="13"/>
      <c r="X1362" s="13"/>
      <c r="Y1362" s="13"/>
      <c r="Z1362" s="13"/>
      <c r="AA1362" s="13"/>
      <c r="AB1362" s="13"/>
      <c r="AC1362" s="13"/>
      <c r="AD1362" s="13"/>
      <c r="AE1362" s="13"/>
      <c r="AT1362" s="249" t="s">
        <v>293</v>
      </c>
      <c r="AU1362" s="249" t="s">
        <v>84</v>
      </c>
      <c r="AV1362" s="13" t="s">
        <v>84</v>
      </c>
      <c r="AW1362" s="13" t="s">
        <v>37</v>
      </c>
      <c r="AX1362" s="13" t="s">
        <v>75</v>
      </c>
      <c r="AY1362" s="249" t="s">
        <v>207</v>
      </c>
    </row>
    <row r="1363" s="15" customFormat="1">
      <c r="A1363" s="15"/>
      <c r="B1363" s="270"/>
      <c r="C1363" s="271"/>
      <c r="D1363" s="221" t="s">
        <v>293</v>
      </c>
      <c r="E1363" s="272" t="s">
        <v>19</v>
      </c>
      <c r="F1363" s="273" t="s">
        <v>344</v>
      </c>
      <c r="G1363" s="271"/>
      <c r="H1363" s="274">
        <v>17</v>
      </c>
      <c r="I1363" s="275"/>
      <c r="J1363" s="271"/>
      <c r="K1363" s="271"/>
      <c r="L1363" s="276"/>
      <c r="M1363" s="277"/>
      <c r="N1363" s="278"/>
      <c r="O1363" s="278"/>
      <c r="P1363" s="278"/>
      <c r="Q1363" s="278"/>
      <c r="R1363" s="278"/>
      <c r="S1363" s="278"/>
      <c r="T1363" s="279"/>
      <c r="U1363" s="15"/>
      <c r="V1363" s="15"/>
      <c r="W1363" s="15"/>
      <c r="X1363" s="15"/>
      <c r="Y1363" s="15"/>
      <c r="Z1363" s="15"/>
      <c r="AA1363" s="15"/>
      <c r="AB1363" s="15"/>
      <c r="AC1363" s="15"/>
      <c r="AD1363" s="15"/>
      <c r="AE1363" s="15"/>
      <c r="AT1363" s="280" t="s">
        <v>293</v>
      </c>
      <c r="AU1363" s="280" t="s">
        <v>84</v>
      </c>
      <c r="AV1363" s="15" t="s">
        <v>225</v>
      </c>
      <c r="AW1363" s="15" t="s">
        <v>37</v>
      </c>
      <c r="AX1363" s="15" t="s">
        <v>82</v>
      </c>
      <c r="AY1363" s="280" t="s">
        <v>207</v>
      </c>
    </row>
    <row r="1364" s="2" customFormat="1" ht="14.4" customHeight="1">
      <c r="A1364" s="40"/>
      <c r="B1364" s="41"/>
      <c r="C1364" s="260" t="s">
        <v>2662</v>
      </c>
      <c r="D1364" s="260" t="s">
        <v>339</v>
      </c>
      <c r="E1364" s="261" t="s">
        <v>2663</v>
      </c>
      <c r="F1364" s="262" t="s">
        <v>2664</v>
      </c>
      <c r="G1364" s="263" t="s">
        <v>2665</v>
      </c>
      <c r="H1364" s="264">
        <v>58</v>
      </c>
      <c r="I1364" s="265"/>
      <c r="J1364" s="266">
        <f>ROUND(I1364*H1364,2)</f>
        <v>0</v>
      </c>
      <c r="K1364" s="262" t="s">
        <v>212</v>
      </c>
      <c r="L1364" s="267"/>
      <c r="M1364" s="268" t="s">
        <v>19</v>
      </c>
      <c r="N1364" s="269" t="s">
        <v>46</v>
      </c>
      <c r="O1364" s="86"/>
      <c r="P1364" s="217">
        <f>O1364*H1364</f>
        <v>0</v>
      </c>
      <c r="Q1364" s="217">
        <v>0.00020000000000000001</v>
      </c>
      <c r="R1364" s="217">
        <f>Q1364*H1364</f>
        <v>0.011600000000000001</v>
      </c>
      <c r="S1364" s="217">
        <v>0</v>
      </c>
      <c r="T1364" s="218">
        <f>S1364*H1364</f>
        <v>0</v>
      </c>
      <c r="U1364" s="40"/>
      <c r="V1364" s="40"/>
      <c r="W1364" s="40"/>
      <c r="X1364" s="40"/>
      <c r="Y1364" s="40"/>
      <c r="Z1364" s="40"/>
      <c r="AA1364" s="40"/>
      <c r="AB1364" s="40"/>
      <c r="AC1364" s="40"/>
      <c r="AD1364" s="40"/>
      <c r="AE1364" s="40"/>
      <c r="AR1364" s="219" t="s">
        <v>886</v>
      </c>
      <c r="AT1364" s="219" t="s">
        <v>339</v>
      </c>
      <c r="AU1364" s="219" t="s">
        <v>84</v>
      </c>
      <c r="AY1364" s="19" t="s">
        <v>207</v>
      </c>
      <c r="BE1364" s="220">
        <f>IF(N1364="základní",J1364,0)</f>
        <v>0</v>
      </c>
      <c r="BF1364" s="220">
        <f>IF(N1364="snížená",J1364,0)</f>
        <v>0</v>
      </c>
      <c r="BG1364" s="220">
        <f>IF(N1364="zákl. přenesená",J1364,0)</f>
        <v>0</v>
      </c>
      <c r="BH1364" s="220">
        <f>IF(N1364="sníž. přenesená",J1364,0)</f>
        <v>0</v>
      </c>
      <c r="BI1364" s="220">
        <f>IF(N1364="nulová",J1364,0)</f>
        <v>0</v>
      </c>
      <c r="BJ1364" s="19" t="s">
        <v>82</v>
      </c>
      <c r="BK1364" s="220">
        <f>ROUND(I1364*H1364,2)</f>
        <v>0</v>
      </c>
      <c r="BL1364" s="19" t="s">
        <v>358</v>
      </c>
      <c r="BM1364" s="219" t="s">
        <v>2666</v>
      </c>
    </row>
    <row r="1365" s="13" customFormat="1">
      <c r="A1365" s="13"/>
      <c r="B1365" s="239"/>
      <c r="C1365" s="240"/>
      <c r="D1365" s="221" t="s">
        <v>293</v>
      </c>
      <c r="E1365" s="241" t="s">
        <v>19</v>
      </c>
      <c r="F1365" s="242" t="s">
        <v>2667</v>
      </c>
      <c r="G1365" s="240"/>
      <c r="H1365" s="243">
        <v>58</v>
      </c>
      <c r="I1365" s="244"/>
      <c r="J1365" s="240"/>
      <c r="K1365" s="240"/>
      <c r="L1365" s="245"/>
      <c r="M1365" s="246"/>
      <c r="N1365" s="247"/>
      <c r="O1365" s="247"/>
      <c r="P1365" s="247"/>
      <c r="Q1365" s="247"/>
      <c r="R1365" s="247"/>
      <c r="S1365" s="247"/>
      <c r="T1365" s="248"/>
      <c r="U1365" s="13"/>
      <c r="V1365" s="13"/>
      <c r="W1365" s="13"/>
      <c r="X1365" s="13"/>
      <c r="Y1365" s="13"/>
      <c r="Z1365" s="13"/>
      <c r="AA1365" s="13"/>
      <c r="AB1365" s="13"/>
      <c r="AC1365" s="13"/>
      <c r="AD1365" s="13"/>
      <c r="AE1365" s="13"/>
      <c r="AT1365" s="249" t="s">
        <v>293</v>
      </c>
      <c r="AU1365" s="249" t="s">
        <v>84</v>
      </c>
      <c r="AV1365" s="13" t="s">
        <v>84</v>
      </c>
      <c r="AW1365" s="13" t="s">
        <v>37</v>
      </c>
      <c r="AX1365" s="13" t="s">
        <v>82</v>
      </c>
      <c r="AY1365" s="249" t="s">
        <v>207</v>
      </c>
    </row>
    <row r="1366" s="2" customFormat="1" ht="14.4" customHeight="1">
      <c r="A1366" s="40"/>
      <c r="B1366" s="41"/>
      <c r="C1366" s="260" t="s">
        <v>2668</v>
      </c>
      <c r="D1366" s="260" t="s">
        <v>339</v>
      </c>
      <c r="E1366" s="261" t="s">
        <v>2669</v>
      </c>
      <c r="F1366" s="262" t="s">
        <v>2670</v>
      </c>
      <c r="G1366" s="263" t="s">
        <v>353</v>
      </c>
      <c r="H1366" s="264">
        <v>73.989999999999995</v>
      </c>
      <c r="I1366" s="265"/>
      <c r="J1366" s="266">
        <f>ROUND(I1366*H1366,2)</f>
        <v>0</v>
      </c>
      <c r="K1366" s="262" t="s">
        <v>212</v>
      </c>
      <c r="L1366" s="267"/>
      <c r="M1366" s="268" t="s">
        <v>19</v>
      </c>
      <c r="N1366" s="269" t="s">
        <v>46</v>
      </c>
      <c r="O1366" s="86"/>
      <c r="P1366" s="217">
        <f>O1366*H1366</f>
        <v>0</v>
      </c>
      <c r="Q1366" s="217">
        <v>0.0023999999999999998</v>
      </c>
      <c r="R1366" s="217">
        <f>Q1366*H1366</f>
        <v>0.17757599999999998</v>
      </c>
      <c r="S1366" s="217">
        <v>0</v>
      </c>
      <c r="T1366" s="218">
        <f>S1366*H1366</f>
        <v>0</v>
      </c>
      <c r="U1366" s="40"/>
      <c r="V1366" s="40"/>
      <c r="W1366" s="40"/>
      <c r="X1366" s="40"/>
      <c r="Y1366" s="40"/>
      <c r="Z1366" s="40"/>
      <c r="AA1366" s="40"/>
      <c r="AB1366" s="40"/>
      <c r="AC1366" s="40"/>
      <c r="AD1366" s="40"/>
      <c r="AE1366" s="40"/>
      <c r="AR1366" s="219" t="s">
        <v>886</v>
      </c>
      <c r="AT1366" s="219" t="s">
        <v>339</v>
      </c>
      <c r="AU1366" s="219" t="s">
        <v>84</v>
      </c>
      <c r="AY1366" s="19" t="s">
        <v>207</v>
      </c>
      <c r="BE1366" s="220">
        <f>IF(N1366="základní",J1366,0)</f>
        <v>0</v>
      </c>
      <c r="BF1366" s="220">
        <f>IF(N1366="snížená",J1366,0)</f>
        <v>0</v>
      </c>
      <c r="BG1366" s="220">
        <f>IF(N1366="zákl. přenesená",J1366,0)</f>
        <v>0</v>
      </c>
      <c r="BH1366" s="220">
        <f>IF(N1366="sníž. přenesená",J1366,0)</f>
        <v>0</v>
      </c>
      <c r="BI1366" s="220">
        <f>IF(N1366="nulová",J1366,0)</f>
        <v>0</v>
      </c>
      <c r="BJ1366" s="19" t="s">
        <v>82</v>
      </c>
      <c r="BK1366" s="220">
        <f>ROUND(I1366*H1366,2)</f>
        <v>0</v>
      </c>
      <c r="BL1366" s="19" t="s">
        <v>358</v>
      </c>
      <c r="BM1366" s="219" t="s">
        <v>2671</v>
      </c>
    </row>
    <row r="1367" s="13" customFormat="1">
      <c r="A1367" s="13"/>
      <c r="B1367" s="239"/>
      <c r="C1367" s="240"/>
      <c r="D1367" s="221" t="s">
        <v>293</v>
      </c>
      <c r="E1367" s="241" t="s">
        <v>19</v>
      </c>
      <c r="F1367" s="242" t="s">
        <v>2672</v>
      </c>
      <c r="G1367" s="240"/>
      <c r="H1367" s="243">
        <v>6.7999999999999998</v>
      </c>
      <c r="I1367" s="244"/>
      <c r="J1367" s="240"/>
      <c r="K1367" s="240"/>
      <c r="L1367" s="245"/>
      <c r="M1367" s="246"/>
      <c r="N1367" s="247"/>
      <c r="O1367" s="247"/>
      <c r="P1367" s="247"/>
      <c r="Q1367" s="247"/>
      <c r="R1367" s="247"/>
      <c r="S1367" s="247"/>
      <c r="T1367" s="248"/>
      <c r="U1367" s="13"/>
      <c r="V1367" s="13"/>
      <c r="W1367" s="13"/>
      <c r="X1367" s="13"/>
      <c r="Y1367" s="13"/>
      <c r="Z1367" s="13"/>
      <c r="AA1367" s="13"/>
      <c r="AB1367" s="13"/>
      <c r="AC1367" s="13"/>
      <c r="AD1367" s="13"/>
      <c r="AE1367" s="13"/>
      <c r="AT1367" s="249" t="s">
        <v>293</v>
      </c>
      <c r="AU1367" s="249" t="s">
        <v>84</v>
      </c>
      <c r="AV1367" s="13" t="s">
        <v>84</v>
      </c>
      <c r="AW1367" s="13" t="s">
        <v>37</v>
      </c>
      <c r="AX1367" s="13" t="s">
        <v>75</v>
      </c>
      <c r="AY1367" s="249" t="s">
        <v>207</v>
      </c>
    </row>
    <row r="1368" s="13" customFormat="1">
      <c r="A1368" s="13"/>
      <c r="B1368" s="239"/>
      <c r="C1368" s="240"/>
      <c r="D1368" s="221" t="s">
        <v>293</v>
      </c>
      <c r="E1368" s="241" t="s">
        <v>19</v>
      </c>
      <c r="F1368" s="242" t="s">
        <v>2673</v>
      </c>
      <c r="G1368" s="240"/>
      <c r="H1368" s="243">
        <v>2.2999999999999998</v>
      </c>
      <c r="I1368" s="244"/>
      <c r="J1368" s="240"/>
      <c r="K1368" s="240"/>
      <c r="L1368" s="245"/>
      <c r="M1368" s="246"/>
      <c r="N1368" s="247"/>
      <c r="O1368" s="247"/>
      <c r="P1368" s="247"/>
      <c r="Q1368" s="247"/>
      <c r="R1368" s="247"/>
      <c r="S1368" s="247"/>
      <c r="T1368" s="248"/>
      <c r="U1368" s="13"/>
      <c r="V1368" s="13"/>
      <c r="W1368" s="13"/>
      <c r="X1368" s="13"/>
      <c r="Y1368" s="13"/>
      <c r="Z1368" s="13"/>
      <c r="AA1368" s="13"/>
      <c r="AB1368" s="13"/>
      <c r="AC1368" s="13"/>
      <c r="AD1368" s="13"/>
      <c r="AE1368" s="13"/>
      <c r="AT1368" s="249" t="s">
        <v>293</v>
      </c>
      <c r="AU1368" s="249" t="s">
        <v>84</v>
      </c>
      <c r="AV1368" s="13" t="s">
        <v>84</v>
      </c>
      <c r="AW1368" s="13" t="s">
        <v>37</v>
      </c>
      <c r="AX1368" s="13" t="s">
        <v>75</v>
      </c>
      <c r="AY1368" s="249" t="s">
        <v>207</v>
      </c>
    </row>
    <row r="1369" s="13" customFormat="1">
      <c r="A1369" s="13"/>
      <c r="B1369" s="239"/>
      <c r="C1369" s="240"/>
      <c r="D1369" s="221" t="s">
        <v>293</v>
      </c>
      <c r="E1369" s="241" t="s">
        <v>19</v>
      </c>
      <c r="F1369" s="242" t="s">
        <v>2674</v>
      </c>
      <c r="G1369" s="240"/>
      <c r="H1369" s="243">
        <v>2.3599999999999999</v>
      </c>
      <c r="I1369" s="244"/>
      <c r="J1369" s="240"/>
      <c r="K1369" s="240"/>
      <c r="L1369" s="245"/>
      <c r="M1369" s="246"/>
      <c r="N1369" s="247"/>
      <c r="O1369" s="247"/>
      <c r="P1369" s="247"/>
      <c r="Q1369" s="247"/>
      <c r="R1369" s="247"/>
      <c r="S1369" s="247"/>
      <c r="T1369" s="248"/>
      <c r="U1369" s="13"/>
      <c r="V1369" s="13"/>
      <c r="W1369" s="13"/>
      <c r="X1369" s="13"/>
      <c r="Y1369" s="13"/>
      <c r="Z1369" s="13"/>
      <c r="AA1369" s="13"/>
      <c r="AB1369" s="13"/>
      <c r="AC1369" s="13"/>
      <c r="AD1369" s="13"/>
      <c r="AE1369" s="13"/>
      <c r="AT1369" s="249" t="s">
        <v>293</v>
      </c>
      <c r="AU1369" s="249" t="s">
        <v>84</v>
      </c>
      <c r="AV1369" s="13" t="s">
        <v>84</v>
      </c>
      <c r="AW1369" s="13" t="s">
        <v>37</v>
      </c>
      <c r="AX1369" s="13" t="s">
        <v>75</v>
      </c>
      <c r="AY1369" s="249" t="s">
        <v>207</v>
      </c>
    </row>
    <row r="1370" s="13" customFormat="1">
      <c r="A1370" s="13"/>
      <c r="B1370" s="239"/>
      <c r="C1370" s="240"/>
      <c r="D1370" s="221" t="s">
        <v>293</v>
      </c>
      <c r="E1370" s="241" t="s">
        <v>19</v>
      </c>
      <c r="F1370" s="242" t="s">
        <v>2675</v>
      </c>
      <c r="G1370" s="240"/>
      <c r="H1370" s="243">
        <v>3</v>
      </c>
      <c r="I1370" s="244"/>
      <c r="J1370" s="240"/>
      <c r="K1370" s="240"/>
      <c r="L1370" s="245"/>
      <c r="M1370" s="246"/>
      <c r="N1370" s="247"/>
      <c r="O1370" s="247"/>
      <c r="P1370" s="247"/>
      <c r="Q1370" s="247"/>
      <c r="R1370" s="247"/>
      <c r="S1370" s="247"/>
      <c r="T1370" s="248"/>
      <c r="U1370" s="13"/>
      <c r="V1370" s="13"/>
      <c r="W1370" s="13"/>
      <c r="X1370" s="13"/>
      <c r="Y1370" s="13"/>
      <c r="Z1370" s="13"/>
      <c r="AA1370" s="13"/>
      <c r="AB1370" s="13"/>
      <c r="AC1370" s="13"/>
      <c r="AD1370" s="13"/>
      <c r="AE1370" s="13"/>
      <c r="AT1370" s="249" t="s">
        <v>293</v>
      </c>
      <c r="AU1370" s="249" t="s">
        <v>84</v>
      </c>
      <c r="AV1370" s="13" t="s">
        <v>84</v>
      </c>
      <c r="AW1370" s="13" t="s">
        <v>37</v>
      </c>
      <c r="AX1370" s="13" t="s">
        <v>75</v>
      </c>
      <c r="AY1370" s="249" t="s">
        <v>207</v>
      </c>
    </row>
    <row r="1371" s="13" customFormat="1">
      <c r="A1371" s="13"/>
      <c r="B1371" s="239"/>
      <c r="C1371" s="240"/>
      <c r="D1371" s="221" t="s">
        <v>293</v>
      </c>
      <c r="E1371" s="241" t="s">
        <v>19</v>
      </c>
      <c r="F1371" s="242" t="s">
        <v>2676</v>
      </c>
      <c r="G1371" s="240"/>
      <c r="H1371" s="243">
        <v>15.199999999999999</v>
      </c>
      <c r="I1371" s="244"/>
      <c r="J1371" s="240"/>
      <c r="K1371" s="240"/>
      <c r="L1371" s="245"/>
      <c r="M1371" s="246"/>
      <c r="N1371" s="247"/>
      <c r="O1371" s="247"/>
      <c r="P1371" s="247"/>
      <c r="Q1371" s="247"/>
      <c r="R1371" s="247"/>
      <c r="S1371" s="247"/>
      <c r="T1371" s="248"/>
      <c r="U1371" s="13"/>
      <c r="V1371" s="13"/>
      <c r="W1371" s="13"/>
      <c r="X1371" s="13"/>
      <c r="Y1371" s="13"/>
      <c r="Z1371" s="13"/>
      <c r="AA1371" s="13"/>
      <c r="AB1371" s="13"/>
      <c r="AC1371" s="13"/>
      <c r="AD1371" s="13"/>
      <c r="AE1371" s="13"/>
      <c r="AT1371" s="249" t="s">
        <v>293</v>
      </c>
      <c r="AU1371" s="249" t="s">
        <v>84</v>
      </c>
      <c r="AV1371" s="13" t="s">
        <v>84</v>
      </c>
      <c r="AW1371" s="13" t="s">
        <v>37</v>
      </c>
      <c r="AX1371" s="13" t="s">
        <v>75</v>
      </c>
      <c r="AY1371" s="249" t="s">
        <v>207</v>
      </c>
    </row>
    <row r="1372" s="13" customFormat="1">
      <c r="A1372" s="13"/>
      <c r="B1372" s="239"/>
      <c r="C1372" s="240"/>
      <c r="D1372" s="221" t="s">
        <v>293</v>
      </c>
      <c r="E1372" s="241" t="s">
        <v>19</v>
      </c>
      <c r="F1372" s="242" t="s">
        <v>2677</v>
      </c>
      <c r="G1372" s="240"/>
      <c r="H1372" s="243">
        <v>11.4</v>
      </c>
      <c r="I1372" s="244"/>
      <c r="J1372" s="240"/>
      <c r="K1372" s="240"/>
      <c r="L1372" s="245"/>
      <c r="M1372" s="246"/>
      <c r="N1372" s="247"/>
      <c r="O1372" s="247"/>
      <c r="P1372" s="247"/>
      <c r="Q1372" s="247"/>
      <c r="R1372" s="247"/>
      <c r="S1372" s="247"/>
      <c r="T1372" s="248"/>
      <c r="U1372" s="13"/>
      <c r="V1372" s="13"/>
      <c r="W1372" s="13"/>
      <c r="X1372" s="13"/>
      <c r="Y1372" s="13"/>
      <c r="Z1372" s="13"/>
      <c r="AA1372" s="13"/>
      <c r="AB1372" s="13"/>
      <c r="AC1372" s="13"/>
      <c r="AD1372" s="13"/>
      <c r="AE1372" s="13"/>
      <c r="AT1372" s="249" t="s">
        <v>293</v>
      </c>
      <c r="AU1372" s="249" t="s">
        <v>84</v>
      </c>
      <c r="AV1372" s="13" t="s">
        <v>84</v>
      </c>
      <c r="AW1372" s="13" t="s">
        <v>37</v>
      </c>
      <c r="AX1372" s="13" t="s">
        <v>75</v>
      </c>
      <c r="AY1372" s="249" t="s">
        <v>207</v>
      </c>
    </row>
    <row r="1373" s="14" customFormat="1">
      <c r="A1373" s="14"/>
      <c r="B1373" s="250"/>
      <c r="C1373" s="251"/>
      <c r="D1373" s="221" t="s">
        <v>293</v>
      </c>
      <c r="E1373" s="252" t="s">
        <v>19</v>
      </c>
      <c r="F1373" s="253" t="s">
        <v>2678</v>
      </c>
      <c r="G1373" s="251"/>
      <c r="H1373" s="252" t="s">
        <v>19</v>
      </c>
      <c r="I1373" s="254"/>
      <c r="J1373" s="251"/>
      <c r="K1373" s="251"/>
      <c r="L1373" s="255"/>
      <c r="M1373" s="256"/>
      <c r="N1373" s="257"/>
      <c r="O1373" s="257"/>
      <c r="P1373" s="257"/>
      <c r="Q1373" s="257"/>
      <c r="R1373" s="257"/>
      <c r="S1373" s="257"/>
      <c r="T1373" s="258"/>
      <c r="U1373" s="14"/>
      <c r="V1373" s="14"/>
      <c r="W1373" s="14"/>
      <c r="X1373" s="14"/>
      <c r="Y1373" s="14"/>
      <c r="Z1373" s="14"/>
      <c r="AA1373" s="14"/>
      <c r="AB1373" s="14"/>
      <c r="AC1373" s="14"/>
      <c r="AD1373" s="14"/>
      <c r="AE1373" s="14"/>
      <c r="AT1373" s="259" t="s">
        <v>293</v>
      </c>
      <c r="AU1373" s="259" t="s">
        <v>84</v>
      </c>
      <c r="AV1373" s="14" t="s">
        <v>82</v>
      </c>
      <c r="AW1373" s="14" t="s">
        <v>37</v>
      </c>
      <c r="AX1373" s="14" t="s">
        <v>75</v>
      </c>
      <c r="AY1373" s="259" t="s">
        <v>207</v>
      </c>
    </row>
    <row r="1374" s="13" customFormat="1">
      <c r="A1374" s="13"/>
      <c r="B1374" s="239"/>
      <c r="C1374" s="240"/>
      <c r="D1374" s="221" t="s">
        <v>293</v>
      </c>
      <c r="E1374" s="241" t="s">
        <v>19</v>
      </c>
      <c r="F1374" s="242" t="s">
        <v>2679</v>
      </c>
      <c r="G1374" s="240"/>
      <c r="H1374" s="243">
        <v>1.2</v>
      </c>
      <c r="I1374" s="244"/>
      <c r="J1374" s="240"/>
      <c r="K1374" s="240"/>
      <c r="L1374" s="245"/>
      <c r="M1374" s="246"/>
      <c r="N1374" s="247"/>
      <c r="O1374" s="247"/>
      <c r="P1374" s="247"/>
      <c r="Q1374" s="247"/>
      <c r="R1374" s="247"/>
      <c r="S1374" s="247"/>
      <c r="T1374" s="248"/>
      <c r="U1374" s="13"/>
      <c r="V1374" s="13"/>
      <c r="W1374" s="13"/>
      <c r="X1374" s="13"/>
      <c r="Y1374" s="13"/>
      <c r="Z1374" s="13"/>
      <c r="AA1374" s="13"/>
      <c r="AB1374" s="13"/>
      <c r="AC1374" s="13"/>
      <c r="AD1374" s="13"/>
      <c r="AE1374" s="13"/>
      <c r="AT1374" s="249" t="s">
        <v>293</v>
      </c>
      <c r="AU1374" s="249" t="s">
        <v>84</v>
      </c>
      <c r="AV1374" s="13" t="s">
        <v>84</v>
      </c>
      <c r="AW1374" s="13" t="s">
        <v>37</v>
      </c>
      <c r="AX1374" s="13" t="s">
        <v>75</v>
      </c>
      <c r="AY1374" s="249" t="s">
        <v>207</v>
      </c>
    </row>
    <row r="1375" s="13" customFormat="1">
      <c r="A1375" s="13"/>
      <c r="B1375" s="239"/>
      <c r="C1375" s="240"/>
      <c r="D1375" s="221" t="s">
        <v>293</v>
      </c>
      <c r="E1375" s="241" t="s">
        <v>19</v>
      </c>
      <c r="F1375" s="242" t="s">
        <v>2680</v>
      </c>
      <c r="G1375" s="240"/>
      <c r="H1375" s="243">
        <v>1.1699999999999999</v>
      </c>
      <c r="I1375" s="244"/>
      <c r="J1375" s="240"/>
      <c r="K1375" s="240"/>
      <c r="L1375" s="245"/>
      <c r="M1375" s="246"/>
      <c r="N1375" s="247"/>
      <c r="O1375" s="247"/>
      <c r="P1375" s="247"/>
      <c r="Q1375" s="247"/>
      <c r="R1375" s="247"/>
      <c r="S1375" s="247"/>
      <c r="T1375" s="248"/>
      <c r="U1375" s="13"/>
      <c r="V1375" s="13"/>
      <c r="W1375" s="13"/>
      <c r="X1375" s="13"/>
      <c r="Y1375" s="13"/>
      <c r="Z1375" s="13"/>
      <c r="AA1375" s="13"/>
      <c r="AB1375" s="13"/>
      <c r="AC1375" s="13"/>
      <c r="AD1375" s="13"/>
      <c r="AE1375" s="13"/>
      <c r="AT1375" s="249" t="s">
        <v>293</v>
      </c>
      <c r="AU1375" s="249" t="s">
        <v>84</v>
      </c>
      <c r="AV1375" s="13" t="s">
        <v>84</v>
      </c>
      <c r="AW1375" s="13" t="s">
        <v>37</v>
      </c>
      <c r="AX1375" s="13" t="s">
        <v>75</v>
      </c>
      <c r="AY1375" s="249" t="s">
        <v>207</v>
      </c>
    </row>
    <row r="1376" s="13" customFormat="1">
      <c r="A1376" s="13"/>
      <c r="B1376" s="239"/>
      <c r="C1376" s="240"/>
      <c r="D1376" s="221" t="s">
        <v>293</v>
      </c>
      <c r="E1376" s="241" t="s">
        <v>19</v>
      </c>
      <c r="F1376" s="242" t="s">
        <v>2681</v>
      </c>
      <c r="G1376" s="240"/>
      <c r="H1376" s="243">
        <v>3.5699999999999998</v>
      </c>
      <c r="I1376" s="244"/>
      <c r="J1376" s="240"/>
      <c r="K1376" s="240"/>
      <c r="L1376" s="245"/>
      <c r="M1376" s="246"/>
      <c r="N1376" s="247"/>
      <c r="O1376" s="247"/>
      <c r="P1376" s="247"/>
      <c r="Q1376" s="247"/>
      <c r="R1376" s="247"/>
      <c r="S1376" s="247"/>
      <c r="T1376" s="248"/>
      <c r="U1376" s="13"/>
      <c r="V1376" s="13"/>
      <c r="W1376" s="13"/>
      <c r="X1376" s="13"/>
      <c r="Y1376" s="13"/>
      <c r="Z1376" s="13"/>
      <c r="AA1376" s="13"/>
      <c r="AB1376" s="13"/>
      <c r="AC1376" s="13"/>
      <c r="AD1376" s="13"/>
      <c r="AE1376" s="13"/>
      <c r="AT1376" s="249" t="s">
        <v>293</v>
      </c>
      <c r="AU1376" s="249" t="s">
        <v>84</v>
      </c>
      <c r="AV1376" s="13" t="s">
        <v>84</v>
      </c>
      <c r="AW1376" s="13" t="s">
        <v>37</v>
      </c>
      <c r="AX1376" s="13" t="s">
        <v>75</v>
      </c>
      <c r="AY1376" s="249" t="s">
        <v>207</v>
      </c>
    </row>
    <row r="1377" s="13" customFormat="1">
      <c r="A1377" s="13"/>
      <c r="B1377" s="239"/>
      <c r="C1377" s="240"/>
      <c r="D1377" s="221" t="s">
        <v>293</v>
      </c>
      <c r="E1377" s="241" t="s">
        <v>19</v>
      </c>
      <c r="F1377" s="242" t="s">
        <v>2682</v>
      </c>
      <c r="G1377" s="240"/>
      <c r="H1377" s="243">
        <v>5.75</v>
      </c>
      <c r="I1377" s="244"/>
      <c r="J1377" s="240"/>
      <c r="K1377" s="240"/>
      <c r="L1377" s="245"/>
      <c r="M1377" s="246"/>
      <c r="N1377" s="247"/>
      <c r="O1377" s="247"/>
      <c r="P1377" s="247"/>
      <c r="Q1377" s="247"/>
      <c r="R1377" s="247"/>
      <c r="S1377" s="247"/>
      <c r="T1377" s="248"/>
      <c r="U1377" s="13"/>
      <c r="V1377" s="13"/>
      <c r="W1377" s="13"/>
      <c r="X1377" s="13"/>
      <c r="Y1377" s="13"/>
      <c r="Z1377" s="13"/>
      <c r="AA1377" s="13"/>
      <c r="AB1377" s="13"/>
      <c r="AC1377" s="13"/>
      <c r="AD1377" s="13"/>
      <c r="AE1377" s="13"/>
      <c r="AT1377" s="249" t="s">
        <v>293</v>
      </c>
      <c r="AU1377" s="249" t="s">
        <v>84</v>
      </c>
      <c r="AV1377" s="13" t="s">
        <v>84</v>
      </c>
      <c r="AW1377" s="13" t="s">
        <v>37</v>
      </c>
      <c r="AX1377" s="13" t="s">
        <v>75</v>
      </c>
      <c r="AY1377" s="249" t="s">
        <v>207</v>
      </c>
    </row>
    <row r="1378" s="13" customFormat="1">
      <c r="A1378" s="13"/>
      <c r="B1378" s="239"/>
      <c r="C1378" s="240"/>
      <c r="D1378" s="221" t="s">
        <v>293</v>
      </c>
      <c r="E1378" s="241" t="s">
        <v>19</v>
      </c>
      <c r="F1378" s="242" t="s">
        <v>2683</v>
      </c>
      <c r="G1378" s="240"/>
      <c r="H1378" s="243">
        <v>4.7199999999999998</v>
      </c>
      <c r="I1378" s="244"/>
      <c r="J1378" s="240"/>
      <c r="K1378" s="240"/>
      <c r="L1378" s="245"/>
      <c r="M1378" s="246"/>
      <c r="N1378" s="247"/>
      <c r="O1378" s="247"/>
      <c r="P1378" s="247"/>
      <c r="Q1378" s="247"/>
      <c r="R1378" s="247"/>
      <c r="S1378" s="247"/>
      <c r="T1378" s="248"/>
      <c r="U1378" s="13"/>
      <c r="V1378" s="13"/>
      <c r="W1378" s="13"/>
      <c r="X1378" s="13"/>
      <c r="Y1378" s="13"/>
      <c r="Z1378" s="13"/>
      <c r="AA1378" s="13"/>
      <c r="AB1378" s="13"/>
      <c r="AC1378" s="13"/>
      <c r="AD1378" s="13"/>
      <c r="AE1378" s="13"/>
      <c r="AT1378" s="249" t="s">
        <v>293</v>
      </c>
      <c r="AU1378" s="249" t="s">
        <v>84</v>
      </c>
      <c r="AV1378" s="13" t="s">
        <v>84</v>
      </c>
      <c r="AW1378" s="13" t="s">
        <v>37</v>
      </c>
      <c r="AX1378" s="13" t="s">
        <v>75</v>
      </c>
      <c r="AY1378" s="249" t="s">
        <v>207</v>
      </c>
    </row>
    <row r="1379" s="13" customFormat="1">
      <c r="A1379" s="13"/>
      <c r="B1379" s="239"/>
      <c r="C1379" s="240"/>
      <c r="D1379" s="221" t="s">
        <v>293</v>
      </c>
      <c r="E1379" s="241" t="s">
        <v>19</v>
      </c>
      <c r="F1379" s="242" t="s">
        <v>2684</v>
      </c>
      <c r="G1379" s="240"/>
      <c r="H1379" s="243">
        <v>2.48</v>
      </c>
      <c r="I1379" s="244"/>
      <c r="J1379" s="240"/>
      <c r="K1379" s="240"/>
      <c r="L1379" s="245"/>
      <c r="M1379" s="246"/>
      <c r="N1379" s="247"/>
      <c r="O1379" s="247"/>
      <c r="P1379" s="247"/>
      <c r="Q1379" s="247"/>
      <c r="R1379" s="247"/>
      <c r="S1379" s="247"/>
      <c r="T1379" s="248"/>
      <c r="U1379" s="13"/>
      <c r="V1379" s="13"/>
      <c r="W1379" s="13"/>
      <c r="X1379" s="13"/>
      <c r="Y1379" s="13"/>
      <c r="Z1379" s="13"/>
      <c r="AA1379" s="13"/>
      <c r="AB1379" s="13"/>
      <c r="AC1379" s="13"/>
      <c r="AD1379" s="13"/>
      <c r="AE1379" s="13"/>
      <c r="AT1379" s="249" t="s">
        <v>293</v>
      </c>
      <c r="AU1379" s="249" t="s">
        <v>84</v>
      </c>
      <c r="AV1379" s="13" t="s">
        <v>84</v>
      </c>
      <c r="AW1379" s="13" t="s">
        <v>37</v>
      </c>
      <c r="AX1379" s="13" t="s">
        <v>75</v>
      </c>
      <c r="AY1379" s="249" t="s">
        <v>207</v>
      </c>
    </row>
    <row r="1380" s="13" customFormat="1">
      <c r="A1380" s="13"/>
      <c r="B1380" s="239"/>
      <c r="C1380" s="240"/>
      <c r="D1380" s="221" t="s">
        <v>293</v>
      </c>
      <c r="E1380" s="241" t="s">
        <v>19</v>
      </c>
      <c r="F1380" s="242" t="s">
        <v>2685</v>
      </c>
      <c r="G1380" s="240"/>
      <c r="H1380" s="243">
        <v>4.04</v>
      </c>
      <c r="I1380" s="244"/>
      <c r="J1380" s="240"/>
      <c r="K1380" s="240"/>
      <c r="L1380" s="245"/>
      <c r="M1380" s="246"/>
      <c r="N1380" s="247"/>
      <c r="O1380" s="247"/>
      <c r="P1380" s="247"/>
      <c r="Q1380" s="247"/>
      <c r="R1380" s="247"/>
      <c r="S1380" s="247"/>
      <c r="T1380" s="248"/>
      <c r="U1380" s="13"/>
      <c r="V1380" s="13"/>
      <c r="W1380" s="13"/>
      <c r="X1380" s="13"/>
      <c r="Y1380" s="13"/>
      <c r="Z1380" s="13"/>
      <c r="AA1380" s="13"/>
      <c r="AB1380" s="13"/>
      <c r="AC1380" s="13"/>
      <c r="AD1380" s="13"/>
      <c r="AE1380" s="13"/>
      <c r="AT1380" s="249" t="s">
        <v>293</v>
      </c>
      <c r="AU1380" s="249" t="s">
        <v>84</v>
      </c>
      <c r="AV1380" s="13" t="s">
        <v>84</v>
      </c>
      <c r="AW1380" s="13" t="s">
        <v>37</v>
      </c>
      <c r="AX1380" s="13" t="s">
        <v>75</v>
      </c>
      <c r="AY1380" s="249" t="s">
        <v>207</v>
      </c>
    </row>
    <row r="1381" s="13" customFormat="1">
      <c r="A1381" s="13"/>
      <c r="B1381" s="239"/>
      <c r="C1381" s="240"/>
      <c r="D1381" s="221" t="s">
        <v>293</v>
      </c>
      <c r="E1381" s="241" t="s">
        <v>19</v>
      </c>
      <c r="F1381" s="242" t="s">
        <v>2686</v>
      </c>
      <c r="G1381" s="240"/>
      <c r="H1381" s="243">
        <v>0.87</v>
      </c>
      <c r="I1381" s="244"/>
      <c r="J1381" s="240"/>
      <c r="K1381" s="240"/>
      <c r="L1381" s="245"/>
      <c r="M1381" s="246"/>
      <c r="N1381" s="247"/>
      <c r="O1381" s="247"/>
      <c r="P1381" s="247"/>
      <c r="Q1381" s="247"/>
      <c r="R1381" s="247"/>
      <c r="S1381" s="247"/>
      <c r="T1381" s="248"/>
      <c r="U1381" s="13"/>
      <c r="V1381" s="13"/>
      <c r="W1381" s="13"/>
      <c r="X1381" s="13"/>
      <c r="Y1381" s="13"/>
      <c r="Z1381" s="13"/>
      <c r="AA1381" s="13"/>
      <c r="AB1381" s="13"/>
      <c r="AC1381" s="13"/>
      <c r="AD1381" s="13"/>
      <c r="AE1381" s="13"/>
      <c r="AT1381" s="249" t="s">
        <v>293</v>
      </c>
      <c r="AU1381" s="249" t="s">
        <v>84</v>
      </c>
      <c r="AV1381" s="13" t="s">
        <v>84</v>
      </c>
      <c r="AW1381" s="13" t="s">
        <v>37</v>
      </c>
      <c r="AX1381" s="13" t="s">
        <v>75</v>
      </c>
      <c r="AY1381" s="249" t="s">
        <v>207</v>
      </c>
    </row>
    <row r="1382" s="13" customFormat="1">
      <c r="A1382" s="13"/>
      <c r="B1382" s="239"/>
      <c r="C1382" s="240"/>
      <c r="D1382" s="221" t="s">
        <v>293</v>
      </c>
      <c r="E1382" s="241" t="s">
        <v>19</v>
      </c>
      <c r="F1382" s="242" t="s">
        <v>2687</v>
      </c>
      <c r="G1382" s="240"/>
      <c r="H1382" s="243">
        <v>2.3999999999999999</v>
      </c>
      <c r="I1382" s="244"/>
      <c r="J1382" s="240"/>
      <c r="K1382" s="240"/>
      <c r="L1382" s="245"/>
      <c r="M1382" s="246"/>
      <c r="N1382" s="247"/>
      <c r="O1382" s="247"/>
      <c r="P1382" s="247"/>
      <c r="Q1382" s="247"/>
      <c r="R1382" s="247"/>
      <c r="S1382" s="247"/>
      <c r="T1382" s="248"/>
      <c r="U1382" s="13"/>
      <c r="V1382" s="13"/>
      <c r="W1382" s="13"/>
      <c r="X1382" s="13"/>
      <c r="Y1382" s="13"/>
      <c r="Z1382" s="13"/>
      <c r="AA1382" s="13"/>
      <c r="AB1382" s="13"/>
      <c r="AC1382" s="13"/>
      <c r="AD1382" s="13"/>
      <c r="AE1382" s="13"/>
      <c r="AT1382" s="249" t="s">
        <v>293</v>
      </c>
      <c r="AU1382" s="249" t="s">
        <v>84</v>
      </c>
      <c r="AV1382" s="13" t="s">
        <v>84</v>
      </c>
      <c r="AW1382" s="13" t="s">
        <v>37</v>
      </c>
      <c r="AX1382" s="13" t="s">
        <v>75</v>
      </c>
      <c r="AY1382" s="249" t="s">
        <v>207</v>
      </c>
    </row>
    <row r="1383" s="13" customFormat="1">
      <c r="A1383" s="13"/>
      <c r="B1383" s="239"/>
      <c r="C1383" s="240"/>
      <c r="D1383" s="221" t="s">
        <v>293</v>
      </c>
      <c r="E1383" s="241" t="s">
        <v>19</v>
      </c>
      <c r="F1383" s="242" t="s">
        <v>2688</v>
      </c>
      <c r="G1383" s="240"/>
      <c r="H1383" s="243">
        <v>1.5</v>
      </c>
      <c r="I1383" s="244"/>
      <c r="J1383" s="240"/>
      <c r="K1383" s="240"/>
      <c r="L1383" s="245"/>
      <c r="M1383" s="246"/>
      <c r="N1383" s="247"/>
      <c r="O1383" s="247"/>
      <c r="P1383" s="247"/>
      <c r="Q1383" s="247"/>
      <c r="R1383" s="247"/>
      <c r="S1383" s="247"/>
      <c r="T1383" s="248"/>
      <c r="U1383" s="13"/>
      <c r="V1383" s="13"/>
      <c r="W1383" s="13"/>
      <c r="X1383" s="13"/>
      <c r="Y1383" s="13"/>
      <c r="Z1383" s="13"/>
      <c r="AA1383" s="13"/>
      <c r="AB1383" s="13"/>
      <c r="AC1383" s="13"/>
      <c r="AD1383" s="13"/>
      <c r="AE1383" s="13"/>
      <c r="AT1383" s="249" t="s">
        <v>293</v>
      </c>
      <c r="AU1383" s="249" t="s">
        <v>84</v>
      </c>
      <c r="AV1383" s="13" t="s">
        <v>84</v>
      </c>
      <c r="AW1383" s="13" t="s">
        <v>37</v>
      </c>
      <c r="AX1383" s="13" t="s">
        <v>75</v>
      </c>
      <c r="AY1383" s="249" t="s">
        <v>207</v>
      </c>
    </row>
    <row r="1384" s="13" customFormat="1">
      <c r="A1384" s="13"/>
      <c r="B1384" s="239"/>
      <c r="C1384" s="240"/>
      <c r="D1384" s="221" t="s">
        <v>293</v>
      </c>
      <c r="E1384" s="241" t="s">
        <v>19</v>
      </c>
      <c r="F1384" s="242" t="s">
        <v>2689</v>
      </c>
      <c r="G1384" s="240"/>
      <c r="H1384" s="243">
        <v>0.53000000000000003</v>
      </c>
      <c r="I1384" s="244"/>
      <c r="J1384" s="240"/>
      <c r="K1384" s="240"/>
      <c r="L1384" s="245"/>
      <c r="M1384" s="246"/>
      <c r="N1384" s="247"/>
      <c r="O1384" s="247"/>
      <c r="P1384" s="247"/>
      <c r="Q1384" s="247"/>
      <c r="R1384" s="247"/>
      <c r="S1384" s="247"/>
      <c r="T1384" s="248"/>
      <c r="U1384" s="13"/>
      <c r="V1384" s="13"/>
      <c r="W1384" s="13"/>
      <c r="X1384" s="13"/>
      <c r="Y1384" s="13"/>
      <c r="Z1384" s="13"/>
      <c r="AA1384" s="13"/>
      <c r="AB1384" s="13"/>
      <c r="AC1384" s="13"/>
      <c r="AD1384" s="13"/>
      <c r="AE1384" s="13"/>
      <c r="AT1384" s="249" t="s">
        <v>293</v>
      </c>
      <c r="AU1384" s="249" t="s">
        <v>84</v>
      </c>
      <c r="AV1384" s="13" t="s">
        <v>84</v>
      </c>
      <c r="AW1384" s="13" t="s">
        <v>37</v>
      </c>
      <c r="AX1384" s="13" t="s">
        <v>75</v>
      </c>
      <c r="AY1384" s="249" t="s">
        <v>207</v>
      </c>
    </row>
    <row r="1385" s="13" customFormat="1">
      <c r="A1385" s="13"/>
      <c r="B1385" s="239"/>
      <c r="C1385" s="240"/>
      <c r="D1385" s="221" t="s">
        <v>293</v>
      </c>
      <c r="E1385" s="241" t="s">
        <v>19</v>
      </c>
      <c r="F1385" s="242" t="s">
        <v>2690</v>
      </c>
      <c r="G1385" s="240"/>
      <c r="H1385" s="243">
        <v>1.5</v>
      </c>
      <c r="I1385" s="244"/>
      <c r="J1385" s="240"/>
      <c r="K1385" s="240"/>
      <c r="L1385" s="245"/>
      <c r="M1385" s="246"/>
      <c r="N1385" s="247"/>
      <c r="O1385" s="247"/>
      <c r="P1385" s="247"/>
      <c r="Q1385" s="247"/>
      <c r="R1385" s="247"/>
      <c r="S1385" s="247"/>
      <c r="T1385" s="248"/>
      <c r="U1385" s="13"/>
      <c r="V1385" s="13"/>
      <c r="W1385" s="13"/>
      <c r="X1385" s="13"/>
      <c r="Y1385" s="13"/>
      <c r="Z1385" s="13"/>
      <c r="AA1385" s="13"/>
      <c r="AB1385" s="13"/>
      <c r="AC1385" s="13"/>
      <c r="AD1385" s="13"/>
      <c r="AE1385" s="13"/>
      <c r="AT1385" s="249" t="s">
        <v>293</v>
      </c>
      <c r="AU1385" s="249" t="s">
        <v>84</v>
      </c>
      <c r="AV1385" s="13" t="s">
        <v>84</v>
      </c>
      <c r="AW1385" s="13" t="s">
        <v>37</v>
      </c>
      <c r="AX1385" s="13" t="s">
        <v>75</v>
      </c>
      <c r="AY1385" s="249" t="s">
        <v>207</v>
      </c>
    </row>
    <row r="1386" s="13" customFormat="1">
      <c r="A1386" s="13"/>
      <c r="B1386" s="239"/>
      <c r="C1386" s="240"/>
      <c r="D1386" s="221" t="s">
        <v>293</v>
      </c>
      <c r="E1386" s="241" t="s">
        <v>19</v>
      </c>
      <c r="F1386" s="242" t="s">
        <v>2691</v>
      </c>
      <c r="G1386" s="240"/>
      <c r="H1386" s="243">
        <v>3.2000000000000002</v>
      </c>
      <c r="I1386" s="244"/>
      <c r="J1386" s="240"/>
      <c r="K1386" s="240"/>
      <c r="L1386" s="245"/>
      <c r="M1386" s="246"/>
      <c r="N1386" s="247"/>
      <c r="O1386" s="247"/>
      <c r="P1386" s="247"/>
      <c r="Q1386" s="247"/>
      <c r="R1386" s="247"/>
      <c r="S1386" s="247"/>
      <c r="T1386" s="248"/>
      <c r="U1386" s="13"/>
      <c r="V1386" s="13"/>
      <c r="W1386" s="13"/>
      <c r="X1386" s="13"/>
      <c r="Y1386" s="13"/>
      <c r="Z1386" s="13"/>
      <c r="AA1386" s="13"/>
      <c r="AB1386" s="13"/>
      <c r="AC1386" s="13"/>
      <c r="AD1386" s="13"/>
      <c r="AE1386" s="13"/>
      <c r="AT1386" s="249" t="s">
        <v>293</v>
      </c>
      <c r="AU1386" s="249" t="s">
        <v>84</v>
      </c>
      <c r="AV1386" s="13" t="s">
        <v>84</v>
      </c>
      <c r="AW1386" s="13" t="s">
        <v>37</v>
      </c>
      <c r="AX1386" s="13" t="s">
        <v>75</v>
      </c>
      <c r="AY1386" s="249" t="s">
        <v>207</v>
      </c>
    </row>
    <row r="1387" s="15" customFormat="1">
      <c r="A1387" s="15"/>
      <c r="B1387" s="270"/>
      <c r="C1387" s="271"/>
      <c r="D1387" s="221" t="s">
        <v>293</v>
      </c>
      <c r="E1387" s="272" t="s">
        <v>19</v>
      </c>
      <c r="F1387" s="273" t="s">
        <v>344</v>
      </c>
      <c r="G1387" s="271"/>
      <c r="H1387" s="274">
        <v>73.989999999999995</v>
      </c>
      <c r="I1387" s="275"/>
      <c r="J1387" s="271"/>
      <c r="K1387" s="271"/>
      <c r="L1387" s="276"/>
      <c r="M1387" s="277"/>
      <c r="N1387" s="278"/>
      <c r="O1387" s="278"/>
      <c r="P1387" s="278"/>
      <c r="Q1387" s="278"/>
      <c r="R1387" s="278"/>
      <c r="S1387" s="278"/>
      <c r="T1387" s="279"/>
      <c r="U1387" s="15"/>
      <c r="V1387" s="15"/>
      <c r="W1387" s="15"/>
      <c r="X1387" s="15"/>
      <c r="Y1387" s="15"/>
      <c r="Z1387" s="15"/>
      <c r="AA1387" s="15"/>
      <c r="AB1387" s="15"/>
      <c r="AC1387" s="15"/>
      <c r="AD1387" s="15"/>
      <c r="AE1387" s="15"/>
      <c r="AT1387" s="280" t="s">
        <v>293</v>
      </c>
      <c r="AU1387" s="280" t="s">
        <v>84</v>
      </c>
      <c r="AV1387" s="15" t="s">
        <v>225</v>
      </c>
      <c r="AW1387" s="15" t="s">
        <v>37</v>
      </c>
      <c r="AX1387" s="15" t="s">
        <v>82</v>
      </c>
      <c r="AY1387" s="280" t="s">
        <v>207</v>
      </c>
    </row>
    <row r="1388" s="2" customFormat="1" ht="14.4" customHeight="1">
      <c r="A1388" s="40"/>
      <c r="B1388" s="41"/>
      <c r="C1388" s="208" t="s">
        <v>2692</v>
      </c>
      <c r="D1388" s="208" t="s">
        <v>208</v>
      </c>
      <c r="E1388" s="209" t="s">
        <v>2693</v>
      </c>
      <c r="F1388" s="210" t="s">
        <v>2694</v>
      </c>
      <c r="G1388" s="211" t="s">
        <v>317</v>
      </c>
      <c r="H1388" s="212">
        <v>31</v>
      </c>
      <c r="I1388" s="213"/>
      <c r="J1388" s="214">
        <f>ROUND(I1388*H1388,2)</f>
        <v>0</v>
      </c>
      <c r="K1388" s="210" t="s">
        <v>212</v>
      </c>
      <c r="L1388" s="46"/>
      <c r="M1388" s="215" t="s">
        <v>19</v>
      </c>
      <c r="N1388" s="216" t="s">
        <v>46</v>
      </c>
      <c r="O1388" s="86"/>
      <c r="P1388" s="217">
        <f>O1388*H1388</f>
        <v>0</v>
      </c>
      <c r="Q1388" s="217">
        <v>0</v>
      </c>
      <c r="R1388" s="217">
        <f>Q1388*H1388</f>
        <v>0</v>
      </c>
      <c r="S1388" s="217">
        <v>0</v>
      </c>
      <c r="T1388" s="218">
        <f>S1388*H1388</f>
        <v>0</v>
      </c>
      <c r="U1388" s="40"/>
      <c r="V1388" s="40"/>
      <c r="W1388" s="40"/>
      <c r="X1388" s="40"/>
      <c r="Y1388" s="40"/>
      <c r="Z1388" s="40"/>
      <c r="AA1388" s="40"/>
      <c r="AB1388" s="40"/>
      <c r="AC1388" s="40"/>
      <c r="AD1388" s="40"/>
      <c r="AE1388" s="40"/>
      <c r="AR1388" s="219" t="s">
        <v>358</v>
      </c>
      <c r="AT1388" s="219" t="s">
        <v>208</v>
      </c>
      <c r="AU1388" s="219" t="s">
        <v>84</v>
      </c>
      <c r="AY1388" s="19" t="s">
        <v>207</v>
      </c>
      <c r="BE1388" s="220">
        <f>IF(N1388="základní",J1388,0)</f>
        <v>0</v>
      </c>
      <c r="BF1388" s="220">
        <f>IF(N1388="snížená",J1388,0)</f>
        <v>0</v>
      </c>
      <c r="BG1388" s="220">
        <f>IF(N1388="zákl. přenesená",J1388,0)</f>
        <v>0</v>
      </c>
      <c r="BH1388" s="220">
        <f>IF(N1388="sníž. přenesená",J1388,0)</f>
        <v>0</v>
      </c>
      <c r="BI1388" s="220">
        <f>IF(N1388="nulová",J1388,0)</f>
        <v>0</v>
      </c>
      <c r="BJ1388" s="19" t="s">
        <v>82</v>
      </c>
      <c r="BK1388" s="220">
        <f>ROUND(I1388*H1388,2)</f>
        <v>0</v>
      </c>
      <c r="BL1388" s="19" t="s">
        <v>358</v>
      </c>
      <c r="BM1388" s="219" t="s">
        <v>2695</v>
      </c>
    </row>
    <row r="1389" s="2" customFormat="1">
      <c r="A1389" s="40"/>
      <c r="B1389" s="41"/>
      <c r="C1389" s="42"/>
      <c r="D1389" s="221" t="s">
        <v>215</v>
      </c>
      <c r="E1389" s="42"/>
      <c r="F1389" s="222" t="s">
        <v>2653</v>
      </c>
      <c r="G1389" s="42"/>
      <c r="H1389" s="42"/>
      <c r="I1389" s="223"/>
      <c r="J1389" s="42"/>
      <c r="K1389" s="42"/>
      <c r="L1389" s="46"/>
      <c r="M1389" s="224"/>
      <c r="N1389" s="225"/>
      <c r="O1389" s="86"/>
      <c r="P1389" s="86"/>
      <c r="Q1389" s="86"/>
      <c r="R1389" s="86"/>
      <c r="S1389" s="86"/>
      <c r="T1389" s="87"/>
      <c r="U1389" s="40"/>
      <c r="V1389" s="40"/>
      <c r="W1389" s="40"/>
      <c r="X1389" s="40"/>
      <c r="Y1389" s="40"/>
      <c r="Z1389" s="40"/>
      <c r="AA1389" s="40"/>
      <c r="AB1389" s="40"/>
      <c r="AC1389" s="40"/>
      <c r="AD1389" s="40"/>
      <c r="AE1389" s="40"/>
      <c r="AT1389" s="19" t="s">
        <v>215</v>
      </c>
      <c r="AU1389" s="19" t="s">
        <v>84</v>
      </c>
    </row>
    <row r="1390" s="13" customFormat="1">
      <c r="A1390" s="13"/>
      <c r="B1390" s="239"/>
      <c r="C1390" s="240"/>
      <c r="D1390" s="221" t="s">
        <v>293</v>
      </c>
      <c r="E1390" s="241" t="s">
        <v>19</v>
      </c>
      <c r="F1390" s="242" t="s">
        <v>2603</v>
      </c>
      <c r="G1390" s="240"/>
      <c r="H1390" s="243">
        <v>1</v>
      </c>
      <c r="I1390" s="244"/>
      <c r="J1390" s="240"/>
      <c r="K1390" s="240"/>
      <c r="L1390" s="245"/>
      <c r="M1390" s="246"/>
      <c r="N1390" s="247"/>
      <c r="O1390" s="247"/>
      <c r="P1390" s="247"/>
      <c r="Q1390" s="247"/>
      <c r="R1390" s="247"/>
      <c r="S1390" s="247"/>
      <c r="T1390" s="248"/>
      <c r="U1390" s="13"/>
      <c r="V1390" s="13"/>
      <c r="W1390" s="13"/>
      <c r="X1390" s="13"/>
      <c r="Y1390" s="13"/>
      <c r="Z1390" s="13"/>
      <c r="AA1390" s="13"/>
      <c r="AB1390" s="13"/>
      <c r="AC1390" s="13"/>
      <c r="AD1390" s="13"/>
      <c r="AE1390" s="13"/>
      <c r="AT1390" s="249" t="s">
        <v>293</v>
      </c>
      <c r="AU1390" s="249" t="s">
        <v>84</v>
      </c>
      <c r="AV1390" s="13" t="s">
        <v>84</v>
      </c>
      <c r="AW1390" s="13" t="s">
        <v>37</v>
      </c>
      <c r="AX1390" s="13" t="s">
        <v>75</v>
      </c>
      <c r="AY1390" s="249" t="s">
        <v>207</v>
      </c>
    </row>
    <row r="1391" s="13" customFormat="1">
      <c r="A1391" s="13"/>
      <c r="B1391" s="239"/>
      <c r="C1391" s="240"/>
      <c r="D1391" s="221" t="s">
        <v>293</v>
      </c>
      <c r="E1391" s="241" t="s">
        <v>19</v>
      </c>
      <c r="F1391" s="242" t="s">
        <v>2604</v>
      </c>
      <c r="G1391" s="240"/>
      <c r="H1391" s="243">
        <v>7</v>
      </c>
      <c r="I1391" s="244"/>
      <c r="J1391" s="240"/>
      <c r="K1391" s="240"/>
      <c r="L1391" s="245"/>
      <c r="M1391" s="246"/>
      <c r="N1391" s="247"/>
      <c r="O1391" s="247"/>
      <c r="P1391" s="247"/>
      <c r="Q1391" s="247"/>
      <c r="R1391" s="247"/>
      <c r="S1391" s="247"/>
      <c r="T1391" s="248"/>
      <c r="U1391" s="13"/>
      <c r="V1391" s="13"/>
      <c r="W1391" s="13"/>
      <c r="X1391" s="13"/>
      <c r="Y1391" s="13"/>
      <c r="Z1391" s="13"/>
      <c r="AA1391" s="13"/>
      <c r="AB1391" s="13"/>
      <c r="AC1391" s="13"/>
      <c r="AD1391" s="13"/>
      <c r="AE1391" s="13"/>
      <c r="AT1391" s="249" t="s">
        <v>293</v>
      </c>
      <c r="AU1391" s="249" t="s">
        <v>84</v>
      </c>
      <c r="AV1391" s="13" t="s">
        <v>84</v>
      </c>
      <c r="AW1391" s="13" t="s">
        <v>37</v>
      </c>
      <c r="AX1391" s="13" t="s">
        <v>75</v>
      </c>
      <c r="AY1391" s="249" t="s">
        <v>207</v>
      </c>
    </row>
    <row r="1392" s="13" customFormat="1">
      <c r="A1392" s="13"/>
      <c r="B1392" s="239"/>
      <c r="C1392" s="240"/>
      <c r="D1392" s="221" t="s">
        <v>293</v>
      </c>
      <c r="E1392" s="241" t="s">
        <v>19</v>
      </c>
      <c r="F1392" s="242" t="s">
        <v>2605</v>
      </c>
      <c r="G1392" s="240"/>
      <c r="H1392" s="243">
        <v>9</v>
      </c>
      <c r="I1392" s="244"/>
      <c r="J1392" s="240"/>
      <c r="K1392" s="240"/>
      <c r="L1392" s="245"/>
      <c r="M1392" s="246"/>
      <c r="N1392" s="247"/>
      <c r="O1392" s="247"/>
      <c r="P1392" s="247"/>
      <c r="Q1392" s="247"/>
      <c r="R1392" s="247"/>
      <c r="S1392" s="247"/>
      <c r="T1392" s="248"/>
      <c r="U1392" s="13"/>
      <c r="V1392" s="13"/>
      <c r="W1392" s="13"/>
      <c r="X1392" s="13"/>
      <c r="Y1392" s="13"/>
      <c r="Z1392" s="13"/>
      <c r="AA1392" s="13"/>
      <c r="AB1392" s="13"/>
      <c r="AC1392" s="13"/>
      <c r="AD1392" s="13"/>
      <c r="AE1392" s="13"/>
      <c r="AT1392" s="249" t="s">
        <v>293</v>
      </c>
      <c r="AU1392" s="249" t="s">
        <v>84</v>
      </c>
      <c r="AV1392" s="13" t="s">
        <v>84</v>
      </c>
      <c r="AW1392" s="13" t="s">
        <v>37</v>
      </c>
      <c r="AX1392" s="13" t="s">
        <v>75</v>
      </c>
      <c r="AY1392" s="249" t="s">
        <v>207</v>
      </c>
    </row>
    <row r="1393" s="13" customFormat="1">
      <c r="A1393" s="13"/>
      <c r="B1393" s="239"/>
      <c r="C1393" s="240"/>
      <c r="D1393" s="221" t="s">
        <v>293</v>
      </c>
      <c r="E1393" s="241" t="s">
        <v>19</v>
      </c>
      <c r="F1393" s="242" t="s">
        <v>2606</v>
      </c>
      <c r="G1393" s="240"/>
      <c r="H1393" s="243">
        <v>1</v>
      </c>
      <c r="I1393" s="244"/>
      <c r="J1393" s="240"/>
      <c r="K1393" s="240"/>
      <c r="L1393" s="245"/>
      <c r="M1393" s="246"/>
      <c r="N1393" s="247"/>
      <c r="O1393" s="247"/>
      <c r="P1393" s="247"/>
      <c r="Q1393" s="247"/>
      <c r="R1393" s="247"/>
      <c r="S1393" s="247"/>
      <c r="T1393" s="248"/>
      <c r="U1393" s="13"/>
      <c r="V1393" s="13"/>
      <c r="W1393" s="13"/>
      <c r="X1393" s="13"/>
      <c r="Y1393" s="13"/>
      <c r="Z1393" s="13"/>
      <c r="AA1393" s="13"/>
      <c r="AB1393" s="13"/>
      <c r="AC1393" s="13"/>
      <c r="AD1393" s="13"/>
      <c r="AE1393" s="13"/>
      <c r="AT1393" s="249" t="s">
        <v>293</v>
      </c>
      <c r="AU1393" s="249" t="s">
        <v>84</v>
      </c>
      <c r="AV1393" s="13" t="s">
        <v>84</v>
      </c>
      <c r="AW1393" s="13" t="s">
        <v>37</v>
      </c>
      <c r="AX1393" s="13" t="s">
        <v>75</v>
      </c>
      <c r="AY1393" s="249" t="s">
        <v>207</v>
      </c>
    </row>
    <row r="1394" s="13" customFormat="1">
      <c r="A1394" s="13"/>
      <c r="B1394" s="239"/>
      <c r="C1394" s="240"/>
      <c r="D1394" s="221" t="s">
        <v>293</v>
      </c>
      <c r="E1394" s="241" t="s">
        <v>19</v>
      </c>
      <c r="F1394" s="242" t="s">
        <v>1663</v>
      </c>
      <c r="G1394" s="240"/>
      <c r="H1394" s="243">
        <v>11</v>
      </c>
      <c r="I1394" s="244"/>
      <c r="J1394" s="240"/>
      <c r="K1394" s="240"/>
      <c r="L1394" s="245"/>
      <c r="M1394" s="246"/>
      <c r="N1394" s="247"/>
      <c r="O1394" s="247"/>
      <c r="P1394" s="247"/>
      <c r="Q1394" s="247"/>
      <c r="R1394" s="247"/>
      <c r="S1394" s="247"/>
      <c r="T1394" s="248"/>
      <c r="U1394" s="13"/>
      <c r="V1394" s="13"/>
      <c r="W1394" s="13"/>
      <c r="X1394" s="13"/>
      <c r="Y1394" s="13"/>
      <c r="Z1394" s="13"/>
      <c r="AA1394" s="13"/>
      <c r="AB1394" s="13"/>
      <c r="AC1394" s="13"/>
      <c r="AD1394" s="13"/>
      <c r="AE1394" s="13"/>
      <c r="AT1394" s="249" t="s">
        <v>293</v>
      </c>
      <c r="AU1394" s="249" t="s">
        <v>84</v>
      </c>
      <c r="AV1394" s="13" t="s">
        <v>84</v>
      </c>
      <c r="AW1394" s="13" t="s">
        <v>37</v>
      </c>
      <c r="AX1394" s="13" t="s">
        <v>75</v>
      </c>
      <c r="AY1394" s="249" t="s">
        <v>207</v>
      </c>
    </row>
    <row r="1395" s="13" customFormat="1">
      <c r="A1395" s="13"/>
      <c r="B1395" s="239"/>
      <c r="C1395" s="240"/>
      <c r="D1395" s="221" t="s">
        <v>293</v>
      </c>
      <c r="E1395" s="241" t="s">
        <v>19</v>
      </c>
      <c r="F1395" s="242" t="s">
        <v>1664</v>
      </c>
      <c r="G1395" s="240"/>
      <c r="H1395" s="243">
        <v>2</v>
      </c>
      <c r="I1395" s="244"/>
      <c r="J1395" s="240"/>
      <c r="K1395" s="240"/>
      <c r="L1395" s="245"/>
      <c r="M1395" s="246"/>
      <c r="N1395" s="247"/>
      <c r="O1395" s="247"/>
      <c r="P1395" s="247"/>
      <c r="Q1395" s="247"/>
      <c r="R1395" s="247"/>
      <c r="S1395" s="247"/>
      <c r="T1395" s="248"/>
      <c r="U1395" s="13"/>
      <c r="V1395" s="13"/>
      <c r="W1395" s="13"/>
      <c r="X1395" s="13"/>
      <c r="Y1395" s="13"/>
      <c r="Z1395" s="13"/>
      <c r="AA1395" s="13"/>
      <c r="AB1395" s="13"/>
      <c r="AC1395" s="13"/>
      <c r="AD1395" s="13"/>
      <c r="AE1395" s="13"/>
      <c r="AT1395" s="249" t="s">
        <v>293</v>
      </c>
      <c r="AU1395" s="249" t="s">
        <v>84</v>
      </c>
      <c r="AV1395" s="13" t="s">
        <v>84</v>
      </c>
      <c r="AW1395" s="13" t="s">
        <v>37</v>
      </c>
      <c r="AX1395" s="13" t="s">
        <v>75</v>
      </c>
      <c r="AY1395" s="249" t="s">
        <v>207</v>
      </c>
    </row>
    <row r="1396" s="15" customFormat="1">
      <c r="A1396" s="15"/>
      <c r="B1396" s="270"/>
      <c r="C1396" s="271"/>
      <c r="D1396" s="221" t="s">
        <v>293</v>
      </c>
      <c r="E1396" s="272" t="s">
        <v>19</v>
      </c>
      <c r="F1396" s="273" t="s">
        <v>344</v>
      </c>
      <c r="G1396" s="271"/>
      <c r="H1396" s="274">
        <v>31</v>
      </c>
      <c r="I1396" s="275"/>
      <c r="J1396" s="271"/>
      <c r="K1396" s="271"/>
      <c r="L1396" s="276"/>
      <c r="M1396" s="277"/>
      <c r="N1396" s="278"/>
      <c r="O1396" s="278"/>
      <c r="P1396" s="278"/>
      <c r="Q1396" s="278"/>
      <c r="R1396" s="278"/>
      <c r="S1396" s="278"/>
      <c r="T1396" s="279"/>
      <c r="U1396" s="15"/>
      <c r="V1396" s="15"/>
      <c r="W1396" s="15"/>
      <c r="X1396" s="15"/>
      <c r="Y1396" s="15"/>
      <c r="Z1396" s="15"/>
      <c r="AA1396" s="15"/>
      <c r="AB1396" s="15"/>
      <c r="AC1396" s="15"/>
      <c r="AD1396" s="15"/>
      <c r="AE1396" s="15"/>
      <c r="AT1396" s="280" t="s">
        <v>293</v>
      </c>
      <c r="AU1396" s="280" t="s">
        <v>84</v>
      </c>
      <c r="AV1396" s="15" t="s">
        <v>225</v>
      </c>
      <c r="AW1396" s="15" t="s">
        <v>37</v>
      </c>
      <c r="AX1396" s="15" t="s">
        <v>82</v>
      </c>
      <c r="AY1396" s="280" t="s">
        <v>207</v>
      </c>
    </row>
    <row r="1397" s="2" customFormat="1" ht="14.4" customHeight="1">
      <c r="A1397" s="40"/>
      <c r="B1397" s="41"/>
      <c r="C1397" s="260" t="s">
        <v>2696</v>
      </c>
      <c r="D1397" s="260" t="s">
        <v>339</v>
      </c>
      <c r="E1397" s="261" t="s">
        <v>2697</v>
      </c>
      <c r="F1397" s="262" t="s">
        <v>2698</v>
      </c>
      <c r="G1397" s="263" t="s">
        <v>317</v>
      </c>
      <c r="H1397" s="264">
        <v>1</v>
      </c>
      <c r="I1397" s="265"/>
      <c r="J1397" s="266">
        <f>ROUND(I1397*H1397,2)</f>
        <v>0</v>
      </c>
      <c r="K1397" s="262" t="s">
        <v>212</v>
      </c>
      <c r="L1397" s="267"/>
      <c r="M1397" s="268" t="s">
        <v>19</v>
      </c>
      <c r="N1397" s="269" t="s">
        <v>46</v>
      </c>
      <c r="O1397" s="86"/>
      <c r="P1397" s="217">
        <f>O1397*H1397</f>
        <v>0</v>
      </c>
      <c r="Q1397" s="217">
        <v>0.00092000000000000003</v>
      </c>
      <c r="R1397" s="217">
        <f>Q1397*H1397</f>
        <v>0.00092000000000000003</v>
      </c>
      <c r="S1397" s="217">
        <v>0</v>
      </c>
      <c r="T1397" s="218">
        <f>S1397*H1397</f>
        <v>0</v>
      </c>
      <c r="U1397" s="40"/>
      <c r="V1397" s="40"/>
      <c r="W1397" s="40"/>
      <c r="X1397" s="40"/>
      <c r="Y1397" s="40"/>
      <c r="Z1397" s="40"/>
      <c r="AA1397" s="40"/>
      <c r="AB1397" s="40"/>
      <c r="AC1397" s="40"/>
      <c r="AD1397" s="40"/>
      <c r="AE1397" s="40"/>
      <c r="AR1397" s="219" t="s">
        <v>886</v>
      </c>
      <c r="AT1397" s="219" t="s">
        <v>339</v>
      </c>
      <c r="AU1397" s="219" t="s">
        <v>84</v>
      </c>
      <c r="AY1397" s="19" t="s">
        <v>207</v>
      </c>
      <c r="BE1397" s="220">
        <f>IF(N1397="základní",J1397,0)</f>
        <v>0</v>
      </c>
      <c r="BF1397" s="220">
        <f>IF(N1397="snížená",J1397,0)</f>
        <v>0</v>
      </c>
      <c r="BG1397" s="220">
        <f>IF(N1397="zákl. přenesená",J1397,0)</f>
        <v>0</v>
      </c>
      <c r="BH1397" s="220">
        <f>IF(N1397="sníž. přenesená",J1397,0)</f>
        <v>0</v>
      </c>
      <c r="BI1397" s="220">
        <f>IF(N1397="nulová",J1397,0)</f>
        <v>0</v>
      </c>
      <c r="BJ1397" s="19" t="s">
        <v>82</v>
      </c>
      <c r="BK1397" s="220">
        <f>ROUND(I1397*H1397,2)</f>
        <v>0</v>
      </c>
      <c r="BL1397" s="19" t="s">
        <v>358</v>
      </c>
      <c r="BM1397" s="219" t="s">
        <v>2699</v>
      </c>
    </row>
    <row r="1398" s="13" customFormat="1">
      <c r="A1398" s="13"/>
      <c r="B1398" s="239"/>
      <c r="C1398" s="240"/>
      <c r="D1398" s="221" t="s">
        <v>293</v>
      </c>
      <c r="E1398" s="241" t="s">
        <v>19</v>
      </c>
      <c r="F1398" s="242" t="s">
        <v>2603</v>
      </c>
      <c r="G1398" s="240"/>
      <c r="H1398" s="243">
        <v>1</v>
      </c>
      <c r="I1398" s="244"/>
      <c r="J1398" s="240"/>
      <c r="K1398" s="240"/>
      <c r="L1398" s="245"/>
      <c r="M1398" s="246"/>
      <c r="N1398" s="247"/>
      <c r="O1398" s="247"/>
      <c r="P1398" s="247"/>
      <c r="Q1398" s="247"/>
      <c r="R1398" s="247"/>
      <c r="S1398" s="247"/>
      <c r="T1398" s="248"/>
      <c r="U1398" s="13"/>
      <c r="V1398" s="13"/>
      <c r="W1398" s="13"/>
      <c r="X1398" s="13"/>
      <c r="Y1398" s="13"/>
      <c r="Z1398" s="13"/>
      <c r="AA1398" s="13"/>
      <c r="AB1398" s="13"/>
      <c r="AC1398" s="13"/>
      <c r="AD1398" s="13"/>
      <c r="AE1398" s="13"/>
      <c r="AT1398" s="249" t="s">
        <v>293</v>
      </c>
      <c r="AU1398" s="249" t="s">
        <v>84</v>
      </c>
      <c r="AV1398" s="13" t="s">
        <v>84</v>
      </c>
      <c r="AW1398" s="13" t="s">
        <v>37</v>
      </c>
      <c r="AX1398" s="13" t="s">
        <v>82</v>
      </c>
      <c r="AY1398" s="249" t="s">
        <v>207</v>
      </c>
    </row>
    <row r="1399" s="2" customFormat="1" ht="14.4" customHeight="1">
      <c r="A1399" s="40"/>
      <c r="B1399" s="41"/>
      <c r="C1399" s="260" t="s">
        <v>2700</v>
      </c>
      <c r="D1399" s="260" t="s">
        <v>339</v>
      </c>
      <c r="E1399" s="261" t="s">
        <v>2701</v>
      </c>
      <c r="F1399" s="262" t="s">
        <v>2702</v>
      </c>
      <c r="G1399" s="263" t="s">
        <v>317</v>
      </c>
      <c r="H1399" s="264">
        <v>18</v>
      </c>
      <c r="I1399" s="265"/>
      <c r="J1399" s="266">
        <f>ROUND(I1399*H1399,2)</f>
        <v>0</v>
      </c>
      <c r="K1399" s="262" t="s">
        <v>212</v>
      </c>
      <c r="L1399" s="267"/>
      <c r="M1399" s="268" t="s">
        <v>19</v>
      </c>
      <c r="N1399" s="269" t="s">
        <v>46</v>
      </c>
      <c r="O1399" s="86"/>
      <c r="P1399" s="217">
        <f>O1399*H1399</f>
        <v>0</v>
      </c>
      <c r="Q1399" s="217">
        <v>0.00108</v>
      </c>
      <c r="R1399" s="217">
        <f>Q1399*H1399</f>
        <v>0.019439999999999999</v>
      </c>
      <c r="S1399" s="217">
        <v>0</v>
      </c>
      <c r="T1399" s="218">
        <f>S1399*H1399</f>
        <v>0</v>
      </c>
      <c r="U1399" s="40"/>
      <c r="V1399" s="40"/>
      <c r="W1399" s="40"/>
      <c r="X1399" s="40"/>
      <c r="Y1399" s="40"/>
      <c r="Z1399" s="40"/>
      <c r="AA1399" s="40"/>
      <c r="AB1399" s="40"/>
      <c r="AC1399" s="40"/>
      <c r="AD1399" s="40"/>
      <c r="AE1399" s="40"/>
      <c r="AR1399" s="219" t="s">
        <v>886</v>
      </c>
      <c r="AT1399" s="219" t="s">
        <v>339</v>
      </c>
      <c r="AU1399" s="219" t="s">
        <v>84</v>
      </c>
      <c r="AY1399" s="19" t="s">
        <v>207</v>
      </c>
      <c r="BE1399" s="220">
        <f>IF(N1399="základní",J1399,0)</f>
        <v>0</v>
      </c>
      <c r="BF1399" s="220">
        <f>IF(N1399="snížená",J1399,0)</f>
        <v>0</v>
      </c>
      <c r="BG1399" s="220">
        <f>IF(N1399="zákl. přenesená",J1399,0)</f>
        <v>0</v>
      </c>
      <c r="BH1399" s="220">
        <f>IF(N1399="sníž. přenesená",J1399,0)</f>
        <v>0</v>
      </c>
      <c r="BI1399" s="220">
        <f>IF(N1399="nulová",J1399,0)</f>
        <v>0</v>
      </c>
      <c r="BJ1399" s="19" t="s">
        <v>82</v>
      </c>
      <c r="BK1399" s="220">
        <f>ROUND(I1399*H1399,2)</f>
        <v>0</v>
      </c>
      <c r="BL1399" s="19" t="s">
        <v>358</v>
      </c>
      <c r="BM1399" s="219" t="s">
        <v>2703</v>
      </c>
    </row>
    <row r="1400" s="13" customFormat="1">
      <c r="A1400" s="13"/>
      <c r="B1400" s="239"/>
      <c r="C1400" s="240"/>
      <c r="D1400" s="221" t="s">
        <v>293</v>
      </c>
      <c r="E1400" s="241" t="s">
        <v>19</v>
      </c>
      <c r="F1400" s="242" t="s">
        <v>2604</v>
      </c>
      <c r="G1400" s="240"/>
      <c r="H1400" s="243">
        <v>7</v>
      </c>
      <c r="I1400" s="244"/>
      <c r="J1400" s="240"/>
      <c r="K1400" s="240"/>
      <c r="L1400" s="245"/>
      <c r="M1400" s="246"/>
      <c r="N1400" s="247"/>
      <c r="O1400" s="247"/>
      <c r="P1400" s="247"/>
      <c r="Q1400" s="247"/>
      <c r="R1400" s="247"/>
      <c r="S1400" s="247"/>
      <c r="T1400" s="248"/>
      <c r="U1400" s="13"/>
      <c r="V1400" s="13"/>
      <c r="W1400" s="13"/>
      <c r="X1400" s="13"/>
      <c r="Y1400" s="13"/>
      <c r="Z1400" s="13"/>
      <c r="AA1400" s="13"/>
      <c r="AB1400" s="13"/>
      <c r="AC1400" s="13"/>
      <c r="AD1400" s="13"/>
      <c r="AE1400" s="13"/>
      <c r="AT1400" s="249" t="s">
        <v>293</v>
      </c>
      <c r="AU1400" s="249" t="s">
        <v>84</v>
      </c>
      <c r="AV1400" s="13" t="s">
        <v>84</v>
      </c>
      <c r="AW1400" s="13" t="s">
        <v>37</v>
      </c>
      <c r="AX1400" s="13" t="s">
        <v>75</v>
      </c>
      <c r="AY1400" s="249" t="s">
        <v>207</v>
      </c>
    </row>
    <row r="1401" s="13" customFormat="1">
      <c r="A1401" s="13"/>
      <c r="B1401" s="239"/>
      <c r="C1401" s="240"/>
      <c r="D1401" s="221" t="s">
        <v>293</v>
      </c>
      <c r="E1401" s="241" t="s">
        <v>19</v>
      </c>
      <c r="F1401" s="242" t="s">
        <v>1663</v>
      </c>
      <c r="G1401" s="240"/>
      <c r="H1401" s="243">
        <v>11</v>
      </c>
      <c r="I1401" s="244"/>
      <c r="J1401" s="240"/>
      <c r="K1401" s="240"/>
      <c r="L1401" s="245"/>
      <c r="M1401" s="246"/>
      <c r="N1401" s="247"/>
      <c r="O1401" s="247"/>
      <c r="P1401" s="247"/>
      <c r="Q1401" s="247"/>
      <c r="R1401" s="247"/>
      <c r="S1401" s="247"/>
      <c r="T1401" s="248"/>
      <c r="U1401" s="13"/>
      <c r="V1401" s="13"/>
      <c r="W1401" s="13"/>
      <c r="X1401" s="13"/>
      <c r="Y1401" s="13"/>
      <c r="Z1401" s="13"/>
      <c r="AA1401" s="13"/>
      <c r="AB1401" s="13"/>
      <c r="AC1401" s="13"/>
      <c r="AD1401" s="13"/>
      <c r="AE1401" s="13"/>
      <c r="AT1401" s="249" t="s">
        <v>293</v>
      </c>
      <c r="AU1401" s="249" t="s">
        <v>84</v>
      </c>
      <c r="AV1401" s="13" t="s">
        <v>84</v>
      </c>
      <c r="AW1401" s="13" t="s">
        <v>37</v>
      </c>
      <c r="AX1401" s="13" t="s">
        <v>75</v>
      </c>
      <c r="AY1401" s="249" t="s">
        <v>207</v>
      </c>
    </row>
    <row r="1402" s="15" customFormat="1">
      <c r="A1402" s="15"/>
      <c r="B1402" s="270"/>
      <c r="C1402" s="271"/>
      <c r="D1402" s="221" t="s">
        <v>293</v>
      </c>
      <c r="E1402" s="272" t="s">
        <v>19</v>
      </c>
      <c r="F1402" s="273" t="s">
        <v>344</v>
      </c>
      <c r="G1402" s="271"/>
      <c r="H1402" s="274">
        <v>18</v>
      </c>
      <c r="I1402" s="275"/>
      <c r="J1402" s="271"/>
      <c r="K1402" s="271"/>
      <c r="L1402" s="276"/>
      <c r="M1402" s="277"/>
      <c r="N1402" s="278"/>
      <c r="O1402" s="278"/>
      <c r="P1402" s="278"/>
      <c r="Q1402" s="278"/>
      <c r="R1402" s="278"/>
      <c r="S1402" s="278"/>
      <c r="T1402" s="279"/>
      <c r="U1402" s="15"/>
      <c r="V1402" s="15"/>
      <c r="W1402" s="15"/>
      <c r="X1402" s="15"/>
      <c r="Y1402" s="15"/>
      <c r="Z1402" s="15"/>
      <c r="AA1402" s="15"/>
      <c r="AB1402" s="15"/>
      <c r="AC1402" s="15"/>
      <c r="AD1402" s="15"/>
      <c r="AE1402" s="15"/>
      <c r="AT1402" s="280" t="s">
        <v>293</v>
      </c>
      <c r="AU1402" s="280" t="s">
        <v>84</v>
      </c>
      <c r="AV1402" s="15" t="s">
        <v>225</v>
      </c>
      <c r="AW1402" s="15" t="s">
        <v>37</v>
      </c>
      <c r="AX1402" s="15" t="s">
        <v>82</v>
      </c>
      <c r="AY1402" s="280" t="s">
        <v>207</v>
      </c>
    </row>
    <row r="1403" s="2" customFormat="1" ht="14.4" customHeight="1">
      <c r="A1403" s="40"/>
      <c r="B1403" s="41"/>
      <c r="C1403" s="260" t="s">
        <v>2704</v>
      </c>
      <c r="D1403" s="260" t="s">
        <v>339</v>
      </c>
      <c r="E1403" s="261" t="s">
        <v>2705</v>
      </c>
      <c r="F1403" s="262" t="s">
        <v>2706</v>
      </c>
      <c r="G1403" s="263" t="s">
        <v>317</v>
      </c>
      <c r="H1403" s="264">
        <v>11</v>
      </c>
      <c r="I1403" s="265"/>
      <c r="J1403" s="266">
        <f>ROUND(I1403*H1403,2)</f>
        <v>0</v>
      </c>
      <c r="K1403" s="262" t="s">
        <v>212</v>
      </c>
      <c r="L1403" s="267"/>
      <c r="M1403" s="268" t="s">
        <v>19</v>
      </c>
      <c r="N1403" s="269" t="s">
        <v>46</v>
      </c>
      <c r="O1403" s="86"/>
      <c r="P1403" s="217">
        <f>O1403*H1403</f>
        <v>0</v>
      </c>
      <c r="Q1403" s="217">
        <v>0.00123</v>
      </c>
      <c r="R1403" s="217">
        <f>Q1403*H1403</f>
        <v>0.01353</v>
      </c>
      <c r="S1403" s="217">
        <v>0</v>
      </c>
      <c r="T1403" s="218">
        <f>S1403*H1403</f>
        <v>0</v>
      </c>
      <c r="U1403" s="40"/>
      <c r="V1403" s="40"/>
      <c r="W1403" s="40"/>
      <c r="X1403" s="40"/>
      <c r="Y1403" s="40"/>
      <c r="Z1403" s="40"/>
      <c r="AA1403" s="40"/>
      <c r="AB1403" s="40"/>
      <c r="AC1403" s="40"/>
      <c r="AD1403" s="40"/>
      <c r="AE1403" s="40"/>
      <c r="AR1403" s="219" t="s">
        <v>886</v>
      </c>
      <c r="AT1403" s="219" t="s">
        <v>339</v>
      </c>
      <c r="AU1403" s="219" t="s">
        <v>84</v>
      </c>
      <c r="AY1403" s="19" t="s">
        <v>207</v>
      </c>
      <c r="BE1403" s="220">
        <f>IF(N1403="základní",J1403,0)</f>
        <v>0</v>
      </c>
      <c r="BF1403" s="220">
        <f>IF(N1403="snížená",J1403,0)</f>
        <v>0</v>
      </c>
      <c r="BG1403" s="220">
        <f>IF(N1403="zákl. přenesená",J1403,0)</f>
        <v>0</v>
      </c>
      <c r="BH1403" s="220">
        <f>IF(N1403="sníž. přenesená",J1403,0)</f>
        <v>0</v>
      </c>
      <c r="BI1403" s="220">
        <f>IF(N1403="nulová",J1403,0)</f>
        <v>0</v>
      </c>
      <c r="BJ1403" s="19" t="s">
        <v>82</v>
      </c>
      <c r="BK1403" s="220">
        <f>ROUND(I1403*H1403,2)</f>
        <v>0</v>
      </c>
      <c r="BL1403" s="19" t="s">
        <v>358</v>
      </c>
      <c r="BM1403" s="219" t="s">
        <v>2707</v>
      </c>
    </row>
    <row r="1404" s="13" customFormat="1">
      <c r="A1404" s="13"/>
      <c r="B1404" s="239"/>
      <c r="C1404" s="240"/>
      <c r="D1404" s="221" t="s">
        <v>293</v>
      </c>
      <c r="E1404" s="241" t="s">
        <v>19</v>
      </c>
      <c r="F1404" s="242" t="s">
        <v>2605</v>
      </c>
      <c r="G1404" s="240"/>
      <c r="H1404" s="243">
        <v>9</v>
      </c>
      <c r="I1404" s="244"/>
      <c r="J1404" s="240"/>
      <c r="K1404" s="240"/>
      <c r="L1404" s="245"/>
      <c r="M1404" s="246"/>
      <c r="N1404" s="247"/>
      <c r="O1404" s="247"/>
      <c r="P1404" s="247"/>
      <c r="Q1404" s="247"/>
      <c r="R1404" s="247"/>
      <c r="S1404" s="247"/>
      <c r="T1404" s="248"/>
      <c r="U1404" s="13"/>
      <c r="V1404" s="13"/>
      <c r="W1404" s="13"/>
      <c r="X1404" s="13"/>
      <c r="Y1404" s="13"/>
      <c r="Z1404" s="13"/>
      <c r="AA1404" s="13"/>
      <c r="AB1404" s="13"/>
      <c r="AC1404" s="13"/>
      <c r="AD1404" s="13"/>
      <c r="AE1404" s="13"/>
      <c r="AT1404" s="249" t="s">
        <v>293</v>
      </c>
      <c r="AU1404" s="249" t="s">
        <v>84</v>
      </c>
      <c r="AV1404" s="13" t="s">
        <v>84</v>
      </c>
      <c r="AW1404" s="13" t="s">
        <v>37</v>
      </c>
      <c r="AX1404" s="13" t="s">
        <v>75</v>
      </c>
      <c r="AY1404" s="249" t="s">
        <v>207</v>
      </c>
    </row>
    <row r="1405" s="13" customFormat="1">
      <c r="A1405" s="13"/>
      <c r="B1405" s="239"/>
      <c r="C1405" s="240"/>
      <c r="D1405" s="221" t="s">
        <v>293</v>
      </c>
      <c r="E1405" s="241" t="s">
        <v>19</v>
      </c>
      <c r="F1405" s="242" t="s">
        <v>1664</v>
      </c>
      <c r="G1405" s="240"/>
      <c r="H1405" s="243">
        <v>2</v>
      </c>
      <c r="I1405" s="244"/>
      <c r="J1405" s="240"/>
      <c r="K1405" s="240"/>
      <c r="L1405" s="245"/>
      <c r="M1405" s="246"/>
      <c r="N1405" s="247"/>
      <c r="O1405" s="247"/>
      <c r="P1405" s="247"/>
      <c r="Q1405" s="247"/>
      <c r="R1405" s="247"/>
      <c r="S1405" s="247"/>
      <c r="T1405" s="248"/>
      <c r="U1405" s="13"/>
      <c r="V1405" s="13"/>
      <c r="W1405" s="13"/>
      <c r="X1405" s="13"/>
      <c r="Y1405" s="13"/>
      <c r="Z1405" s="13"/>
      <c r="AA1405" s="13"/>
      <c r="AB1405" s="13"/>
      <c r="AC1405" s="13"/>
      <c r="AD1405" s="13"/>
      <c r="AE1405" s="13"/>
      <c r="AT1405" s="249" t="s">
        <v>293</v>
      </c>
      <c r="AU1405" s="249" t="s">
        <v>84</v>
      </c>
      <c r="AV1405" s="13" t="s">
        <v>84</v>
      </c>
      <c r="AW1405" s="13" t="s">
        <v>37</v>
      </c>
      <c r="AX1405" s="13" t="s">
        <v>75</v>
      </c>
      <c r="AY1405" s="249" t="s">
        <v>207</v>
      </c>
    </row>
    <row r="1406" s="15" customFormat="1">
      <c r="A1406" s="15"/>
      <c r="B1406" s="270"/>
      <c r="C1406" s="271"/>
      <c r="D1406" s="221" t="s">
        <v>293</v>
      </c>
      <c r="E1406" s="272" t="s">
        <v>19</v>
      </c>
      <c r="F1406" s="273" t="s">
        <v>344</v>
      </c>
      <c r="G1406" s="271"/>
      <c r="H1406" s="274">
        <v>11</v>
      </c>
      <c r="I1406" s="275"/>
      <c r="J1406" s="271"/>
      <c r="K1406" s="271"/>
      <c r="L1406" s="276"/>
      <c r="M1406" s="277"/>
      <c r="N1406" s="278"/>
      <c r="O1406" s="278"/>
      <c r="P1406" s="278"/>
      <c r="Q1406" s="278"/>
      <c r="R1406" s="278"/>
      <c r="S1406" s="278"/>
      <c r="T1406" s="279"/>
      <c r="U1406" s="15"/>
      <c r="V1406" s="15"/>
      <c r="W1406" s="15"/>
      <c r="X1406" s="15"/>
      <c r="Y1406" s="15"/>
      <c r="Z1406" s="15"/>
      <c r="AA1406" s="15"/>
      <c r="AB1406" s="15"/>
      <c r="AC1406" s="15"/>
      <c r="AD1406" s="15"/>
      <c r="AE1406" s="15"/>
      <c r="AT1406" s="280" t="s">
        <v>293</v>
      </c>
      <c r="AU1406" s="280" t="s">
        <v>84</v>
      </c>
      <c r="AV1406" s="15" t="s">
        <v>225</v>
      </c>
      <c r="AW1406" s="15" t="s">
        <v>37</v>
      </c>
      <c r="AX1406" s="15" t="s">
        <v>82</v>
      </c>
      <c r="AY1406" s="280" t="s">
        <v>207</v>
      </c>
    </row>
    <row r="1407" s="2" customFormat="1" ht="14.4" customHeight="1">
      <c r="A1407" s="40"/>
      <c r="B1407" s="41"/>
      <c r="C1407" s="260" t="s">
        <v>2708</v>
      </c>
      <c r="D1407" s="260" t="s">
        <v>339</v>
      </c>
      <c r="E1407" s="261" t="s">
        <v>2709</v>
      </c>
      <c r="F1407" s="262" t="s">
        <v>2710</v>
      </c>
      <c r="G1407" s="263" t="s">
        <v>317</v>
      </c>
      <c r="H1407" s="264">
        <v>1</v>
      </c>
      <c r="I1407" s="265"/>
      <c r="J1407" s="266">
        <f>ROUND(I1407*H1407,2)</f>
        <v>0</v>
      </c>
      <c r="K1407" s="262" t="s">
        <v>212</v>
      </c>
      <c r="L1407" s="267"/>
      <c r="M1407" s="268" t="s">
        <v>19</v>
      </c>
      <c r="N1407" s="269" t="s">
        <v>46</v>
      </c>
      <c r="O1407" s="86"/>
      <c r="P1407" s="217">
        <f>O1407*H1407</f>
        <v>0</v>
      </c>
      <c r="Q1407" s="217">
        <v>0.00139</v>
      </c>
      <c r="R1407" s="217">
        <f>Q1407*H1407</f>
        <v>0.00139</v>
      </c>
      <c r="S1407" s="217">
        <v>0</v>
      </c>
      <c r="T1407" s="218">
        <f>S1407*H1407</f>
        <v>0</v>
      </c>
      <c r="U1407" s="40"/>
      <c r="V1407" s="40"/>
      <c r="W1407" s="40"/>
      <c r="X1407" s="40"/>
      <c r="Y1407" s="40"/>
      <c r="Z1407" s="40"/>
      <c r="AA1407" s="40"/>
      <c r="AB1407" s="40"/>
      <c r="AC1407" s="40"/>
      <c r="AD1407" s="40"/>
      <c r="AE1407" s="40"/>
      <c r="AR1407" s="219" t="s">
        <v>886</v>
      </c>
      <c r="AT1407" s="219" t="s">
        <v>339</v>
      </c>
      <c r="AU1407" s="219" t="s">
        <v>84</v>
      </c>
      <c r="AY1407" s="19" t="s">
        <v>207</v>
      </c>
      <c r="BE1407" s="220">
        <f>IF(N1407="základní",J1407,0)</f>
        <v>0</v>
      </c>
      <c r="BF1407" s="220">
        <f>IF(N1407="snížená",J1407,0)</f>
        <v>0</v>
      </c>
      <c r="BG1407" s="220">
        <f>IF(N1407="zákl. přenesená",J1407,0)</f>
        <v>0</v>
      </c>
      <c r="BH1407" s="220">
        <f>IF(N1407="sníž. přenesená",J1407,0)</f>
        <v>0</v>
      </c>
      <c r="BI1407" s="220">
        <f>IF(N1407="nulová",J1407,0)</f>
        <v>0</v>
      </c>
      <c r="BJ1407" s="19" t="s">
        <v>82</v>
      </c>
      <c r="BK1407" s="220">
        <f>ROUND(I1407*H1407,2)</f>
        <v>0</v>
      </c>
      <c r="BL1407" s="19" t="s">
        <v>358</v>
      </c>
      <c r="BM1407" s="219" t="s">
        <v>2711</v>
      </c>
    </row>
    <row r="1408" s="13" customFormat="1">
      <c r="A1408" s="13"/>
      <c r="B1408" s="239"/>
      <c r="C1408" s="240"/>
      <c r="D1408" s="221" t="s">
        <v>293</v>
      </c>
      <c r="E1408" s="241" t="s">
        <v>19</v>
      </c>
      <c r="F1408" s="242" t="s">
        <v>2606</v>
      </c>
      <c r="G1408" s="240"/>
      <c r="H1408" s="243">
        <v>1</v>
      </c>
      <c r="I1408" s="244"/>
      <c r="J1408" s="240"/>
      <c r="K1408" s="240"/>
      <c r="L1408" s="245"/>
      <c r="M1408" s="246"/>
      <c r="N1408" s="247"/>
      <c r="O1408" s="247"/>
      <c r="P1408" s="247"/>
      <c r="Q1408" s="247"/>
      <c r="R1408" s="247"/>
      <c r="S1408" s="247"/>
      <c r="T1408" s="248"/>
      <c r="U1408" s="13"/>
      <c r="V1408" s="13"/>
      <c r="W1408" s="13"/>
      <c r="X1408" s="13"/>
      <c r="Y1408" s="13"/>
      <c r="Z1408" s="13"/>
      <c r="AA1408" s="13"/>
      <c r="AB1408" s="13"/>
      <c r="AC1408" s="13"/>
      <c r="AD1408" s="13"/>
      <c r="AE1408" s="13"/>
      <c r="AT1408" s="249" t="s">
        <v>293</v>
      </c>
      <c r="AU1408" s="249" t="s">
        <v>84</v>
      </c>
      <c r="AV1408" s="13" t="s">
        <v>84</v>
      </c>
      <c r="AW1408" s="13" t="s">
        <v>37</v>
      </c>
      <c r="AX1408" s="13" t="s">
        <v>82</v>
      </c>
      <c r="AY1408" s="249" t="s">
        <v>207</v>
      </c>
    </row>
    <row r="1409" s="2" customFormat="1" ht="14.4" customHeight="1">
      <c r="A1409" s="40"/>
      <c r="B1409" s="41"/>
      <c r="C1409" s="208" t="s">
        <v>2712</v>
      </c>
      <c r="D1409" s="208" t="s">
        <v>208</v>
      </c>
      <c r="E1409" s="209" t="s">
        <v>2713</v>
      </c>
      <c r="F1409" s="210" t="s">
        <v>2714</v>
      </c>
      <c r="G1409" s="211" t="s">
        <v>317</v>
      </c>
      <c r="H1409" s="212">
        <v>4</v>
      </c>
      <c r="I1409" s="213"/>
      <c r="J1409" s="214">
        <f>ROUND(I1409*H1409,2)</f>
        <v>0</v>
      </c>
      <c r="K1409" s="210" t="s">
        <v>19</v>
      </c>
      <c r="L1409" s="46"/>
      <c r="M1409" s="215" t="s">
        <v>19</v>
      </c>
      <c r="N1409" s="216" t="s">
        <v>46</v>
      </c>
      <c r="O1409" s="86"/>
      <c r="P1409" s="217">
        <f>O1409*H1409</f>
        <v>0</v>
      </c>
      <c r="Q1409" s="217">
        <v>0.02</v>
      </c>
      <c r="R1409" s="217">
        <f>Q1409*H1409</f>
        <v>0.080000000000000002</v>
      </c>
      <c r="S1409" s="217">
        <v>0</v>
      </c>
      <c r="T1409" s="218">
        <f>S1409*H1409</f>
        <v>0</v>
      </c>
      <c r="U1409" s="40"/>
      <c r="V1409" s="40"/>
      <c r="W1409" s="40"/>
      <c r="X1409" s="40"/>
      <c r="Y1409" s="40"/>
      <c r="Z1409" s="40"/>
      <c r="AA1409" s="40"/>
      <c r="AB1409" s="40"/>
      <c r="AC1409" s="40"/>
      <c r="AD1409" s="40"/>
      <c r="AE1409" s="40"/>
      <c r="AR1409" s="219" t="s">
        <v>358</v>
      </c>
      <c r="AT1409" s="219" t="s">
        <v>208</v>
      </c>
      <c r="AU1409" s="219" t="s">
        <v>84</v>
      </c>
      <c r="AY1409" s="19" t="s">
        <v>207</v>
      </c>
      <c r="BE1409" s="220">
        <f>IF(N1409="základní",J1409,0)</f>
        <v>0</v>
      </c>
      <c r="BF1409" s="220">
        <f>IF(N1409="snížená",J1409,0)</f>
        <v>0</v>
      </c>
      <c r="BG1409" s="220">
        <f>IF(N1409="zákl. přenesená",J1409,0)</f>
        <v>0</v>
      </c>
      <c r="BH1409" s="220">
        <f>IF(N1409="sníž. přenesená",J1409,0)</f>
        <v>0</v>
      </c>
      <c r="BI1409" s="220">
        <f>IF(N1409="nulová",J1409,0)</f>
        <v>0</v>
      </c>
      <c r="BJ1409" s="19" t="s">
        <v>82</v>
      </c>
      <c r="BK1409" s="220">
        <f>ROUND(I1409*H1409,2)</f>
        <v>0</v>
      </c>
      <c r="BL1409" s="19" t="s">
        <v>358</v>
      </c>
      <c r="BM1409" s="219" t="s">
        <v>2715</v>
      </c>
    </row>
    <row r="1410" s="2" customFormat="1" ht="14.4" customHeight="1">
      <c r="A1410" s="40"/>
      <c r="B1410" s="41"/>
      <c r="C1410" s="208" t="s">
        <v>2716</v>
      </c>
      <c r="D1410" s="208" t="s">
        <v>208</v>
      </c>
      <c r="E1410" s="209" t="s">
        <v>2717</v>
      </c>
      <c r="F1410" s="210" t="s">
        <v>2718</v>
      </c>
      <c r="G1410" s="211" t="s">
        <v>317</v>
      </c>
      <c r="H1410" s="212">
        <v>2</v>
      </c>
      <c r="I1410" s="213"/>
      <c r="J1410" s="214">
        <f>ROUND(I1410*H1410,2)</f>
        <v>0</v>
      </c>
      <c r="K1410" s="210" t="s">
        <v>19</v>
      </c>
      <c r="L1410" s="46"/>
      <c r="M1410" s="215" t="s">
        <v>19</v>
      </c>
      <c r="N1410" s="216" t="s">
        <v>46</v>
      </c>
      <c r="O1410" s="86"/>
      <c r="P1410" s="217">
        <f>O1410*H1410</f>
        <v>0</v>
      </c>
      <c r="Q1410" s="217">
        <v>0.023</v>
      </c>
      <c r="R1410" s="217">
        <f>Q1410*H1410</f>
        <v>0.045999999999999999</v>
      </c>
      <c r="S1410" s="217">
        <v>0</v>
      </c>
      <c r="T1410" s="218">
        <f>S1410*H1410</f>
        <v>0</v>
      </c>
      <c r="U1410" s="40"/>
      <c r="V1410" s="40"/>
      <c r="W1410" s="40"/>
      <c r="X1410" s="40"/>
      <c r="Y1410" s="40"/>
      <c r="Z1410" s="40"/>
      <c r="AA1410" s="40"/>
      <c r="AB1410" s="40"/>
      <c r="AC1410" s="40"/>
      <c r="AD1410" s="40"/>
      <c r="AE1410" s="40"/>
      <c r="AR1410" s="219" t="s">
        <v>358</v>
      </c>
      <c r="AT1410" s="219" t="s">
        <v>208</v>
      </c>
      <c r="AU1410" s="219" t="s">
        <v>84</v>
      </c>
      <c r="AY1410" s="19" t="s">
        <v>207</v>
      </c>
      <c r="BE1410" s="220">
        <f>IF(N1410="základní",J1410,0)</f>
        <v>0</v>
      </c>
      <c r="BF1410" s="220">
        <f>IF(N1410="snížená",J1410,0)</f>
        <v>0</v>
      </c>
      <c r="BG1410" s="220">
        <f>IF(N1410="zákl. přenesená",J1410,0)</f>
        <v>0</v>
      </c>
      <c r="BH1410" s="220">
        <f>IF(N1410="sníž. přenesená",J1410,0)</f>
        <v>0</v>
      </c>
      <c r="BI1410" s="220">
        <f>IF(N1410="nulová",J1410,0)</f>
        <v>0</v>
      </c>
      <c r="BJ1410" s="19" t="s">
        <v>82</v>
      </c>
      <c r="BK1410" s="220">
        <f>ROUND(I1410*H1410,2)</f>
        <v>0</v>
      </c>
      <c r="BL1410" s="19" t="s">
        <v>358</v>
      </c>
      <c r="BM1410" s="219" t="s">
        <v>2719</v>
      </c>
    </row>
    <row r="1411" s="2" customFormat="1" ht="37.8" customHeight="1">
      <c r="A1411" s="40"/>
      <c r="B1411" s="41"/>
      <c r="C1411" s="208" t="s">
        <v>2720</v>
      </c>
      <c r="D1411" s="208" t="s">
        <v>208</v>
      </c>
      <c r="E1411" s="209" t="s">
        <v>2721</v>
      </c>
      <c r="F1411" s="210" t="s">
        <v>2722</v>
      </c>
      <c r="G1411" s="211" t="s">
        <v>281</v>
      </c>
      <c r="H1411" s="212">
        <v>49.799999999999997</v>
      </c>
      <c r="I1411" s="213"/>
      <c r="J1411" s="214">
        <f>ROUND(I1411*H1411,2)</f>
        <v>0</v>
      </c>
      <c r="K1411" s="210" t="s">
        <v>19</v>
      </c>
      <c r="L1411" s="46"/>
      <c r="M1411" s="215" t="s">
        <v>19</v>
      </c>
      <c r="N1411" s="216" t="s">
        <v>46</v>
      </c>
      <c r="O1411" s="86"/>
      <c r="P1411" s="217">
        <f>O1411*H1411</f>
        <v>0</v>
      </c>
      <c r="Q1411" s="217">
        <v>0.0030000000000000001</v>
      </c>
      <c r="R1411" s="217">
        <f>Q1411*H1411</f>
        <v>0.14940000000000001</v>
      </c>
      <c r="S1411" s="217">
        <v>0</v>
      </c>
      <c r="T1411" s="218">
        <f>S1411*H1411</f>
        <v>0</v>
      </c>
      <c r="U1411" s="40"/>
      <c r="V1411" s="40"/>
      <c r="W1411" s="40"/>
      <c r="X1411" s="40"/>
      <c r="Y1411" s="40"/>
      <c r="Z1411" s="40"/>
      <c r="AA1411" s="40"/>
      <c r="AB1411" s="40"/>
      <c r="AC1411" s="40"/>
      <c r="AD1411" s="40"/>
      <c r="AE1411" s="40"/>
      <c r="AR1411" s="219" t="s">
        <v>358</v>
      </c>
      <c r="AT1411" s="219" t="s">
        <v>208</v>
      </c>
      <c r="AU1411" s="219" t="s">
        <v>84</v>
      </c>
      <c r="AY1411" s="19" t="s">
        <v>207</v>
      </c>
      <c r="BE1411" s="220">
        <f>IF(N1411="základní",J1411,0)</f>
        <v>0</v>
      </c>
      <c r="BF1411" s="220">
        <f>IF(N1411="snížená",J1411,0)</f>
        <v>0</v>
      </c>
      <c r="BG1411" s="220">
        <f>IF(N1411="zákl. přenesená",J1411,0)</f>
        <v>0</v>
      </c>
      <c r="BH1411" s="220">
        <f>IF(N1411="sníž. přenesená",J1411,0)</f>
        <v>0</v>
      </c>
      <c r="BI1411" s="220">
        <f>IF(N1411="nulová",J1411,0)</f>
        <v>0</v>
      </c>
      <c r="BJ1411" s="19" t="s">
        <v>82</v>
      </c>
      <c r="BK1411" s="220">
        <f>ROUND(I1411*H1411,2)</f>
        <v>0</v>
      </c>
      <c r="BL1411" s="19" t="s">
        <v>358</v>
      </c>
      <c r="BM1411" s="219" t="s">
        <v>2723</v>
      </c>
    </row>
    <row r="1412" s="2" customFormat="1" ht="24.15" customHeight="1">
      <c r="A1412" s="40"/>
      <c r="B1412" s="41"/>
      <c r="C1412" s="208" t="s">
        <v>2724</v>
      </c>
      <c r="D1412" s="208" t="s">
        <v>208</v>
      </c>
      <c r="E1412" s="209" t="s">
        <v>2725</v>
      </c>
      <c r="F1412" s="210" t="s">
        <v>2726</v>
      </c>
      <c r="G1412" s="211" t="s">
        <v>305</v>
      </c>
      <c r="H1412" s="212">
        <v>1.7549999999999999</v>
      </c>
      <c r="I1412" s="213"/>
      <c r="J1412" s="214">
        <f>ROUND(I1412*H1412,2)</f>
        <v>0</v>
      </c>
      <c r="K1412" s="210" t="s">
        <v>212</v>
      </c>
      <c r="L1412" s="46"/>
      <c r="M1412" s="215" t="s">
        <v>19</v>
      </c>
      <c r="N1412" s="216" t="s">
        <v>46</v>
      </c>
      <c r="O1412" s="86"/>
      <c r="P1412" s="217">
        <f>O1412*H1412</f>
        <v>0</v>
      </c>
      <c r="Q1412" s="217">
        <v>0</v>
      </c>
      <c r="R1412" s="217">
        <f>Q1412*H1412</f>
        <v>0</v>
      </c>
      <c r="S1412" s="217">
        <v>0</v>
      </c>
      <c r="T1412" s="218">
        <f>S1412*H1412</f>
        <v>0</v>
      </c>
      <c r="U1412" s="40"/>
      <c r="V1412" s="40"/>
      <c r="W1412" s="40"/>
      <c r="X1412" s="40"/>
      <c r="Y1412" s="40"/>
      <c r="Z1412" s="40"/>
      <c r="AA1412" s="40"/>
      <c r="AB1412" s="40"/>
      <c r="AC1412" s="40"/>
      <c r="AD1412" s="40"/>
      <c r="AE1412" s="40"/>
      <c r="AR1412" s="219" t="s">
        <v>358</v>
      </c>
      <c r="AT1412" s="219" t="s">
        <v>208</v>
      </c>
      <c r="AU1412" s="219" t="s">
        <v>84</v>
      </c>
      <c r="AY1412" s="19" t="s">
        <v>207</v>
      </c>
      <c r="BE1412" s="220">
        <f>IF(N1412="základní",J1412,0)</f>
        <v>0</v>
      </c>
      <c r="BF1412" s="220">
        <f>IF(N1412="snížená",J1412,0)</f>
        <v>0</v>
      </c>
      <c r="BG1412" s="220">
        <f>IF(N1412="zákl. přenesená",J1412,0)</f>
        <v>0</v>
      </c>
      <c r="BH1412" s="220">
        <f>IF(N1412="sníž. přenesená",J1412,0)</f>
        <v>0</v>
      </c>
      <c r="BI1412" s="220">
        <f>IF(N1412="nulová",J1412,0)</f>
        <v>0</v>
      </c>
      <c r="BJ1412" s="19" t="s">
        <v>82</v>
      </c>
      <c r="BK1412" s="220">
        <f>ROUND(I1412*H1412,2)</f>
        <v>0</v>
      </c>
      <c r="BL1412" s="19" t="s">
        <v>358</v>
      </c>
      <c r="BM1412" s="219" t="s">
        <v>2727</v>
      </c>
    </row>
    <row r="1413" s="2" customFormat="1">
      <c r="A1413" s="40"/>
      <c r="B1413" s="41"/>
      <c r="C1413" s="42"/>
      <c r="D1413" s="221" t="s">
        <v>215</v>
      </c>
      <c r="E1413" s="42"/>
      <c r="F1413" s="222" t="s">
        <v>2728</v>
      </c>
      <c r="G1413" s="42"/>
      <c r="H1413" s="42"/>
      <c r="I1413" s="223"/>
      <c r="J1413" s="42"/>
      <c r="K1413" s="42"/>
      <c r="L1413" s="46"/>
      <c r="M1413" s="224"/>
      <c r="N1413" s="225"/>
      <c r="O1413" s="86"/>
      <c r="P1413" s="86"/>
      <c r="Q1413" s="86"/>
      <c r="R1413" s="86"/>
      <c r="S1413" s="86"/>
      <c r="T1413" s="87"/>
      <c r="U1413" s="40"/>
      <c r="V1413" s="40"/>
      <c r="W1413" s="40"/>
      <c r="X1413" s="40"/>
      <c r="Y1413" s="40"/>
      <c r="Z1413" s="40"/>
      <c r="AA1413" s="40"/>
      <c r="AB1413" s="40"/>
      <c r="AC1413" s="40"/>
      <c r="AD1413" s="40"/>
      <c r="AE1413" s="40"/>
      <c r="AT1413" s="19" t="s">
        <v>215</v>
      </c>
      <c r="AU1413" s="19" t="s">
        <v>84</v>
      </c>
    </row>
    <row r="1414" s="11" customFormat="1" ht="22.8" customHeight="1">
      <c r="A1414" s="11"/>
      <c r="B1414" s="194"/>
      <c r="C1414" s="195"/>
      <c r="D1414" s="196" t="s">
        <v>74</v>
      </c>
      <c r="E1414" s="237" t="s">
        <v>430</v>
      </c>
      <c r="F1414" s="237" t="s">
        <v>431</v>
      </c>
      <c r="G1414" s="195"/>
      <c r="H1414" s="195"/>
      <c r="I1414" s="198"/>
      <c r="J1414" s="238">
        <f>BK1414</f>
        <v>0</v>
      </c>
      <c r="K1414" s="195"/>
      <c r="L1414" s="200"/>
      <c r="M1414" s="201"/>
      <c r="N1414" s="202"/>
      <c r="O1414" s="202"/>
      <c r="P1414" s="203">
        <f>SUM(P1415:P1432)</f>
        <v>0</v>
      </c>
      <c r="Q1414" s="202"/>
      <c r="R1414" s="203">
        <f>SUM(R1415:R1432)</f>
        <v>0.0064999999999999997</v>
      </c>
      <c r="S1414" s="202"/>
      <c r="T1414" s="204">
        <f>SUM(T1415:T1432)</f>
        <v>0</v>
      </c>
      <c r="U1414" s="11"/>
      <c r="V1414" s="11"/>
      <c r="W1414" s="11"/>
      <c r="X1414" s="11"/>
      <c r="Y1414" s="11"/>
      <c r="Z1414" s="11"/>
      <c r="AA1414" s="11"/>
      <c r="AB1414" s="11"/>
      <c r="AC1414" s="11"/>
      <c r="AD1414" s="11"/>
      <c r="AE1414" s="11"/>
      <c r="AR1414" s="205" t="s">
        <v>84</v>
      </c>
      <c r="AT1414" s="206" t="s">
        <v>74</v>
      </c>
      <c r="AU1414" s="206" t="s">
        <v>82</v>
      </c>
      <c r="AY1414" s="205" t="s">
        <v>207</v>
      </c>
      <c r="BK1414" s="207">
        <f>SUM(BK1415:BK1432)</f>
        <v>0</v>
      </c>
    </row>
    <row r="1415" s="2" customFormat="1" ht="14.4" customHeight="1">
      <c r="A1415" s="40"/>
      <c r="B1415" s="41"/>
      <c r="C1415" s="208" t="s">
        <v>2729</v>
      </c>
      <c r="D1415" s="208" t="s">
        <v>208</v>
      </c>
      <c r="E1415" s="209" t="s">
        <v>2730</v>
      </c>
      <c r="F1415" s="210" t="s">
        <v>2731</v>
      </c>
      <c r="G1415" s="211" t="s">
        <v>353</v>
      </c>
      <c r="H1415" s="212">
        <v>13</v>
      </c>
      <c r="I1415" s="213"/>
      <c r="J1415" s="214">
        <f>ROUND(I1415*H1415,2)</f>
        <v>0</v>
      </c>
      <c r="K1415" s="210" t="s">
        <v>212</v>
      </c>
      <c r="L1415" s="46"/>
      <c r="M1415" s="215" t="s">
        <v>19</v>
      </c>
      <c r="N1415" s="216" t="s">
        <v>46</v>
      </c>
      <c r="O1415" s="86"/>
      <c r="P1415" s="217">
        <f>O1415*H1415</f>
        <v>0</v>
      </c>
      <c r="Q1415" s="217">
        <v>0</v>
      </c>
      <c r="R1415" s="217">
        <f>Q1415*H1415</f>
        <v>0</v>
      </c>
      <c r="S1415" s="217">
        <v>0</v>
      </c>
      <c r="T1415" s="218">
        <f>S1415*H1415</f>
        <v>0</v>
      </c>
      <c r="U1415" s="40"/>
      <c r="V1415" s="40"/>
      <c r="W1415" s="40"/>
      <c r="X1415" s="40"/>
      <c r="Y1415" s="40"/>
      <c r="Z1415" s="40"/>
      <c r="AA1415" s="40"/>
      <c r="AB1415" s="40"/>
      <c r="AC1415" s="40"/>
      <c r="AD1415" s="40"/>
      <c r="AE1415" s="40"/>
      <c r="AR1415" s="219" t="s">
        <v>358</v>
      </c>
      <c r="AT1415" s="219" t="s">
        <v>208</v>
      </c>
      <c r="AU1415" s="219" t="s">
        <v>84</v>
      </c>
      <c r="AY1415" s="19" t="s">
        <v>207</v>
      </c>
      <c r="BE1415" s="220">
        <f>IF(N1415="základní",J1415,0)</f>
        <v>0</v>
      </c>
      <c r="BF1415" s="220">
        <f>IF(N1415="snížená",J1415,0)</f>
        <v>0</v>
      </c>
      <c r="BG1415" s="220">
        <f>IF(N1415="zákl. přenesená",J1415,0)</f>
        <v>0</v>
      </c>
      <c r="BH1415" s="220">
        <f>IF(N1415="sníž. přenesená",J1415,0)</f>
        <v>0</v>
      </c>
      <c r="BI1415" s="220">
        <f>IF(N1415="nulová",J1415,0)</f>
        <v>0</v>
      </c>
      <c r="BJ1415" s="19" t="s">
        <v>82</v>
      </c>
      <c r="BK1415" s="220">
        <f>ROUND(I1415*H1415,2)</f>
        <v>0</v>
      </c>
      <c r="BL1415" s="19" t="s">
        <v>358</v>
      </c>
      <c r="BM1415" s="219" t="s">
        <v>2732</v>
      </c>
    </row>
    <row r="1416" s="13" customFormat="1">
      <c r="A1416" s="13"/>
      <c r="B1416" s="239"/>
      <c r="C1416" s="240"/>
      <c r="D1416" s="221" t="s">
        <v>293</v>
      </c>
      <c r="E1416" s="241" t="s">
        <v>19</v>
      </c>
      <c r="F1416" s="242" t="s">
        <v>1663</v>
      </c>
      <c r="G1416" s="240"/>
      <c r="H1416" s="243">
        <v>11</v>
      </c>
      <c r="I1416" s="244"/>
      <c r="J1416" s="240"/>
      <c r="K1416" s="240"/>
      <c r="L1416" s="245"/>
      <c r="M1416" s="246"/>
      <c r="N1416" s="247"/>
      <c r="O1416" s="247"/>
      <c r="P1416" s="247"/>
      <c r="Q1416" s="247"/>
      <c r="R1416" s="247"/>
      <c r="S1416" s="247"/>
      <c r="T1416" s="248"/>
      <c r="U1416" s="13"/>
      <c r="V1416" s="13"/>
      <c r="W1416" s="13"/>
      <c r="X1416" s="13"/>
      <c r="Y1416" s="13"/>
      <c r="Z1416" s="13"/>
      <c r="AA1416" s="13"/>
      <c r="AB1416" s="13"/>
      <c r="AC1416" s="13"/>
      <c r="AD1416" s="13"/>
      <c r="AE1416" s="13"/>
      <c r="AT1416" s="249" t="s">
        <v>293</v>
      </c>
      <c r="AU1416" s="249" t="s">
        <v>84</v>
      </c>
      <c r="AV1416" s="13" t="s">
        <v>84</v>
      </c>
      <c r="AW1416" s="13" t="s">
        <v>37</v>
      </c>
      <c r="AX1416" s="13" t="s">
        <v>75</v>
      </c>
      <c r="AY1416" s="249" t="s">
        <v>207</v>
      </c>
    </row>
    <row r="1417" s="13" customFormat="1">
      <c r="A1417" s="13"/>
      <c r="B1417" s="239"/>
      <c r="C1417" s="240"/>
      <c r="D1417" s="221" t="s">
        <v>293</v>
      </c>
      <c r="E1417" s="241" t="s">
        <v>19</v>
      </c>
      <c r="F1417" s="242" t="s">
        <v>1664</v>
      </c>
      <c r="G1417" s="240"/>
      <c r="H1417" s="243">
        <v>2</v>
      </c>
      <c r="I1417" s="244"/>
      <c r="J1417" s="240"/>
      <c r="K1417" s="240"/>
      <c r="L1417" s="245"/>
      <c r="M1417" s="246"/>
      <c r="N1417" s="247"/>
      <c r="O1417" s="247"/>
      <c r="P1417" s="247"/>
      <c r="Q1417" s="247"/>
      <c r="R1417" s="247"/>
      <c r="S1417" s="247"/>
      <c r="T1417" s="248"/>
      <c r="U1417" s="13"/>
      <c r="V1417" s="13"/>
      <c r="W1417" s="13"/>
      <c r="X1417" s="13"/>
      <c r="Y1417" s="13"/>
      <c r="Z1417" s="13"/>
      <c r="AA1417" s="13"/>
      <c r="AB1417" s="13"/>
      <c r="AC1417" s="13"/>
      <c r="AD1417" s="13"/>
      <c r="AE1417" s="13"/>
      <c r="AT1417" s="249" t="s">
        <v>293</v>
      </c>
      <c r="AU1417" s="249" t="s">
        <v>84</v>
      </c>
      <c r="AV1417" s="13" t="s">
        <v>84</v>
      </c>
      <c r="AW1417" s="13" t="s">
        <v>37</v>
      </c>
      <c r="AX1417" s="13" t="s">
        <v>75</v>
      </c>
      <c r="AY1417" s="249" t="s">
        <v>207</v>
      </c>
    </row>
    <row r="1418" s="15" customFormat="1">
      <c r="A1418" s="15"/>
      <c r="B1418" s="270"/>
      <c r="C1418" s="271"/>
      <c r="D1418" s="221" t="s">
        <v>293</v>
      </c>
      <c r="E1418" s="272" t="s">
        <v>19</v>
      </c>
      <c r="F1418" s="273" t="s">
        <v>344</v>
      </c>
      <c r="G1418" s="271"/>
      <c r="H1418" s="274">
        <v>13</v>
      </c>
      <c r="I1418" s="275"/>
      <c r="J1418" s="271"/>
      <c r="K1418" s="271"/>
      <c r="L1418" s="276"/>
      <c r="M1418" s="277"/>
      <c r="N1418" s="278"/>
      <c r="O1418" s="278"/>
      <c r="P1418" s="278"/>
      <c r="Q1418" s="278"/>
      <c r="R1418" s="278"/>
      <c r="S1418" s="278"/>
      <c r="T1418" s="279"/>
      <c r="U1418" s="15"/>
      <c r="V1418" s="15"/>
      <c r="W1418" s="15"/>
      <c r="X1418" s="15"/>
      <c r="Y1418" s="15"/>
      <c r="Z1418" s="15"/>
      <c r="AA1418" s="15"/>
      <c r="AB1418" s="15"/>
      <c r="AC1418" s="15"/>
      <c r="AD1418" s="15"/>
      <c r="AE1418" s="15"/>
      <c r="AT1418" s="280" t="s">
        <v>293</v>
      </c>
      <c r="AU1418" s="280" t="s">
        <v>84</v>
      </c>
      <c r="AV1418" s="15" t="s">
        <v>225</v>
      </c>
      <c r="AW1418" s="15" t="s">
        <v>37</v>
      </c>
      <c r="AX1418" s="15" t="s">
        <v>82</v>
      </c>
      <c r="AY1418" s="280" t="s">
        <v>207</v>
      </c>
    </row>
    <row r="1419" s="2" customFormat="1" ht="14.4" customHeight="1">
      <c r="A1419" s="40"/>
      <c r="B1419" s="41"/>
      <c r="C1419" s="260" t="s">
        <v>2733</v>
      </c>
      <c r="D1419" s="260" t="s">
        <v>339</v>
      </c>
      <c r="E1419" s="261" t="s">
        <v>2734</v>
      </c>
      <c r="F1419" s="262" t="s">
        <v>2735</v>
      </c>
      <c r="G1419" s="263" t="s">
        <v>317</v>
      </c>
      <c r="H1419" s="264">
        <v>11</v>
      </c>
      <c r="I1419" s="265"/>
      <c r="J1419" s="266">
        <f>ROUND(I1419*H1419,2)</f>
        <v>0</v>
      </c>
      <c r="K1419" s="262" t="s">
        <v>212</v>
      </c>
      <c r="L1419" s="267"/>
      <c r="M1419" s="268" t="s">
        <v>19</v>
      </c>
      <c r="N1419" s="269" t="s">
        <v>46</v>
      </c>
      <c r="O1419" s="86"/>
      <c r="P1419" s="217">
        <f>O1419*H1419</f>
        <v>0</v>
      </c>
      <c r="Q1419" s="217">
        <v>0.00050000000000000001</v>
      </c>
      <c r="R1419" s="217">
        <f>Q1419*H1419</f>
        <v>0.0054999999999999997</v>
      </c>
      <c r="S1419" s="217">
        <v>0</v>
      </c>
      <c r="T1419" s="218">
        <f>S1419*H1419</f>
        <v>0</v>
      </c>
      <c r="U1419" s="40"/>
      <c r="V1419" s="40"/>
      <c r="W1419" s="40"/>
      <c r="X1419" s="40"/>
      <c r="Y1419" s="40"/>
      <c r="Z1419" s="40"/>
      <c r="AA1419" s="40"/>
      <c r="AB1419" s="40"/>
      <c r="AC1419" s="40"/>
      <c r="AD1419" s="40"/>
      <c r="AE1419" s="40"/>
      <c r="AR1419" s="219" t="s">
        <v>886</v>
      </c>
      <c r="AT1419" s="219" t="s">
        <v>339</v>
      </c>
      <c r="AU1419" s="219" t="s">
        <v>84</v>
      </c>
      <c r="AY1419" s="19" t="s">
        <v>207</v>
      </c>
      <c r="BE1419" s="220">
        <f>IF(N1419="základní",J1419,0)</f>
        <v>0</v>
      </c>
      <c r="BF1419" s="220">
        <f>IF(N1419="snížená",J1419,0)</f>
        <v>0</v>
      </c>
      <c r="BG1419" s="220">
        <f>IF(N1419="zákl. přenesená",J1419,0)</f>
        <v>0</v>
      </c>
      <c r="BH1419" s="220">
        <f>IF(N1419="sníž. přenesená",J1419,0)</f>
        <v>0</v>
      </c>
      <c r="BI1419" s="220">
        <f>IF(N1419="nulová",J1419,0)</f>
        <v>0</v>
      </c>
      <c r="BJ1419" s="19" t="s">
        <v>82</v>
      </c>
      <c r="BK1419" s="220">
        <f>ROUND(I1419*H1419,2)</f>
        <v>0</v>
      </c>
      <c r="BL1419" s="19" t="s">
        <v>358</v>
      </c>
      <c r="BM1419" s="219" t="s">
        <v>2736</v>
      </c>
    </row>
    <row r="1420" s="13" customFormat="1">
      <c r="A1420" s="13"/>
      <c r="B1420" s="239"/>
      <c r="C1420" s="240"/>
      <c r="D1420" s="221" t="s">
        <v>293</v>
      </c>
      <c r="E1420" s="241" t="s">
        <v>19</v>
      </c>
      <c r="F1420" s="242" t="s">
        <v>1663</v>
      </c>
      <c r="G1420" s="240"/>
      <c r="H1420" s="243">
        <v>11</v>
      </c>
      <c r="I1420" s="244"/>
      <c r="J1420" s="240"/>
      <c r="K1420" s="240"/>
      <c r="L1420" s="245"/>
      <c r="M1420" s="246"/>
      <c r="N1420" s="247"/>
      <c r="O1420" s="247"/>
      <c r="P1420" s="247"/>
      <c r="Q1420" s="247"/>
      <c r="R1420" s="247"/>
      <c r="S1420" s="247"/>
      <c r="T1420" s="248"/>
      <c r="U1420" s="13"/>
      <c r="V1420" s="13"/>
      <c r="W1420" s="13"/>
      <c r="X1420" s="13"/>
      <c r="Y1420" s="13"/>
      <c r="Z1420" s="13"/>
      <c r="AA1420" s="13"/>
      <c r="AB1420" s="13"/>
      <c r="AC1420" s="13"/>
      <c r="AD1420" s="13"/>
      <c r="AE1420" s="13"/>
      <c r="AT1420" s="249" t="s">
        <v>293</v>
      </c>
      <c r="AU1420" s="249" t="s">
        <v>84</v>
      </c>
      <c r="AV1420" s="13" t="s">
        <v>84</v>
      </c>
      <c r="AW1420" s="13" t="s">
        <v>37</v>
      </c>
      <c r="AX1420" s="13" t="s">
        <v>82</v>
      </c>
      <c r="AY1420" s="249" t="s">
        <v>207</v>
      </c>
    </row>
    <row r="1421" s="2" customFormat="1" ht="14.4" customHeight="1">
      <c r="A1421" s="40"/>
      <c r="B1421" s="41"/>
      <c r="C1421" s="260" t="s">
        <v>2737</v>
      </c>
      <c r="D1421" s="260" t="s">
        <v>339</v>
      </c>
      <c r="E1421" s="261" t="s">
        <v>2738</v>
      </c>
      <c r="F1421" s="262" t="s">
        <v>2739</v>
      </c>
      <c r="G1421" s="263" t="s">
        <v>317</v>
      </c>
      <c r="H1421" s="264">
        <v>2</v>
      </c>
      <c r="I1421" s="265"/>
      <c r="J1421" s="266">
        <f>ROUND(I1421*H1421,2)</f>
        <v>0</v>
      </c>
      <c r="K1421" s="262" t="s">
        <v>212</v>
      </c>
      <c r="L1421" s="267"/>
      <c r="M1421" s="268" t="s">
        <v>19</v>
      </c>
      <c r="N1421" s="269" t="s">
        <v>46</v>
      </c>
      <c r="O1421" s="86"/>
      <c r="P1421" s="217">
        <f>O1421*H1421</f>
        <v>0</v>
      </c>
      <c r="Q1421" s="217">
        <v>0.00050000000000000001</v>
      </c>
      <c r="R1421" s="217">
        <f>Q1421*H1421</f>
        <v>0.001</v>
      </c>
      <c r="S1421" s="217">
        <v>0</v>
      </c>
      <c r="T1421" s="218">
        <f>S1421*H1421</f>
        <v>0</v>
      </c>
      <c r="U1421" s="40"/>
      <c r="V1421" s="40"/>
      <c r="W1421" s="40"/>
      <c r="X1421" s="40"/>
      <c r="Y1421" s="40"/>
      <c r="Z1421" s="40"/>
      <c r="AA1421" s="40"/>
      <c r="AB1421" s="40"/>
      <c r="AC1421" s="40"/>
      <c r="AD1421" s="40"/>
      <c r="AE1421" s="40"/>
      <c r="AR1421" s="219" t="s">
        <v>886</v>
      </c>
      <c r="AT1421" s="219" t="s">
        <v>339</v>
      </c>
      <c r="AU1421" s="219" t="s">
        <v>84</v>
      </c>
      <c r="AY1421" s="19" t="s">
        <v>207</v>
      </c>
      <c r="BE1421" s="220">
        <f>IF(N1421="základní",J1421,0)</f>
        <v>0</v>
      </c>
      <c r="BF1421" s="220">
        <f>IF(N1421="snížená",J1421,0)</f>
        <v>0</v>
      </c>
      <c r="BG1421" s="220">
        <f>IF(N1421="zákl. přenesená",J1421,0)</f>
        <v>0</v>
      </c>
      <c r="BH1421" s="220">
        <f>IF(N1421="sníž. přenesená",J1421,0)</f>
        <v>0</v>
      </c>
      <c r="BI1421" s="220">
        <f>IF(N1421="nulová",J1421,0)</f>
        <v>0</v>
      </c>
      <c r="BJ1421" s="19" t="s">
        <v>82</v>
      </c>
      <c r="BK1421" s="220">
        <f>ROUND(I1421*H1421,2)</f>
        <v>0</v>
      </c>
      <c r="BL1421" s="19" t="s">
        <v>358</v>
      </c>
      <c r="BM1421" s="219" t="s">
        <v>2740</v>
      </c>
    </row>
    <row r="1422" s="13" customFormat="1">
      <c r="A1422" s="13"/>
      <c r="B1422" s="239"/>
      <c r="C1422" s="240"/>
      <c r="D1422" s="221" t="s">
        <v>293</v>
      </c>
      <c r="E1422" s="241" t="s">
        <v>19</v>
      </c>
      <c r="F1422" s="242" t="s">
        <v>1664</v>
      </c>
      <c r="G1422" s="240"/>
      <c r="H1422" s="243">
        <v>2</v>
      </c>
      <c r="I1422" s="244"/>
      <c r="J1422" s="240"/>
      <c r="K1422" s="240"/>
      <c r="L1422" s="245"/>
      <c r="M1422" s="246"/>
      <c r="N1422" s="247"/>
      <c r="O1422" s="247"/>
      <c r="P1422" s="247"/>
      <c r="Q1422" s="247"/>
      <c r="R1422" s="247"/>
      <c r="S1422" s="247"/>
      <c r="T1422" s="248"/>
      <c r="U1422" s="13"/>
      <c r="V1422" s="13"/>
      <c r="W1422" s="13"/>
      <c r="X1422" s="13"/>
      <c r="Y1422" s="13"/>
      <c r="Z1422" s="13"/>
      <c r="AA1422" s="13"/>
      <c r="AB1422" s="13"/>
      <c r="AC1422" s="13"/>
      <c r="AD1422" s="13"/>
      <c r="AE1422" s="13"/>
      <c r="AT1422" s="249" t="s">
        <v>293</v>
      </c>
      <c r="AU1422" s="249" t="s">
        <v>84</v>
      </c>
      <c r="AV1422" s="13" t="s">
        <v>84</v>
      </c>
      <c r="AW1422" s="13" t="s">
        <v>37</v>
      </c>
      <c r="AX1422" s="13" t="s">
        <v>82</v>
      </c>
      <c r="AY1422" s="249" t="s">
        <v>207</v>
      </c>
    </row>
    <row r="1423" s="2" customFormat="1" ht="14.4" customHeight="1">
      <c r="A1423" s="40"/>
      <c r="B1423" s="41"/>
      <c r="C1423" s="208" t="s">
        <v>2741</v>
      </c>
      <c r="D1423" s="208" t="s">
        <v>208</v>
      </c>
      <c r="E1423" s="209" t="s">
        <v>2742</v>
      </c>
      <c r="F1423" s="210" t="s">
        <v>2743</v>
      </c>
      <c r="G1423" s="211" t="s">
        <v>317</v>
      </c>
      <c r="H1423" s="212">
        <v>1</v>
      </c>
      <c r="I1423" s="213"/>
      <c r="J1423" s="214">
        <f>ROUND(I1423*H1423,2)</f>
        <v>0</v>
      </c>
      <c r="K1423" s="210" t="s">
        <v>19</v>
      </c>
      <c r="L1423" s="46"/>
      <c r="M1423" s="215" t="s">
        <v>19</v>
      </c>
      <c r="N1423" s="216" t="s">
        <v>46</v>
      </c>
      <c r="O1423" s="86"/>
      <c r="P1423" s="217">
        <f>O1423*H1423</f>
        <v>0</v>
      </c>
      <c r="Q1423" s="217">
        <v>0</v>
      </c>
      <c r="R1423" s="217">
        <f>Q1423*H1423</f>
        <v>0</v>
      </c>
      <c r="S1423" s="217">
        <v>0</v>
      </c>
      <c r="T1423" s="218">
        <f>S1423*H1423</f>
        <v>0</v>
      </c>
      <c r="U1423" s="40"/>
      <c r="V1423" s="40"/>
      <c r="W1423" s="40"/>
      <c r="X1423" s="40"/>
      <c r="Y1423" s="40"/>
      <c r="Z1423" s="40"/>
      <c r="AA1423" s="40"/>
      <c r="AB1423" s="40"/>
      <c r="AC1423" s="40"/>
      <c r="AD1423" s="40"/>
      <c r="AE1423" s="40"/>
      <c r="AR1423" s="219" t="s">
        <v>358</v>
      </c>
      <c r="AT1423" s="219" t="s">
        <v>208</v>
      </c>
      <c r="AU1423" s="219" t="s">
        <v>84</v>
      </c>
      <c r="AY1423" s="19" t="s">
        <v>207</v>
      </c>
      <c r="BE1423" s="220">
        <f>IF(N1423="základní",J1423,0)</f>
        <v>0</v>
      </c>
      <c r="BF1423" s="220">
        <f>IF(N1423="snížená",J1423,0)</f>
        <v>0</v>
      </c>
      <c r="BG1423" s="220">
        <f>IF(N1423="zákl. přenesená",J1423,0)</f>
        <v>0</v>
      </c>
      <c r="BH1423" s="220">
        <f>IF(N1423="sníž. přenesená",J1423,0)</f>
        <v>0</v>
      </c>
      <c r="BI1423" s="220">
        <f>IF(N1423="nulová",J1423,0)</f>
        <v>0</v>
      </c>
      <c r="BJ1423" s="19" t="s">
        <v>82</v>
      </c>
      <c r="BK1423" s="220">
        <f>ROUND(I1423*H1423,2)</f>
        <v>0</v>
      </c>
      <c r="BL1423" s="19" t="s">
        <v>358</v>
      </c>
      <c r="BM1423" s="219" t="s">
        <v>2744</v>
      </c>
    </row>
    <row r="1424" s="2" customFormat="1" ht="14.4" customHeight="1">
      <c r="A1424" s="40"/>
      <c r="B1424" s="41"/>
      <c r="C1424" s="208" t="s">
        <v>2745</v>
      </c>
      <c r="D1424" s="208" t="s">
        <v>208</v>
      </c>
      <c r="E1424" s="209" t="s">
        <v>2746</v>
      </c>
      <c r="F1424" s="210" t="s">
        <v>2747</v>
      </c>
      <c r="G1424" s="211" t="s">
        <v>317</v>
      </c>
      <c r="H1424" s="212">
        <v>1</v>
      </c>
      <c r="I1424" s="213"/>
      <c r="J1424" s="214">
        <f>ROUND(I1424*H1424,2)</f>
        <v>0</v>
      </c>
      <c r="K1424" s="210" t="s">
        <v>19</v>
      </c>
      <c r="L1424" s="46"/>
      <c r="M1424" s="215" t="s">
        <v>19</v>
      </c>
      <c r="N1424" s="216" t="s">
        <v>46</v>
      </c>
      <c r="O1424" s="86"/>
      <c r="P1424" s="217">
        <f>O1424*H1424</f>
        <v>0</v>
      </c>
      <c r="Q1424" s="217">
        <v>0</v>
      </c>
      <c r="R1424" s="217">
        <f>Q1424*H1424</f>
        <v>0</v>
      </c>
      <c r="S1424" s="217">
        <v>0</v>
      </c>
      <c r="T1424" s="218">
        <f>S1424*H1424</f>
        <v>0</v>
      </c>
      <c r="U1424" s="40"/>
      <c r="V1424" s="40"/>
      <c r="W1424" s="40"/>
      <c r="X1424" s="40"/>
      <c r="Y1424" s="40"/>
      <c r="Z1424" s="40"/>
      <c r="AA1424" s="40"/>
      <c r="AB1424" s="40"/>
      <c r="AC1424" s="40"/>
      <c r="AD1424" s="40"/>
      <c r="AE1424" s="40"/>
      <c r="AR1424" s="219" t="s">
        <v>358</v>
      </c>
      <c r="AT1424" s="219" t="s">
        <v>208</v>
      </c>
      <c r="AU1424" s="219" t="s">
        <v>84</v>
      </c>
      <c r="AY1424" s="19" t="s">
        <v>207</v>
      </c>
      <c r="BE1424" s="220">
        <f>IF(N1424="základní",J1424,0)</f>
        <v>0</v>
      </c>
      <c r="BF1424" s="220">
        <f>IF(N1424="snížená",J1424,0)</f>
        <v>0</v>
      </c>
      <c r="BG1424" s="220">
        <f>IF(N1424="zákl. přenesená",J1424,0)</f>
        <v>0</v>
      </c>
      <c r="BH1424" s="220">
        <f>IF(N1424="sníž. přenesená",J1424,0)</f>
        <v>0</v>
      </c>
      <c r="BI1424" s="220">
        <f>IF(N1424="nulová",J1424,0)</f>
        <v>0</v>
      </c>
      <c r="BJ1424" s="19" t="s">
        <v>82</v>
      </c>
      <c r="BK1424" s="220">
        <f>ROUND(I1424*H1424,2)</f>
        <v>0</v>
      </c>
      <c r="BL1424" s="19" t="s">
        <v>358</v>
      </c>
      <c r="BM1424" s="219" t="s">
        <v>2748</v>
      </c>
    </row>
    <row r="1425" s="2" customFormat="1" ht="14.4" customHeight="1">
      <c r="A1425" s="40"/>
      <c r="B1425" s="41"/>
      <c r="C1425" s="208" t="s">
        <v>2749</v>
      </c>
      <c r="D1425" s="208" t="s">
        <v>208</v>
      </c>
      <c r="E1425" s="209" t="s">
        <v>2750</v>
      </c>
      <c r="F1425" s="210" t="s">
        <v>2751</v>
      </c>
      <c r="G1425" s="211" t="s">
        <v>317</v>
      </c>
      <c r="H1425" s="212">
        <v>1</v>
      </c>
      <c r="I1425" s="213"/>
      <c r="J1425" s="214">
        <f>ROUND(I1425*H1425,2)</f>
        <v>0</v>
      </c>
      <c r="K1425" s="210" t="s">
        <v>19</v>
      </c>
      <c r="L1425" s="46"/>
      <c r="M1425" s="215" t="s">
        <v>19</v>
      </c>
      <c r="N1425" s="216" t="s">
        <v>46</v>
      </c>
      <c r="O1425" s="86"/>
      <c r="P1425" s="217">
        <f>O1425*H1425</f>
        <v>0</v>
      </c>
      <c r="Q1425" s="217">
        <v>0</v>
      </c>
      <c r="R1425" s="217">
        <f>Q1425*H1425</f>
        <v>0</v>
      </c>
      <c r="S1425" s="217">
        <v>0</v>
      </c>
      <c r="T1425" s="218">
        <f>S1425*H1425</f>
        <v>0</v>
      </c>
      <c r="U1425" s="40"/>
      <c r="V1425" s="40"/>
      <c r="W1425" s="40"/>
      <c r="X1425" s="40"/>
      <c r="Y1425" s="40"/>
      <c r="Z1425" s="40"/>
      <c r="AA1425" s="40"/>
      <c r="AB1425" s="40"/>
      <c r="AC1425" s="40"/>
      <c r="AD1425" s="40"/>
      <c r="AE1425" s="40"/>
      <c r="AR1425" s="219" t="s">
        <v>358</v>
      </c>
      <c r="AT1425" s="219" t="s">
        <v>208</v>
      </c>
      <c r="AU1425" s="219" t="s">
        <v>84</v>
      </c>
      <c r="AY1425" s="19" t="s">
        <v>207</v>
      </c>
      <c r="BE1425" s="220">
        <f>IF(N1425="základní",J1425,0)</f>
        <v>0</v>
      </c>
      <c r="BF1425" s="220">
        <f>IF(N1425="snížená",J1425,0)</f>
        <v>0</v>
      </c>
      <c r="BG1425" s="220">
        <f>IF(N1425="zákl. přenesená",J1425,0)</f>
        <v>0</v>
      </c>
      <c r="BH1425" s="220">
        <f>IF(N1425="sníž. přenesená",J1425,0)</f>
        <v>0</v>
      </c>
      <c r="BI1425" s="220">
        <f>IF(N1425="nulová",J1425,0)</f>
        <v>0</v>
      </c>
      <c r="BJ1425" s="19" t="s">
        <v>82</v>
      </c>
      <c r="BK1425" s="220">
        <f>ROUND(I1425*H1425,2)</f>
        <v>0</v>
      </c>
      <c r="BL1425" s="19" t="s">
        <v>358</v>
      </c>
      <c r="BM1425" s="219" t="s">
        <v>2752</v>
      </c>
    </row>
    <row r="1426" s="2" customFormat="1" ht="14.4" customHeight="1">
      <c r="A1426" s="40"/>
      <c r="B1426" s="41"/>
      <c r="C1426" s="208" t="s">
        <v>2753</v>
      </c>
      <c r="D1426" s="208" t="s">
        <v>208</v>
      </c>
      <c r="E1426" s="209" t="s">
        <v>2754</v>
      </c>
      <c r="F1426" s="210" t="s">
        <v>2755</v>
      </c>
      <c r="G1426" s="211" t="s">
        <v>317</v>
      </c>
      <c r="H1426" s="212">
        <v>2</v>
      </c>
      <c r="I1426" s="213"/>
      <c r="J1426" s="214">
        <f>ROUND(I1426*H1426,2)</f>
        <v>0</v>
      </c>
      <c r="K1426" s="210" t="s">
        <v>19</v>
      </c>
      <c r="L1426" s="46"/>
      <c r="M1426" s="215" t="s">
        <v>19</v>
      </c>
      <c r="N1426" s="216" t="s">
        <v>46</v>
      </c>
      <c r="O1426" s="86"/>
      <c r="P1426" s="217">
        <f>O1426*H1426</f>
        <v>0</v>
      </c>
      <c r="Q1426" s="217">
        <v>0</v>
      </c>
      <c r="R1426" s="217">
        <f>Q1426*H1426</f>
        <v>0</v>
      </c>
      <c r="S1426" s="217">
        <v>0</v>
      </c>
      <c r="T1426" s="218">
        <f>S1426*H1426</f>
        <v>0</v>
      </c>
      <c r="U1426" s="40"/>
      <c r="V1426" s="40"/>
      <c r="W1426" s="40"/>
      <c r="X1426" s="40"/>
      <c r="Y1426" s="40"/>
      <c r="Z1426" s="40"/>
      <c r="AA1426" s="40"/>
      <c r="AB1426" s="40"/>
      <c r="AC1426" s="40"/>
      <c r="AD1426" s="40"/>
      <c r="AE1426" s="40"/>
      <c r="AR1426" s="219" t="s">
        <v>358</v>
      </c>
      <c r="AT1426" s="219" t="s">
        <v>208</v>
      </c>
      <c r="AU1426" s="219" t="s">
        <v>84</v>
      </c>
      <c r="AY1426" s="19" t="s">
        <v>207</v>
      </c>
      <c r="BE1426" s="220">
        <f>IF(N1426="základní",J1426,0)</f>
        <v>0</v>
      </c>
      <c r="BF1426" s="220">
        <f>IF(N1426="snížená",J1426,0)</f>
        <v>0</v>
      </c>
      <c r="BG1426" s="220">
        <f>IF(N1426="zákl. přenesená",J1426,0)</f>
        <v>0</v>
      </c>
      <c r="BH1426" s="220">
        <f>IF(N1426="sníž. přenesená",J1426,0)</f>
        <v>0</v>
      </c>
      <c r="BI1426" s="220">
        <f>IF(N1426="nulová",J1426,0)</f>
        <v>0</v>
      </c>
      <c r="BJ1426" s="19" t="s">
        <v>82</v>
      </c>
      <c r="BK1426" s="220">
        <f>ROUND(I1426*H1426,2)</f>
        <v>0</v>
      </c>
      <c r="BL1426" s="19" t="s">
        <v>358</v>
      </c>
      <c r="BM1426" s="219" t="s">
        <v>2756</v>
      </c>
    </row>
    <row r="1427" s="2" customFormat="1" ht="14.4" customHeight="1">
      <c r="A1427" s="40"/>
      <c r="B1427" s="41"/>
      <c r="C1427" s="208" t="s">
        <v>2757</v>
      </c>
      <c r="D1427" s="208" t="s">
        <v>208</v>
      </c>
      <c r="E1427" s="209" t="s">
        <v>2758</v>
      </c>
      <c r="F1427" s="210" t="s">
        <v>2759</v>
      </c>
      <c r="G1427" s="211" t="s">
        <v>317</v>
      </c>
      <c r="H1427" s="212">
        <v>1</v>
      </c>
      <c r="I1427" s="213"/>
      <c r="J1427" s="214">
        <f>ROUND(I1427*H1427,2)</f>
        <v>0</v>
      </c>
      <c r="K1427" s="210" t="s">
        <v>19</v>
      </c>
      <c r="L1427" s="46"/>
      <c r="M1427" s="215" t="s">
        <v>19</v>
      </c>
      <c r="N1427" s="216" t="s">
        <v>46</v>
      </c>
      <c r="O1427" s="86"/>
      <c r="P1427" s="217">
        <f>O1427*H1427</f>
        <v>0</v>
      </c>
      <c r="Q1427" s="217">
        <v>0</v>
      </c>
      <c r="R1427" s="217">
        <f>Q1427*H1427</f>
        <v>0</v>
      </c>
      <c r="S1427" s="217">
        <v>0</v>
      </c>
      <c r="T1427" s="218">
        <f>S1427*H1427</f>
        <v>0</v>
      </c>
      <c r="U1427" s="40"/>
      <c r="V1427" s="40"/>
      <c r="W1427" s="40"/>
      <c r="X1427" s="40"/>
      <c r="Y1427" s="40"/>
      <c r="Z1427" s="40"/>
      <c r="AA1427" s="40"/>
      <c r="AB1427" s="40"/>
      <c r="AC1427" s="40"/>
      <c r="AD1427" s="40"/>
      <c r="AE1427" s="40"/>
      <c r="AR1427" s="219" t="s">
        <v>358</v>
      </c>
      <c r="AT1427" s="219" t="s">
        <v>208</v>
      </c>
      <c r="AU1427" s="219" t="s">
        <v>84</v>
      </c>
      <c r="AY1427" s="19" t="s">
        <v>207</v>
      </c>
      <c r="BE1427" s="220">
        <f>IF(N1427="základní",J1427,0)</f>
        <v>0</v>
      </c>
      <c r="BF1427" s="220">
        <f>IF(N1427="snížená",J1427,0)</f>
        <v>0</v>
      </c>
      <c r="BG1427" s="220">
        <f>IF(N1427="zákl. přenesená",J1427,0)</f>
        <v>0</v>
      </c>
      <c r="BH1427" s="220">
        <f>IF(N1427="sníž. přenesená",J1427,0)</f>
        <v>0</v>
      </c>
      <c r="BI1427" s="220">
        <f>IF(N1427="nulová",J1427,0)</f>
        <v>0</v>
      </c>
      <c r="BJ1427" s="19" t="s">
        <v>82</v>
      </c>
      <c r="BK1427" s="220">
        <f>ROUND(I1427*H1427,2)</f>
        <v>0</v>
      </c>
      <c r="BL1427" s="19" t="s">
        <v>358</v>
      </c>
      <c r="BM1427" s="219" t="s">
        <v>2760</v>
      </c>
    </row>
    <row r="1428" s="2" customFormat="1" ht="14.4" customHeight="1">
      <c r="A1428" s="40"/>
      <c r="B1428" s="41"/>
      <c r="C1428" s="208" t="s">
        <v>2761</v>
      </c>
      <c r="D1428" s="208" t="s">
        <v>208</v>
      </c>
      <c r="E1428" s="209" t="s">
        <v>2762</v>
      </c>
      <c r="F1428" s="210" t="s">
        <v>2763</v>
      </c>
      <c r="G1428" s="211" t="s">
        <v>317</v>
      </c>
      <c r="H1428" s="212">
        <v>2</v>
      </c>
      <c r="I1428" s="213"/>
      <c r="J1428" s="214">
        <f>ROUND(I1428*H1428,2)</f>
        <v>0</v>
      </c>
      <c r="K1428" s="210" t="s">
        <v>19</v>
      </c>
      <c r="L1428" s="46"/>
      <c r="M1428" s="215" t="s">
        <v>19</v>
      </c>
      <c r="N1428" s="216" t="s">
        <v>46</v>
      </c>
      <c r="O1428" s="86"/>
      <c r="P1428" s="217">
        <f>O1428*H1428</f>
        <v>0</v>
      </c>
      <c r="Q1428" s="217">
        <v>0</v>
      </c>
      <c r="R1428" s="217">
        <f>Q1428*H1428</f>
        <v>0</v>
      </c>
      <c r="S1428" s="217">
        <v>0</v>
      </c>
      <c r="T1428" s="218">
        <f>S1428*H1428</f>
        <v>0</v>
      </c>
      <c r="U1428" s="40"/>
      <c r="V1428" s="40"/>
      <c r="W1428" s="40"/>
      <c r="X1428" s="40"/>
      <c r="Y1428" s="40"/>
      <c r="Z1428" s="40"/>
      <c r="AA1428" s="40"/>
      <c r="AB1428" s="40"/>
      <c r="AC1428" s="40"/>
      <c r="AD1428" s="40"/>
      <c r="AE1428" s="40"/>
      <c r="AR1428" s="219" t="s">
        <v>358</v>
      </c>
      <c r="AT1428" s="219" t="s">
        <v>208</v>
      </c>
      <c r="AU1428" s="219" t="s">
        <v>84</v>
      </c>
      <c r="AY1428" s="19" t="s">
        <v>207</v>
      </c>
      <c r="BE1428" s="220">
        <f>IF(N1428="základní",J1428,0)</f>
        <v>0</v>
      </c>
      <c r="BF1428" s="220">
        <f>IF(N1428="snížená",J1428,0)</f>
        <v>0</v>
      </c>
      <c r="BG1428" s="220">
        <f>IF(N1428="zákl. přenesená",J1428,0)</f>
        <v>0</v>
      </c>
      <c r="BH1428" s="220">
        <f>IF(N1428="sníž. přenesená",J1428,0)</f>
        <v>0</v>
      </c>
      <c r="BI1428" s="220">
        <f>IF(N1428="nulová",J1428,0)</f>
        <v>0</v>
      </c>
      <c r="BJ1428" s="19" t="s">
        <v>82</v>
      </c>
      <c r="BK1428" s="220">
        <f>ROUND(I1428*H1428,2)</f>
        <v>0</v>
      </c>
      <c r="BL1428" s="19" t="s">
        <v>358</v>
      </c>
      <c r="BM1428" s="219" t="s">
        <v>2764</v>
      </c>
    </row>
    <row r="1429" s="2" customFormat="1" ht="14.4" customHeight="1">
      <c r="A1429" s="40"/>
      <c r="B1429" s="41"/>
      <c r="C1429" s="208" t="s">
        <v>2765</v>
      </c>
      <c r="D1429" s="208" t="s">
        <v>208</v>
      </c>
      <c r="E1429" s="209" t="s">
        <v>2766</v>
      </c>
      <c r="F1429" s="210" t="s">
        <v>2767</v>
      </c>
      <c r="G1429" s="211" t="s">
        <v>317</v>
      </c>
      <c r="H1429" s="212">
        <v>1</v>
      </c>
      <c r="I1429" s="213"/>
      <c r="J1429" s="214">
        <f>ROUND(I1429*H1429,2)</f>
        <v>0</v>
      </c>
      <c r="K1429" s="210" t="s">
        <v>19</v>
      </c>
      <c r="L1429" s="46"/>
      <c r="M1429" s="215" t="s">
        <v>19</v>
      </c>
      <c r="N1429" s="216" t="s">
        <v>46</v>
      </c>
      <c r="O1429" s="86"/>
      <c r="P1429" s="217">
        <f>O1429*H1429</f>
        <v>0</v>
      </c>
      <c r="Q1429" s="217">
        <v>0</v>
      </c>
      <c r="R1429" s="217">
        <f>Q1429*H1429</f>
        <v>0</v>
      </c>
      <c r="S1429" s="217">
        <v>0</v>
      </c>
      <c r="T1429" s="218">
        <f>S1429*H1429</f>
        <v>0</v>
      </c>
      <c r="U1429" s="40"/>
      <c r="V1429" s="40"/>
      <c r="W1429" s="40"/>
      <c r="X1429" s="40"/>
      <c r="Y1429" s="40"/>
      <c r="Z1429" s="40"/>
      <c r="AA1429" s="40"/>
      <c r="AB1429" s="40"/>
      <c r="AC1429" s="40"/>
      <c r="AD1429" s="40"/>
      <c r="AE1429" s="40"/>
      <c r="AR1429" s="219" t="s">
        <v>358</v>
      </c>
      <c r="AT1429" s="219" t="s">
        <v>208</v>
      </c>
      <c r="AU1429" s="219" t="s">
        <v>84</v>
      </c>
      <c r="AY1429" s="19" t="s">
        <v>207</v>
      </c>
      <c r="BE1429" s="220">
        <f>IF(N1429="základní",J1429,0)</f>
        <v>0</v>
      </c>
      <c r="BF1429" s="220">
        <f>IF(N1429="snížená",J1429,0)</f>
        <v>0</v>
      </c>
      <c r="BG1429" s="220">
        <f>IF(N1429="zákl. přenesená",J1429,0)</f>
        <v>0</v>
      </c>
      <c r="BH1429" s="220">
        <f>IF(N1429="sníž. přenesená",J1429,0)</f>
        <v>0</v>
      </c>
      <c r="BI1429" s="220">
        <f>IF(N1429="nulová",J1429,0)</f>
        <v>0</v>
      </c>
      <c r="BJ1429" s="19" t="s">
        <v>82</v>
      </c>
      <c r="BK1429" s="220">
        <f>ROUND(I1429*H1429,2)</f>
        <v>0</v>
      </c>
      <c r="BL1429" s="19" t="s">
        <v>358</v>
      </c>
      <c r="BM1429" s="219" t="s">
        <v>2768</v>
      </c>
    </row>
    <row r="1430" s="2" customFormat="1" ht="24.15" customHeight="1">
      <c r="A1430" s="40"/>
      <c r="B1430" s="41"/>
      <c r="C1430" s="208" t="s">
        <v>2769</v>
      </c>
      <c r="D1430" s="208" t="s">
        <v>208</v>
      </c>
      <c r="E1430" s="209" t="s">
        <v>2770</v>
      </c>
      <c r="F1430" s="210" t="s">
        <v>2771</v>
      </c>
      <c r="G1430" s="211" t="s">
        <v>353</v>
      </c>
      <c r="H1430" s="212">
        <v>25</v>
      </c>
      <c r="I1430" s="213"/>
      <c r="J1430" s="214">
        <f>ROUND(I1430*H1430,2)</f>
        <v>0</v>
      </c>
      <c r="K1430" s="210" t="s">
        <v>19</v>
      </c>
      <c r="L1430" s="46"/>
      <c r="M1430" s="215" t="s">
        <v>19</v>
      </c>
      <c r="N1430" s="216" t="s">
        <v>46</v>
      </c>
      <c r="O1430" s="86"/>
      <c r="P1430" s="217">
        <f>O1430*H1430</f>
        <v>0</v>
      </c>
      <c r="Q1430" s="217">
        <v>0</v>
      </c>
      <c r="R1430" s="217">
        <f>Q1430*H1430</f>
        <v>0</v>
      </c>
      <c r="S1430" s="217">
        <v>0</v>
      </c>
      <c r="T1430" s="218">
        <f>S1430*H1430</f>
        <v>0</v>
      </c>
      <c r="U1430" s="40"/>
      <c r="V1430" s="40"/>
      <c r="W1430" s="40"/>
      <c r="X1430" s="40"/>
      <c r="Y1430" s="40"/>
      <c r="Z1430" s="40"/>
      <c r="AA1430" s="40"/>
      <c r="AB1430" s="40"/>
      <c r="AC1430" s="40"/>
      <c r="AD1430" s="40"/>
      <c r="AE1430" s="40"/>
      <c r="AR1430" s="219" t="s">
        <v>358</v>
      </c>
      <c r="AT1430" s="219" t="s">
        <v>208</v>
      </c>
      <c r="AU1430" s="219" t="s">
        <v>84</v>
      </c>
      <c r="AY1430" s="19" t="s">
        <v>207</v>
      </c>
      <c r="BE1430" s="220">
        <f>IF(N1430="základní",J1430,0)</f>
        <v>0</v>
      </c>
      <c r="BF1430" s="220">
        <f>IF(N1430="snížená",J1430,0)</f>
        <v>0</v>
      </c>
      <c r="BG1430" s="220">
        <f>IF(N1430="zákl. přenesená",J1430,0)</f>
        <v>0</v>
      </c>
      <c r="BH1430" s="220">
        <f>IF(N1430="sníž. přenesená",J1430,0)</f>
        <v>0</v>
      </c>
      <c r="BI1430" s="220">
        <f>IF(N1430="nulová",J1430,0)</f>
        <v>0</v>
      </c>
      <c r="BJ1430" s="19" t="s">
        <v>82</v>
      </c>
      <c r="BK1430" s="220">
        <f>ROUND(I1430*H1430,2)</f>
        <v>0</v>
      </c>
      <c r="BL1430" s="19" t="s">
        <v>358</v>
      </c>
      <c r="BM1430" s="219" t="s">
        <v>2772</v>
      </c>
    </row>
    <row r="1431" s="2" customFormat="1" ht="24.15" customHeight="1">
      <c r="A1431" s="40"/>
      <c r="B1431" s="41"/>
      <c r="C1431" s="208" t="s">
        <v>2773</v>
      </c>
      <c r="D1431" s="208" t="s">
        <v>208</v>
      </c>
      <c r="E1431" s="209" t="s">
        <v>598</v>
      </c>
      <c r="F1431" s="210" t="s">
        <v>599</v>
      </c>
      <c r="G1431" s="211" t="s">
        <v>600</v>
      </c>
      <c r="H1431" s="284"/>
      <c r="I1431" s="213"/>
      <c r="J1431" s="214">
        <f>ROUND(I1431*H1431,2)</f>
        <v>0</v>
      </c>
      <c r="K1431" s="210" t="s">
        <v>212</v>
      </c>
      <c r="L1431" s="46"/>
      <c r="M1431" s="215" t="s">
        <v>19</v>
      </c>
      <c r="N1431" s="216" t="s">
        <v>46</v>
      </c>
      <c r="O1431" s="86"/>
      <c r="P1431" s="217">
        <f>O1431*H1431</f>
        <v>0</v>
      </c>
      <c r="Q1431" s="217">
        <v>0</v>
      </c>
      <c r="R1431" s="217">
        <f>Q1431*H1431</f>
        <v>0</v>
      </c>
      <c r="S1431" s="217">
        <v>0</v>
      </c>
      <c r="T1431" s="218">
        <f>S1431*H1431</f>
        <v>0</v>
      </c>
      <c r="U1431" s="40"/>
      <c r="V1431" s="40"/>
      <c r="W1431" s="40"/>
      <c r="X1431" s="40"/>
      <c r="Y1431" s="40"/>
      <c r="Z1431" s="40"/>
      <c r="AA1431" s="40"/>
      <c r="AB1431" s="40"/>
      <c r="AC1431" s="40"/>
      <c r="AD1431" s="40"/>
      <c r="AE1431" s="40"/>
      <c r="AR1431" s="219" t="s">
        <v>358</v>
      </c>
      <c r="AT1431" s="219" t="s">
        <v>208</v>
      </c>
      <c r="AU1431" s="219" t="s">
        <v>84</v>
      </c>
      <c r="AY1431" s="19" t="s">
        <v>207</v>
      </c>
      <c r="BE1431" s="220">
        <f>IF(N1431="základní",J1431,0)</f>
        <v>0</v>
      </c>
      <c r="BF1431" s="220">
        <f>IF(N1431="snížená",J1431,0)</f>
        <v>0</v>
      </c>
      <c r="BG1431" s="220">
        <f>IF(N1431="zákl. přenesená",J1431,0)</f>
        <v>0</v>
      </c>
      <c r="BH1431" s="220">
        <f>IF(N1431="sníž. přenesená",J1431,0)</f>
        <v>0</v>
      </c>
      <c r="BI1431" s="220">
        <f>IF(N1431="nulová",J1431,0)</f>
        <v>0</v>
      </c>
      <c r="BJ1431" s="19" t="s">
        <v>82</v>
      </c>
      <c r="BK1431" s="220">
        <f>ROUND(I1431*H1431,2)</f>
        <v>0</v>
      </c>
      <c r="BL1431" s="19" t="s">
        <v>358</v>
      </c>
      <c r="BM1431" s="219" t="s">
        <v>2774</v>
      </c>
    </row>
    <row r="1432" s="2" customFormat="1">
      <c r="A1432" s="40"/>
      <c r="B1432" s="41"/>
      <c r="C1432" s="42"/>
      <c r="D1432" s="221" t="s">
        <v>215</v>
      </c>
      <c r="E1432" s="42"/>
      <c r="F1432" s="222" t="s">
        <v>441</v>
      </c>
      <c r="G1432" s="42"/>
      <c r="H1432" s="42"/>
      <c r="I1432" s="223"/>
      <c r="J1432" s="42"/>
      <c r="K1432" s="42"/>
      <c r="L1432" s="46"/>
      <c r="M1432" s="224"/>
      <c r="N1432" s="225"/>
      <c r="O1432" s="86"/>
      <c r="P1432" s="86"/>
      <c r="Q1432" s="86"/>
      <c r="R1432" s="86"/>
      <c r="S1432" s="86"/>
      <c r="T1432" s="87"/>
      <c r="U1432" s="40"/>
      <c r="V1432" s="40"/>
      <c r="W1432" s="40"/>
      <c r="X1432" s="40"/>
      <c r="Y1432" s="40"/>
      <c r="Z1432" s="40"/>
      <c r="AA1432" s="40"/>
      <c r="AB1432" s="40"/>
      <c r="AC1432" s="40"/>
      <c r="AD1432" s="40"/>
      <c r="AE1432" s="40"/>
      <c r="AT1432" s="19" t="s">
        <v>215</v>
      </c>
      <c r="AU1432" s="19" t="s">
        <v>84</v>
      </c>
    </row>
    <row r="1433" s="11" customFormat="1" ht="22.8" customHeight="1">
      <c r="A1433" s="11"/>
      <c r="B1433" s="194"/>
      <c r="C1433" s="195"/>
      <c r="D1433" s="196" t="s">
        <v>74</v>
      </c>
      <c r="E1433" s="237" t="s">
        <v>2775</v>
      </c>
      <c r="F1433" s="237" t="s">
        <v>2776</v>
      </c>
      <c r="G1433" s="195"/>
      <c r="H1433" s="195"/>
      <c r="I1433" s="198"/>
      <c r="J1433" s="238">
        <f>BK1433</f>
        <v>0</v>
      </c>
      <c r="K1433" s="195"/>
      <c r="L1433" s="200"/>
      <c r="M1433" s="201"/>
      <c r="N1433" s="202"/>
      <c r="O1433" s="202"/>
      <c r="P1433" s="203">
        <f>SUM(P1434:P1493)</f>
        <v>0</v>
      </c>
      <c r="Q1433" s="202"/>
      <c r="R1433" s="203">
        <f>SUM(R1434:R1493)</f>
        <v>7.7245922</v>
      </c>
      <c r="S1433" s="202"/>
      <c r="T1433" s="204">
        <f>SUM(T1434:T1493)</f>
        <v>0</v>
      </c>
      <c r="U1433" s="11"/>
      <c r="V1433" s="11"/>
      <c r="W1433" s="11"/>
      <c r="X1433" s="11"/>
      <c r="Y1433" s="11"/>
      <c r="Z1433" s="11"/>
      <c r="AA1433" s="11"/>
      <c r="AB1433" s="11"/>
      <c r="AC1433" s="11"/>
      <c r="AD1433" s="11"/>
      <c r="AE1433" s="11"/>
      <c r="AR1433" s="205" t="s">
        <v>84</v>
      </c>
      <c r="AT1433" s="206" t="s">
        <v>74</v>
      </c>
      <c r="AU1433" s="206" t="s">
        <v>82</v>
      </c>
      <c r="AY1433" s="205" t="s">
        <v>207</v>
      </c>
      <c r="BK1433" s="207">
        <f>SUM(BK1434:BK1493)</f>
        <v>0</v>
      </c>
    </row>
    <row r="1434" s="2" customFormat="1" ht="90" customHeight="1">
      <c r="A1434" s="40"/>
      <c r="B1434" s="41"/>
      <c r="C1434" s="208" t="s">
        <v>2777</v>
      </c>
      <c r="D1434" s="208" t="s">
        <v>208</v>
      </c>
      <c r="E1434" s="209" t="s">
        <v>2778</v>
      </c>
      <c r="F1434" s="210" t="s">
        <v>2779</v>
      </c>
      <c r="G1434" s="211" t="s">
        <v>281</v>
      </c>
      <c r="H1434" s="212">
        <v>6.7000000000000002</v>
      </c>
      <c r="I1434" s="213"/>
      <c r="J1434" s="214">
        <f>ROUND(I1434*H1434,2)</f>
        <v>0</v>
      </c>
      <c r="K1434" s="210" t="s">
        <v>19</v>
      </c>
      <c r="L1434" s="46"/>
      <c r="M1434" s="215" t="s">
        <v>19</v>
      </c>
      <c r="N1434" s="216" t="s">
        <v>46</v>
      </c>
      <c r="O1434" s="86"/>
      <c r="P1434" s="217">
        <f>O1434*H1434</f>
        <v>0</v>
      </c>
      <c r="Q1434" s="217">
        <v>0</v>
      </c>
      <c r="R1434" s="217">
        <f>Q1434*H1434</f>
        <v>0</v>
      </c>
      <c r="S1434" s="217">
        <v>0</v>
      </c>
      <c r="T1434" s="218">
        <f>S1434*H1434</f>
        <v>0</v>
      </c>
      <c r="U1434" s="40"/>
      <c r="V1434" s="40"/>
      <c r="W1434" s="40"/>
      <c r="X1434" s="40"/>
      <c r="Y1434" s="40"/>
      <c r="Z1434" s="40"/>
      <c r="AA1434" s="40"/>
      <c r="AB1434" s="40"/>
      <c r="AC1434" s="40"/>
      <c r="AD1434" s="40"/>
      <c r="AE1434" s="40"/>
      <c r="AR1434" s="219" t="s">
        <v>358</v>
      </c>
      <c r="AT1434" s="219" t="s">
        <v>208</v>
      </c>
      <c r="AU1434" s="219" t="s">
        <v>84</v>
      </c>
      <c r="AY1434" s="19" t="s">
        <v>207</v>
      </c>
      <c r="BE1434" s="220">
        <f>IF(N1434="základní",J1434,0)</f>
        <v>0</v>
      </c>
      <c r="BF1434" s="220">
        <f>IF(N1434="snížená",J1434,0)</f>
        <v>0</v>
      </c>
      <c r="BG1434" s="220">
        <f>IF(N1434="zákl. přenesená",J1434,0)</f>
        <v>0</v>
      </c>
      <c r="BH1434" s="220">
        <f>IF(N1434="sníž. přenesená",J1434,0)</f>
        <v>0</v>
      </c>
      <c r="BI1434" s="220">
        <f>IF(N1434="nulová",J1434,0)</f>
        <v>0</v>
      </c>
      <c r="BJ1434" s="19" t="s">
        <v>82</v>
      </c>
      <c r="BK1434" s="220">
        <f>ROUND(I1434*H1434,2)</f>
        <v>0</v>
      </c>
      <c r="BL1434" s="19" t="s">
        <v>358</v>
      </c>
      <c r="BM1434" s="219" t="s">
        <v>2780</v>
      </c>
    </row>
    <row r="1435" s="13" customFormat="1">
      <c r="A1435" s="13"/>
      <c r="B1435" s="239"/>
      <c r="C1435" s="240"/>
      <c r="D1435" s="221" t="s">
        <v>293</v>
      </c>
      <c r="E1435" s="241" t="s">
        <v>19</v>
      </c>
      <c r="F1435" s="242" t="s">
        <v>2781</v>
      </c>
      <c r="G1435" s="240"/>
      <c r="H1435" s="243">
        <v>6.7000000000000002</v>
      </c>
      <c r="I1435" s="244"/>
      <c r="J1435" s="240"/>
      <c r="K1435" s="240"/>
      <c r="L1435" s="245"/>
      <c r="M1435" s="246"/>
      <c r="N1435" s="247"/>
      <c r="O1435" s="247"/>
      <c r="P1435" s="247"/>
      <c r="Q1435" s="247"/>
      <c r="R1435" s="247"/>
      <c r="S1435" s="247"/>
      <c r="T1435" s="248"/>
      <c r="U1435" s="13"/>
      <c r="V1435" s="13"/>
      <c r="W1435" s="13"/>
      <c r="X1435" s="13"/>
      <c r="Y1435" s="13"/>
      <c r="Z1435" s="13"/>
      <c r="AA1435" s="13"/>
      <c r="AB1435" s="13"/>
      <c r="AC1435" s="13"/>
      <c r="AD1435" s="13"/>
      <c r="AE1435" s="13"/>
      <c r="AT1435" s="249" t="s">
        <v>293</v>
      </c>
      <c r="AU1435" s="249" t="s">
        <v>84</v>
      </c>
      <c r="AV1435" s="13" t="s">
        <v>84</v>
      </c>
      <c r="AW1435" s="13" t="s">
        <v>37</v>
      </c>
      <c r="AX1435" s="13" t="s">
        <v>82</v>
      </c>
      <c r="AY1435" s="249" t="s">
        <v>207</v>
      </c>
    </row>
    <row r="1436" s="2" customFormat="1" ht="14.4" customHeight="1">
      <c r="A1436" s="40"/>
      <c r="B1436" s="41"/>
      <c r="C1436" s="208" t="s">
        <v>2782</v>
      </c>
      <c r="D1436" s="208" t="s">
        <v>208</v>
      </c>
      <c r="E1436" s="209" t="s">
        <v>2783</v>
      </c>
      <c r="F1436" s="210" t="s">
        <v>2784</v>
      </c>
      <c r="G1436" s="211" t="s">
        <v>281</v>
      </c>
      <c r="H1436" s="212">
        <v>289.69999999999999</v>
      </c>
      <c r="I1436" s="213"/>
      <c r="J1436" s="214">
        <f>ROUND(I1436*H1436,2)</f>
        <v>0</v>
      </c>
      <c r="K1436" s="210" t="s">
        <v>212</v>
      </c>
      <c r="L1436" s="46"/>
      <c r="M1436" s="215" t="s">
        <v>19</v>
      </c>
      <c r="N1436" s="216" t="s">
        <v>46</v>
      </c>
      <c r="O1436" s="86"/>
      <c r="P1436" s="217">
        <f>O1436*H1436</f>
        <v>0</v>
      </c>
      <c r="Q1436" s="217">
        <v>0</v>
      </c>
      <c r="R1436" s="217">
        <f>Q1436*H1436</f>
        <v>0</v>
      </c>
      <c r="S1436" s="217">
        <v>0</v>
      </c>
      <c r="T1436" s="218">
        <f>S1436*H1436</f>
        <v>0</v>
      </c>
      <c r="U1436" s="40"/>
      <c r="V1436" s="40"/>
      <c r="W1436" s="40"/>
      <c r="X1436" s="40"/>
      <c r="Y1436" s="40"/>
      <c r="Z1436" s="40"/>
      <c r="AA1436" s="40"/>
      <c r="AB1436" s="40"/>
      <c r="AC1436" s="40"/>
      <c r="AD1436" s="40"/>
      <c r="AE1436" s="40"/>
      <c r="AR1436" s="219" t="s">
        <v>358</v>
      </c>
      <c r="AT1436" s="219" t="s">
        <v>208</v>
      </c>
      <c r="AU1436" s="219" t="s">
        <v>84</v>
      </c>
      <c r="AY1436" s="19" t="s">
        <v>207</v>
      </c>
      <c r="BE1436" s="220">
        <f>IF(N1436="základní",J1436,0)</f>
        <v>0</v>
      </c>
      <c r="BF1436" s="220">
        <f>IF(N1436="snížená",J1436,0)</f>
        <v>0</v>
      </c>
      <c r="BG1436" s="220">
        <f>IF(N1436="zákl. přenesená",J1436,0)</f>
        <v>0</v>
      </c>
      <c r="BH1436" s="220">
        <f>IF(N1436="sníž. přenesená",J1436,0)</f>
        <v>0</v>
      </c>
      <c r="BI1436" s="220">
        <f>IF(N1436="nulová",J1436,0)</f>
        <v>0</v>
      </c>
      <c r="BJ1436" s="19" t="s">
        <v>82</v>
      </c>
      <c r="BK1436" s="220">
        <f>ROUND(I1436*H1436,2)</f>
        <v>0</v>
      </c>
      <c r="BL1436" s="19" t="s">
        <v>358</v>
      </c>
      <c r="BM1436" s="219" t="s">
        <v>2785</v>
      </c>
    </row>
    <row r="1437" s="2" customFormat="1">
      <c r="A1437" s="40"/>
      <c r="B1437" s="41"/>
      <c r="C1437" s="42"/>
      <c r="D1437" s="221" t="s">
        <v>215</v>
      </c>
      <c r="E1437" s="42"/>
      <c r="F1437" s="222" t="s">
        <v>2786</v>
      </c>
      <c r="G1437" s="42"/>
      <c r="H1437" s="42"/>
      <c r="I1437" s="223"/>
      <c r="J1437" s="42"/>
      <c r="K1437" s="42"/>
      <c r="L1437" s="46"/>
      <c r="M1437" s="224"/>
      <c r="N1437" s="225"/>
      <c r="O1437" s="86"/>
      <c r="P1437" s="86"/>
      <c r="Q1437" s="86"/>
      <c r="R1437" s="86"/>
      <c r="S1437" s="86"/>
      <c r="T1437" s="87"/>
      <c r="U1437" s="40"/>
      <c r="V1437" s="40"/>
      <c r="W1437" s="40"/>
      <c r="X1437" s="40"/>
      <c r="Y1437" s="40"/>
      <c r="Z1437" s="40"/>
      <c r="AA1437" s="40"/>
      <c r="AB1437" s="40"/>
      <c r="AC1437" s="40"/>
      <c r="AD1437" s="40"/>
      <c r="AE1437" s="40"/>
      <c r="AT1437" s="19" t="s">
        <v>215</v>
      </c>
      <c r="AU1437" s="19" t="s">
        <v>84</v>
      </c>
    </row>
    <row r="1438" s="13" customFormat="1">
      <c r="A1438" s="13"/>
      <c r="B1438" s="239"/>
      <c r="C1438" s="240"/>
      <c r="D1438" s="221" t="s">
        <v>293</v>
      </c>
      <c r="E1438" s="241" t="s">
        <v>19</v>
      </c>
      <c r="F1438" s="242" t="s">
        <v>2787</v>
      </c>
      <c r="G1438" s="240"/>
      <c r="H1438" s="243">
        <v>289.69999999999999</v>
      </c>
      <c r="I1438" s="244"/>
      <c r="J1438" s="240"/>
      <c r="K1438" s="240"/>
      <c r="L1438" s="245"/>
      <c r="M1438" s="246"/>
      <c r="N1438" s="247"/>
      <c r="O1438" s="247"/>
      <c r="P1438" s="247"/>
      <c r="Q1438" s="247"/>
      <c r="R1438" s="247"/>
      <c r="S1438" s="247"/>
      <c r="T1438" s="248"/>
      <c r="U1438" s="13"/>
      <c r="V1438" s="13"/>
      <c r="W1438" s="13"/>
      <c r="X1438" s="13"/>
      <c r="Y1438" s="13"/>
      <c r="Z1438" s="13"/>
      <c r="AA1438" s="13"/>
      <c r="AB1438" s="13"/>
      <c r="AC1438" s="13"/>
      <c r="AD1438" s="13"/>
      <c r="AE1438" s="13"/>
      <c r="AT1438" s="249" t="s">
        <v>293</v>
      </c>
      <c r="AU1438" s="249" t="s">
        <v>84</v>
      </c>
      <c r="AV1438" s="13" t="s">
        <v>84</v>
      </c>
      <c r="AW1438" s="13" t="s">
        <v>37</v>
      </c>
      <c r="AX1438" s="13" t="s">
        <v>82</v>
      </c>
      <c r="AY1438" s="249" t="s">
        <v>207</v>
      </c>
    </row>
    <row r="1439" s="2" customFormat="1" ht="14.4" customHeight="1">
      <c r="A1439" s="40"/>
      <c r="B1439" s="41"/>
      <c r="C1439" s="208" t="s">
        <v>2788</v>
      </c>
      <c r="D1439" s="208" t="s">
        <v>208</v>
      </c>
      <c r="E1439" s="209" t="s">
        <v>2789</v>
      </c>
      <c r="F1439" s="210" t="s">
        <v>2790</v>
      </c>
      <c r="G1439" s="211" t="s">
        <v>281</v>
      </c>
      <c r="H1439" s="212">
        <v>289.69999999999999</v>
      </c>
      <c r="I1439" s="213"/>
      <c r="J1439" s="214">
        <f>ROUND(I1439*H1439,2)</f>
        <v>0</v>
      </c>
      <c r="K1439" s="210" t="s">
        <v>212</v>
      </c>
      <c r="L1439" s="46"/>
      <c r="M1439" s="215" t="s">
        <v>19</v>
      </c>
      <c r="N1439" s="216" t="s">
        <v>46</v>
      </c>
      <c r="O1439" s="86"/>
      <c r="P1439" s="217">
        <f>O1439*H1439</f>
        <v>0</v>
      </c>
      <c r="Q1439" s="217">
        <v>0.00029999999999999997</v>
      </c>
      <c r="R1439" s="217">
        <f>Q1439*H1439</f>
        <v>0.086909999999999987</v>
      </c>
      <c r="S1439" s="217">
        <v>0</v>
      </c>
      <c r="T1439" s="218">
        <f>S1439*H1439</f>
        <v>0</v>
      </c>
      <c r="U1439" s="40"/>
      <c r="V1439" s="40"/>
      <c r="W1439" s="40"/>
      <c r="X1439" s="40"/>
      <c r="Y1439" s="40"/>
      <c r="Z1439" s="40"/>
      <c r="AA1439" s="40"/>
      <c r="AB1439" s="40"/>
      <c r="AC1439" s="40"/>
      <c r="AD1439" s="40"/>
      <c r="AE1439" s="40"/>
      <c r="AR1439" s="219" t="s">
        <v>358</v>
      </c>
      <c r="AT1439" s="219" t="s">
        <v>208</v>
      </c>
      <c r="AU1439" s="219" t="s">
        <v>84</v>
      </c>
      <c r="AY1439" s="19" t="s">
        <v>207</v>
      </c>
      <c r="BE1439" s="220">
        <f>IF(N1439="základní",J1439,0)</f>
        <v>0</v>
      </c>
      <c r="BF1439" s="220">
        <f>IF(N1439="snížená",J1439,0)</f>
        <v>0</v>
      </c>
      <c r="BG1439" s="220">
        <f>IF(N1439="zákl. přenesená",J1439,0)</f>
        <v>0</v>
      </c>
      <c r="BH1439" s="220">
        <f>IF(N1439="sníž. přenesená",J1439,0)</f>
        <v>0</v>
      </c>
      <c r="BI1439" s="220">
        <f>IF(N1439="nulová",J1439,0)</f>
        <v>0</v>
      </c>
      <c r="BJ1439" s="19" t="s">
        <v>82</v>
      </c>
      <c r="BK1439" s="220">
        <f>ROUND(I1439*H1439,2)</f>
        <v>0</v>
      </c>
      <c r="BL1439" s="19" t="s">
        <v>358</v>
      </c>
      <c r="BM1439" s="219" t="s">
        <v>2791</v>
      </c>
    </row>
    <row r="1440" s="2" customFormat="1">
      <c r="A1440" s="40"/>
      <c r="B1440" s="41"/>
      <c r="C1440" s="42"/>
      <c r="D1440" s="221" t="s">
        <v>215</v>
      </c>
      <c r="E1440" s="42"/>
      <c r="F1440" s="222" t="s">
        <v>2786</v>
      </c>
      <c r="G1440" s="42"/>
      <c r="H1440" s="42"/>
      <c r="I1440" s="223"/>
      <c r="J1440" s="42"/>
      <c r="K1440" s="42"/>
      <c r="L1440" s="46"/>
      <c r="M1440" s="224"/>
      <c r="N1440" s="225"/>
      <c r="O1440" s="86"/>
      <c r="P1440" s="86"/>
      <c r="Q1440" s="86"/>
      <c r="R1440" s="86"/>
      <c r="S1440" s="86"/>
      <c r="T1440" s="87"/>
      <c r="U1440" s="40"/>
      <c r="V1440" s="40"/>
      <c r="W1440" s="40"/>
      <c r="X1440" s="40"/>
      <c r="Y1440" s="40"/>
      <c r="Z1440" s="40"/>
      <c r="AA1440" s="40"/>
      <c r="AB1440" s="40"/>
      <c r="AC1440" s="40"/>
      <c r="AD1440" s="40"/>
      <c r="AE1440" s="40"/>
      <c r="AT1440" s="19" t="s">
        <v>215</v>
      </c>
      <c r="AU1440" s="19" t="s">
        <v>84</v>
      </c>
    </row>
    <row r="1441" s="2" customFormat="1" ht="24.15" customHeight="1">
      <c r="A1441" s="40"/>
      <c r="B1441" s="41"/>
      <c r="C1441" s="208" t="s">
        <v>2792</v>
      </c>
      <c r="D1441" s="208" t="s">
        <v>208</v>
      </c>
      <c r="E1441" s="209" t="s">
        <v>2793</v>
      </c>
      <c r="F1441" s="210" t="s">
        <v>2794</v>
      </c>
      <c r="G1441" s="211" t="s">
        <v>281</v>
      </c>
      <c r="H1441" s="212">
        <v>66.700000000000003</v>
      </c>
      <c r="I1441" s="213"/>
      <c r="J1441" s="214">
        <f>ROUND(I1441*H1441,2)</f>
        <v>0</v>
      </c>
      <c r="K1441" s="210" t="s">
        <v>19</v>
      </c>
      <c r="L1441" s="46"/>
      <c r="M1441" s="215" t="s">
        <v>19</v>
      </c>
      <c r="N1441" s="216" t="s">
        <v>46</v>
      </c>
      <c r="O1441" s="86"/>
      <c r="P1441" s="217">
        <f>O1441*H1441</f>
        <v>0</v>
      </c>
      <c r="Q1441" s="217">
        <v>0.0074999999999999997</v>
      </c>
      <c r="R1441" s="217">
        <f>Q1441*H1441</f>
        <v>0.50024999999999997</v>
      </c>
      <c r="S1441" s="217">
        <v>0</v>
      </c>
      <c r="T1441" s="218">
        <f>S1441*H1441</f>
        <v>0</v>
      </c>
      <c r="U1441" s="40"/>
      <c r="V1441" s="40"/>
      <c r="W1441" s="40"/>
      <c r="X1441" s="40"/>
      <c r="Y1441" s="40"/>
      <c r="Z1441" s="40"/>
      <c r="AA1441" s="40"/>
      <c r="AB1441" s="40"/>
      <c r="AC1441" s="40"/>
      <c r="AD1441" s="40"/>
      <c r="AE1441" s="40"/>
      <c r="AR1441" s="219" t="s">
        <v>358</v>
      </c>
      <c r="AT1441" s="219" t="s">
        <v>208</v>
      </c>
      <c r="AU1441" s="219" t="s">
        <v>84</v>
      </c>
      <c r="AY1441" s="19" t="s">
        <v>207</v>
      </c>
      <c r="BE1441" s="220">
        <f>IF(N1441="základní",J1441,0)</f>
        <v>0</v>
      </c>
      <c r="BF1441" s="220">
        <f>IF(N1441="snížená",J1441,0)</f>
        <v>0</v>
      </c>
      <c r="BG1441" s="220">
        <f>IF(N1441="zákl. přenesená",J1441,0)</f>
        <v>0</v>
      </c>
      <c r="BH1441" s="220">
        <f>IF(N1441="sníž. přenesená",J1441,0)</f>
        <v>0</v>
      </c>
      <c r="BI1441" s="220">
        <f>IF(N1441="nulová",J1441,0)</f>
        <v>0</v>
      </c>
      <c r="BJ1441" s="19" t="s">
        <v>82</v>
      </c>
      <c r="BK1441" s="220">
        <f>ROUND(I1441*H1441,2)</f>
        <v>0</v>
      </c>
      <c r="BL1441" s="19" t="s">
        <v>358</v>
      </c>
      <c r="BM1441" s="219" t="s">
        <v>2795</v>
      </c>
    </row>
    <row r="1442" s="2" customFormat="1">
      <c r="A1442" s="40"/>
      <c r="B1442" s="41"/>
      <c r="C1442" s="42"/>
      <c r="D1442" s="221" t="s">
        <v>215</v>
      </c>
      <c r="E1442" s="42"/>
      <c r="F1442" s="222" t="s">
        <v>2796</v>
      </c>
      <c r="G1442" s="42"/>
      <c r="H1442" s="42"/>
      <c r="I1442" s="223"/>
      <c r="J1442" s="42"/>
      <c r="K1442" s="42"/>
      <c r="L1442" s="46"/>
      <c r="M1442" s="224"/>
      <c r="N1442" s="225"/>
      <c r="O1442" s="86"/>
      <c r="P1442" s="86"/>
      <c r="Q1442" s="86"/>
      <c r="R1442" s="86"/>
      <c r="S1442" s="86"/>
      <c r="T1442" s="87"/>
      <c r="U1442" s="40"/>
      <c r="V1442" s="40"/>
      <c r="W1442" s="40"/>
      <c r="X1442" s="40"/>
      <c r="Y1442" s="40"/>
      <c r="Z1442" s="40"/>
      <c r="AA1442" s="40"/>
      <c r="AB1442" s="40"/>
      <c r="AC1442" s="40"/>
      <c r="AD1442" s="40"/>
      <c r="AE1442" s="40"/>
      <c r="AT1442" s="19" t="s">
        <v>215</v>
      </c>
      <c r="AU1442" s="19" t="s">
        <v>84</v>
      </c>
    </row>
    <row r="1443" s="14" customFormat="1">
      <c r="A1443" s="14"/>
      <c r="B1443" s="250"/>
      <c r="C1443" s="251"/>
      <c r="D1443" s="221" t="s">
        <v>293</v>
      </c>
      <c r="E1443" s="252" t="s">
        <v>19</v>
      </c>
      <c r="F1443" s="253" t="s">
        <v>2797</v>
      </c>
      <c r="G1443" s="251"/>
      <c r="H1443" s="252" t="s">
        <v>19</v>
      </c>
      <c r="I1443" s="254"/>
      <c r="J1443" s="251"/>
      <c r="K1443" s="251"/>
      <c r="L1443" s="255"/>
      <c r="M1443" s="256"/>
      <c r="N1443" s="257"/>
      <c r="O1443" s="257"/>
      <c r="P1443" s="257"/>
      <c r="Q1443" s="257"/>
      <c r="R1443" s="257"/>
      <c r="S1443" s="257"/>
      <c r="T1443" s="258"/>
      <c r="U1443" s="14"/>
      <c r="V1443" s="14"/>
      <c r="W1443" s="14"/>
      <c r="X1443" s="14"/>
      <c r="Y1443" s="14"/>
      <c r="Z1443" s="14"/>
      <c r="AA1443" s="14"/>
      <c r="AB1443" s="14"/>
      <c r="AC1443" s="14"/>
      <c r="AD1443" s="14"/>
      <c r="AE1443" s="14"/>
      <c r="AT1443" s="259" t="s">
        <v>293</v>
      </c>
      <c r="AU1443" s="259" t="s">
        <v>84</v>
      </c>
      <c r="AV1443" s="14" t="s">
        <v>82</v>
      </c>
      <c r="AW1443" s="14" t="s">
        <v>37</v>
      </c>
      <c r="AX1443" s="14" t="s">
        <v>75</v>
      </c>
      <c r="AY1443" s="259" t="s">
        <v>207</v>
      </c>
    </row>
    <row r="1444" s="13" customFormat="1">
      <c r="A1444" s="13"/>
      <c r="B1444" s="239"/>
      <c r="C1444" s="240"/>
      <c r="D1444" s="221" t="s">
        <v>293</v>
      </c>
      <c r="E1444" s="241" t="s">
        <v>19</v>
      </c>
      <c r="F1444" s="242" t="s">
        <v>2798</v>
      </c>
      <c r="G1444" s="240"/>
      <c r="H1444" s="243">
        <v>66.700000000000003</v>
      </c>
      <c r="I1444" s="244"/>
      <c r="J1444" s="240"/>
      <c r="K1444" s="240"/>
      <c r="L1444" s="245"/>
      <c r="M1444" s="246"/>
      <c r="N1444" s="247"/>
      <c r="O1444" s="247"/>
      <c r="P1444" s="247"/>
      <c r="Q1444" s="247"/>
      <c r="R1444" s="247"/>
      <c r="S1444" s="247"/>
      <c r="T1444" s="248"/>
      <c r="U1444" s="13"/>
      <c r="V1444" s="13"/>
      <c r="W1444" s="13"/>
      <c r="X1444" s="13"/>
      <c r="Y1444" s="13"/>
      <c r="Z1444" s="13"/>
      <c r="AA1444" s="13"/>
      <c r="AB1444" s="13"/>
      <c r="AC1444" s="13"/>
      <c r="AD1444" s="13"/>
      <c r="AE1444" s="13"/>
      <c r="AT1444" s="249" t="s">
        <v>293</v>
      </c>
      <c r="AU1444" s="249" t="s">
        <v>84</v>
      </c>
      <c r="AV1444" s="13" t="s">
        <v>84</v>
      </c>
      <c r="AW1444" s="13" t="s">
        <v>37</v>
      </c>
      <c r="AX1444" s="13" t="s">
        <v>82</v>
      </c>
      <c r="AY1444" s="249" t="s">
        <v>207</v>
      </c>
    </row>
    <row r="1445" s="2" customFormat="1" ht="14.4" customHeight="1">
      <c r="A1445" s="40"/>
      <c r="B1445" s="41"/>
      <c r="C1445" s="260" t="s">
        <v>2799</v>
      </c>
      <c r="D1445" s="260" t="s">
        <v>339</v>
      </c>
      <c r="E1445" s="261" t="s">
        <v>2800</v>
      </c>
      <c r="F1445" s="262" t="s">
        <v>2801</v>
      </c>
      <c r="G1445" s="263" t="s">
        <v>281</v>
      </c>
      <c r="H1445" s="264">
        <v>73.370000000000005</v>
      </c>
      <c r="I1445" s="265"/>
      <c r="J1445" s="266">
        <f>ROUND(I1445*H1445,2)</f>
        <v>0</v>
      </c>
      <c r="K1445" s="262" t="s">
        <v>19</v>
      </c>
      <c r="L1445" s="267"/>
      <c r="M1445" s="268" t="s">
        <v>19</v>
      </c>
      <c r="N1445" s="269" t="s">
        <v>46</v>
      </c>
      <c r="O1445" s="86"/>
      <c r="P1445" s="217">
        <f>O1445*H1445</f>
        <v>0</v>
      </c>
      <c r="Q1445" s="217">
        <v>0.0177</v>
      </c>
      <c r="R1445" s="217">
        <f>Q1445*H1445</f>
        <v>1.2986490000000002</v>
      </c>
      <c r="S1445" s="217">
        <v>0</v>
      </c>
      <c r="T1445" s="218">
        <f>S1445*H1445</f>
        <v>0</v>
      </c>
      <c r="U1445" s="40"/>
      <c r="V1445" s="40"/>
      <c r="W1445" s="40"/>
      <c r="X1445" s="40"/>
      <c r="Y1445" s="40"/>
      <c r="Z1445" s="40"/>
      <c r="AA1445" s="40"/>
      <c r="AB1445" s="40"/>
      <c r="AC1445" s="40"/>
      <c r="AD1445" s="40"/>
      <c r="AE1445" s="40"/>
      <c r="AR1445" s="219" t="s">
        <v>886</v>
      </c>
      <c r="AT1445" s="219" t="s">
        <v>339</v>
      </c>
      <c r="AU1445" s="219" t="s">
        <v>84</v>
      </c>
      <c r="AY1445" s="19" t="s">
        <v>207</v>
      </c>
      <c r="BE1445" s="220">
        <f>IF(N1445="základní",J1445,0)</f>
        <v>0</v>
      </c>
      <c r="BF1445" s="220">
        <f>IF(N1445="snížená",J1445,0)</f>
        <v>0</v>
      </c>
      <c r="BG1445" s="220">
        <f>IF(N1445="zákl. přenesená",J1445,0)</f>
        <v>0</v>
      </c>
      <c r="BH1445" s="220">
        <f>IF(N1445="sníž. přenesená",J1445,0)</f>
        <v>0</v>
      </c>
      <c r="BI1445" s="220">
        <f>IF(N1445="nulová",J1445,0)</f>
        <v>0</v>
      </c>
      <c r="BJ1445" s="19" t="s">
        <v>82</v>
      </c>
      <c r="BK1445" s="220">
        <f>ROUND(I1445*H1445,2)</f>
        <v>0</v>
      </c>
      <c r="BL1445" s="19" t="s">
        <v>358</v>
      </c>
      <c r="BM1445" s="219" t="s">
        <v>2802</v>
      </c>
    </row>
    <row r="1446" s="13" customFormat="1">
      <c r="A1446" s="13"/>
      <c r="B1446" s="239"/>
      <c r="C1446" s="240"/>
      <c r="D1446" s="221" t="s">
        <v>293</v>
      </c>
      <c r="E1446" s="240"/>
      <c r="F1446" s="242" t="s">
        <v>2803</v>
      </c>
      <c r="G1446" s="240"/>
      <c r="H1446" s="243">
        <v>73.370000000000005</v>
      </c>
      <c r="I1446" s="244"/>
      <c r="J1446" s="240"/>
      <c r="K1446" s="240"/>
      <c r="L1446" s="245"/>
      <c r="M1446" s="246"/>
      <c r="N1446" s="247"/>
      <c r="O1446" s="247"/>
      <c r="P1446" s="247"/>
      <c r="Q1446" s="247"/>
      <c r="R1446" s="247"/>
      <c r="S1446" s="247"/>
      <c r="T1446" s="248"/>
      <c r="U1446" s="13"/>
      <c r="V1446" s="13"/>
      <c r="W1446" s="13"/>
      <c r="X1446" s="13"/>
      <c r="Y1446" s="13"/>
      <c r="Z1446" s="13"/>
      <c r="AA1446" s="13"/>
      <c r="AB1446" s="13"/>
      <c r="AC1446" s="13"/>
      <c r="AD1446" s="13"/>
      <c r="AE1446" s="13"/>
      <c r="AT1446" s="249" t="s">
        <v>293</v>
      </c>
      <c r="AU1446" s="249" t="s">
        <v>84</v>
      </c>
      <c r="AV1446" s="13" t="s">
        <v>84</v>
      </c>
      <c r="AW1446" s="13" t="s">
        <v>4</v>
      </c>
      <c r="AX1446" s="13" t="s">
        <v>82</v>
      </c>
      <c r="AY1446" s="249" t="s">
        <v>207</v>
      </c>
    </row>
    <row r="1447" s="2" customFormat="1" ht="24.15" customHeight="1">
      <c r="A1447" s="40"/>
      <c r="B1447" s="41"/>
      <c r="C1447" s="208" t="s">
        <v>2804</v>
      </c>
      <c r="D1447" s="208" t="s">
        <v>208</v>
      </c>
      <c r="E1447" s="209" t="s">
        <v>2793</v>
      </c>
      <c r="F1447" s="210" t="s">
        <v>2794</v>
      </c>
      <c r="G1447" s="211" t="s">
        <v>281</v>
      </c>
      <c r="H1447" s="212">
        <v>180.88</v>
      </c>
      <c r="I1447" s="213"/>
      <c r="J1447" s="214">
        <f>ROUND(I1447*H1447,2)</f>
        <v>0</v>
      </c>
      <c r="K1447" s="210" t="s">
        <v>19</v>
      </c>
      <c r="L1447" s="46"/>
      <c r="M1447" s="215" t="s">
        <v>19</v>
      </c>
      <c r="N1447" s="216" t="s">
        <v>46</v>
      </c>
      <c r="O1447" s="86"/>
      <c r="P1447" s="217">
        <f>O1447*H1447</f>
        <v>0</v>
      </c>
      <c r="Q1447" s="217">
        <v>0.0074999999999999997</v>
      </c>
      <c r="R1447" s="217">
        <f>Q1447*H1447</f>
        <v>1.3565999999999998</v>
      </c>
      <c r="S1447" s="217">
        <v>0</v>
      </c>
      <c r="T1447" s="218">
        <f>S1447*H1447</f>
        <v>0</v>
      </c>
      <c r="U1447" s="40"/>
      <c r="V1447" s="40"/>
      <c r="W1447" s="40"/>
      <c r="X1447" s="40"/>
      <c r="Y1447" s="40"/>
      <c r="Z1447" s="40"/>
      <c r="AA1447" s="40"/>
      <c r="AB1447" s="40"/>
      <c r="AC1447" s="40"/>
      <c r="AD1447" s="40"/>
      <c r="AE1447" s="40"/>
      <c r="AR1447" s="219" t="s">
        <v>358</v>
      </c>
      <c r="AT1447" s="219" t="s">
        <v>208</v>
      </c>
      <c r="AU1447" s="219" t="s">
        <v>84</v>
      </c>
      <c r="AY1447" s="19" t="s">
        <v>207</v>
      </c>
      <c r="BE1447" s="220">
        <f>IF(N1447="základní",J1447,0)</f>
        <v>0</v>
      </c>
      <c r="BF1447" s="220">
        <f>IF(N1447="snížená",J1447,0)</f>
        <v>0</v>
      </c>
      <c r="BG1447" s="220">
        <f>IF(N1447="zákl. přenesená",J1447,0)</f>
        <v>0</v>
      </c>
      <c r="BH1447" s="220">
        <f>IF(N1447="sníž. přenesená",J1447,0)</f>
        <v>0</v>
      </c>
      <c r="BI1447" s="220">
        <f>IF(N1447="nulová",J1447,0)</f>
        <v>0</v>
      </c>
      <c r="BJ1447" s="19" t="s">
        <v>82</v>
      </c>
      <c r="BK1447" s="220">
        <f>ROUND(I1447*H1447,2)</f>
        <v>0</v>
      </c>
      <c r="BL1447" s="19" t="s">
        <v>358</v>
      </c>
      <c r="BM1447" s="219" t="s">
        <v>2805</v>
      </c>
    </row>
    <row r="1448" s="2" customFormat="1">
      <c r="A1448" s="40"/>
      <c r="B1448" s="41"/>
      <c r="C1448" s="42"/>
      <c r="D1448" s="221" t="s">
        <v>215</v>
      </c>
      <c r="E1448" s="42"/>
      <c r="F1448" s="222" t="s">
        <v>2796</v>
      </c>
      <c r="G1448" s="42"/>
      <c r="H1448" s="42"/>
      <c r="I1448" s="223"/>
      <c r="J1448" s="42"/>
      <c r="K1448" s="42"/>
      <c r="L1448" s="46"/>
      <c r="M1448" s="224"/>
      <c r="N1448" s="225"/>
      <c r="O1448" s="86"/>
      <c r="P1448" s="86"/>
      <c r="Q1448" s="86"/>
      <c r="R1448" s="86"/>
      <c r="S1448" s="86"/>
      <c r="T1448" s="87"/>
      <c r="U1448" s="40"/>
      <c r="V1448" s="40"/>
      <c r="W1448" s="40"/>
      <c r="X1448" s="40"/>
      <c r="Y1448" s="40"/>
      <c r="Z1448" s="40"/>
      <c r="AA1448" s="40"/>
      <c r="AB1448" s="40"/>
      <c r="AC1448" s="40"/>
      <c r="AD1448" s="40"/>
      <c r="AE1448" s="40"/>
      <c r="AT1448" s="19" t="s">
        <v>215</v>
      </c>
      <c r="AU1448" s="19" t="s">
        <v>84</v>
      </c>
    </row>
    <row r="1449" s="13" customFormat="1">
      <c r="A1449" s="13"/>
      <c r="B1449" s="239"/>
      <c r="C1449" s="240"/>
      <c r="D1449" s="221" t="s">
        <v>293</v>
      </c>
      <c r="E1449" s="241" t="s">
        <v>19</v>
      </c>
      <c r="F1449" s="242" t="s">
        <v>2806</v>
      </c>
      <c r="G1449" s="240"/>
      <c r="H1449" s="243">
        <v>138.78</v>
      </c>
      <c r="I1449" s="244"/>
      <c r="J1449" s="240"/>
      <c r="K1449" s="240"/>
      <c r="L1449" s="245"/>
      <c r="M1449" s="246"/>
      <c r="N1449" s="247"/>
      <c r="O1449" s="247"/>
      <c r="P1449" s="247"/>
      <c r="Q1449" s="247"/>
      <c r="R1449" s="247"/>
      <c r="S1449" s="247"/>
      <c r="T1449" s="248"/>
      <c r="U1449" s="13"/>
      <c r="V1449" s="13"/>
      <c r="W1449" s="13"/>
      <c r="X1449" s="13"/>
      <c r="Y1449" s="13"/>
      <c r="Z1449" s="13"/>
      <c r="AA1449" s="13"/>
      <c r="AB1449" s="13"/>
      <c r="AC1449" s="13"/>
      <c r="AD1449" s="13"/>
      <c r="AE1449" s="13"/>
      <c r="AT1449" s="249" t="s">
        <v>293</v>
      </c>
      <c r="AU1449" s="249" t="s">
        <v>84</v>
      </c>
      <c r="AV1449" s="13" t="s">
        <v>84</v>
      </c>
      <c r="AW1449" s="13" t="s">
        <v>37</v>
      </c>
      <c r="AX1449" s="13" t="s">
        <v>75</v>
      </c>
      <c r="AY1449" s="249" t="s">
        <v>207</v>
      </c>
    </row>
    <row r="1450" s="13" customFormat="1">
      <c r="A1450" s="13"/>
      <c r="B1450" s="239"/>
      <c r="C1450" s="240"/>
      <c r="D1450" s="221" t="s">
        <v>293</v>
      </c>
      <c r="E1450" s="241" t="s">
        <v>19</v>
      </c>
      <c r="F1450" s="242" t="s">
        <v>2807</v>
      </c>
      <c r="G1450" s="240"/>
      <c r="H1450" s="243">
        <v>12.48</v>
      </c>
      <c r="I1450" s="244"/>
      <c r="J1450" s="240"/>
      <c r="K1450" s="240"/>
      <c r="L1450" s="245"/>
      <c r="M1450" s="246"/>
      <c r="N1450" s="247"/>
      <c r="O1450" s="247"/>
      <c r="P1450" s="247"/>
      <c r="Q1450" s="247"/>
      <c r="R1450" s="247"/>
      <c r="S1450" s="247"/>
      <c r="T1450" s="248"/>
      <c r="U1450" s="13"/>
      <c r="V1450" s="13"/>
      <c r="W1450" s="13"/>
      <c r="X1450" s="13"/>
      <c r="Y1450" s="13"/>
      <c r="Z1450" s="13"/>
      <c r="AA1450" s="13"/>
      <c r="AB1450" s="13"/>
      <c r="AC1450" s="13"/>
      <c r="AD1450" s="13"/>
      <c r="AE1450" s="13"/>
      <c r="AT1450" s="249" t="s">
        <v>293</v>
      </c>
      <c r="AU1450" s="249" t="s">
        <v>84</v>
      </c>
      <c r="AV1450" s="13" t="s">
        <v>84</v>
      </c>
      <c r="AW1450" s="13" t="s">
        <v>37</v>
      </c>
      <c r="AX1450" s="13" t="s">
        <v>75</v>
      </c>
      <c r="AY1450" s="249" t="s">
        <v>207</v>
      </c>
    </row>
    <row r="1451" s="13" customFormat="1">
      <c r="A1451" s="13"/>
      <c r="B1451" s="239"/>
      <c r="C1451" s="240"/>
      <c r="D1451" s="221" t="s">
        <v>293</v>
      </c>
      <c r="E1451" s="241" t="s">
        <v>19</v>
      </c>
      <c r="F1451" s="242" t="s">
        <v>2808</v>
      </c>
      <c r="G1451" s="240"/>
      <c r="H1451" s="243">
        <v>29.620000000000001</v>
      </c>
      <c r="I1451" s="244"/>
      <c r="J1451" s="240"/>
      <c r="K1451" s="240"/>
      <c r="L1451" s="245"/>
      <c r="M1451" s="246"/>
      <c r="N1451" s="247"/>
      <c r="O1451" s="247"/>
      <c r="P1451" s="247"/>
      <c r="Q1451" s="247"/>
      <c r="R1451" s="247"/>
      <c r="S1451" s="247"/>
      <c r="T1451" s="248"/>
      <c r="U1451" s="13"/>
      <c r="V1451" s="13"/>
      <c r="W1451" s="13"/>
      <c r="X1451" s="13"/>
      <c r="Y1451" s="13"/>
      <c r="Z1451" s="13"/>
      <c r="AA1451" s="13"/>
      <c r="AB1451" s="13"/>
      <c r="AC1451" s="13"/>
      <c r="AD1451" s="13"/>
      <c r="AE1451" s="13"/>
      <c r="AT1451" s="249" t="s">
        <v>293</v>
      </c>
      <c r="AU1451" s="249" t="s">
        <v>84</v>
      </c>
      <c r="AV1451" s="13" t="s">
        <v>84</v>
      </c>
      <c r="AW1451" s="13" t="s">
        <v>37</v>
      </c>
      <c r="AX1451" s="13" t="s">
        <v>75</v>
      </c>
      <c r="AY1451" s="249" t="s">
        <v>207</v>
      </c>
    </row>
    <row r="1452" s="15" customFormat="1">
      <c r="A1452" s="15"/>
      <c r="B1452" s="270"/>
      <c r="C1452" s="271"/>
      <c r="D1452" s="221" t="s">
        <v>293</v>
      </c>
      <c r="E1452" s="272" t="s">
        <v>19</v>
      </c>
      <c r="F1452" s="273" t="s">
        <v>344</v>
      </c>
      <c r="G1452" s="271"/>
      <c r="H1452" s="274">
        <v>180.88</v>
      </c>
      <c r="I1452" s="275"/>
      <c r="J1452" s="271"/>
      <c r="K1452" s="271"/>
      <c r="L1452" s="276"/>
      <c r="M1452" s="277"/>
      <c r="N1452" s="278"/>
      <c r="O1452" s="278"/>
      <c r="P1452" s="278"/>
      <c r="Q1452" s="278"/>
      <c r="R1452" s="278"/>
      <c r="S1452" s="278"/>
      <c r="T1452" s="279"/>
      <c r="U1452" s="15"/>
      <c r="V1452" s="15"/>
      <c r="W1452" s="15"/>
      <c r="X1452" s="15"/>
      <c r="Y1452" s="15"/>
      <c r="Z1452" s="15"/>
      <c r="AA1452" s="15"/>
      <c r="AB1452" s="15"/>
      <c r="AC1452" s="15"/>
      <c r="AD1452" s="15"/>
      <c r="AE1452" s="15"/>
      <c r="AT1452" s="280" t="s">
        <v>293</v>
      </c>
      <c r="AU1452" s="280" t="s">
        <v>84</v>
      </c>
      <c r="AV1452" s="15" t="s">
        <v>225</v>
      </c>
      <c r="AW1452" s="15" t="s">
        <v>37</v>
      </c>
      <c r="AX1452" s="15" t="s">
        <v>82</v>
      </c>
      <c r="AY1452" s="280" t="s">
        <v>207</v>
      </c>
    </row>
    <row r="1453" s="2" customFormat="1" ht="14.4" customHeight="1">
      <c r="A1453" s="40"/>
      <c r="B1453" s="41"/>
      <c r="C1453" s="260" t="s">
        <v>2809</v>
      </c>
      <c r="D1453" s="260" t="s">
        <v>339</v>
      </c>
      <c r="E1453" s="261" t="s">
        <v>2800</v>
      </c>
      <c r="F1453" s="262" t="s">
        <v>2801</v>
      </c>
      <c r="G1453" s="263" t="s">
        <v>281</v>
      </c>
      <c r="H1453" s="264">
        <v>198.96799999999999</v>
      </c>
      <c r="I1453" s="265"/>
      <c r="J1453" s="266">
        <f>ROUND(I1453*H1453,2)</f>
        <v>0</v>
      </c>
      <c r="K1453" s="262" t="s">
        <v>19</v>
      </c>
      <c r="L1453" s="267"/>
      <c r="M1453" s="268" t="s">
        <v>19</v>
      </c>
      <c r="N1453" s="269" t="s">
        <v>46</v>
      </c>
      <c r="O1453" s="86"/>
      <c r="P1453" s="217">
        <f>O1453*H1453</f>
        <v>0</v>
      </c>
      <c r="Q1453" s="217">
        <v>0.0177</v>
      </c>
      <c r="R1453" s="217">
        <f>Q1453*H1453</f>
        <v>3.5217335999999997</v>
      </c>
      <c r="S1453" s="217">
        <v>0</v>
      </c>
      <c r="T1453" s="218">
        <f>S1453*H1453</f>
        <v>0</v>
      </c>
      <c r="U1453" s="40"/>
      <c r="V1453" s="40"/>
      <c r="W1453" s="40"/>
      <c r="X1453" s="40"/>
      <c r="Y1453" s="40"/>
      <c r="Z1453" s="40"/>
      <c r="AA1453" s="40"/>
      <c r="AB1453" s="40"/>
      <c r="AC1453" s="40"/>
      <c r="AD1453" s="40"/>
      <c r="AE1453" s="40"/>
      <c r="AR1453" s="219" t="s">
        <v>886</v>
      </c>
      <c r="AT1453" s="219" t="s">
        <v>339</v>
      </c>
      <c r="AU1453" s="219" t="s">
        <v>84</v>
      </c>
      <c r="AY1453" s="19" t="s">
        <v>207</v>
      </c>
      <c r="BE1453" s="220">
        <f>IF(N1453="základní",J1453,0)</f>
        <v>0</v>
      </c>
      <c r="BF1453" s="220">
        <f>IF(N1453="snížená",J1453,0)</f>
        <v>0</v>
      </c>
      <c r="BG1453" s="220">
        <f>IF(N1453="zákl. přenesená",J1453,0)</f>
        <v>0</v>
      </c>
      <c r="BH1453" s="220">
        <f>IF(N1453="sníž. přenesená",J1453,0)</f>
        <v>0</v>
      </c>
      <c r="BI1453" s="220">
        <f>IF(N1453="nulová",J1453,0)</f>
        <v>0</v>
      </c>
      <c r="BJ1453" s="19" t="s">
        <v>82</v>
      </c>
      <c r="BK1453" s="220">
        <f>ROUND(I1453*H1453,2)</f>
        <v>0</v>
      </c>
      <c r="BL1453" s="19" t="s">
        <v>358</v>
      </c>
      <c r="BM1453" s="219" t="s">
        <v>2810</v>
      </c>
    </row>
    <row r="1454" s="13" customFormat="1">
      <c r="A1454" s="13"/>
      <c r="B1454" s="239"/>
      <c r="C1454" s="240"/>
      <c r="D1454" s="221" t="s">
        <v>293</v>
      </c>
      <c r="E1454" s="240"/>
      <c r="F1454" s="242" t="s">
        <v>2811</v>
      </c>
      <c r="G1454" s="240"/>
      <c r="H1454" s="243">
        <v>198.96799999999999</v>
      </c>
      <c r="I1454" s="244"/>
      <c r="J1454" s="240"/>
      <c r="K1454" s="240"/>
      <c r="L1454" s="245"/>
      <c r="M1454" s="246"/>
      <c r="N1454" s="247"/>
      <c r="O1454" s="247"/>
      <c r="P1454" s="247"/>
      <c r="Q1454" s="247"/>
      <c r="R1454" s="247"/>
      <c r="S1454" s="247"/>
      <c r="T1454" s="248"/>
      <c r="U1454" s="13"/>
      <c r="V1454" s="13"/>
      <c r="W1454" s="13"/>
      <c r="X1454" s="13"/>
      <c r="Y1454" s="13"/>
      <c r="Z1454" s="13"/>
      <c r="AA1454" s="13"/>
      <c r="AB1454" s="13"/>
      <c r="AC1454" s="13"/>
      <c r="AD1454" s="13"/>
      <c r="AE1454" s="13"/>
      <c r="AT1454" s="249" t="s">
        <v>293</v>
      </c>
      <c r="AU1454" s="249" t="s">
        <v>84</v>
      </c>
      <c r="AV1454" s="13" t="s">
        <v>84</v>
      </c>
      <c r="AW1454" s="13" t="s">
        <v>4</v>
      </c>
      <c r="AX1454" s="13" t="s">
        <v>82</v>
      </c>
      <c r="AY1454" s="249" t="s">
        <v>207</v>
      </c>
    </row>
    <row r="1455" s="2" customFormat="1" ht="24.15" customHeight="1">
      <c r="A1455" s="40"/>
      <c r="B1455" s="41"/>
      <c r="C1455" s="208" t="s">
        <v>2812</v>
      </c>
      <c r="D1455" s="208" t="s">
        <v>208</v>
      </c>
      <c r="E1455" s="209" t="s">
        <v>2813</v>
      </c>
      <c r="F1455" s="210" t="s">
        <v>2814</v>
      </c>
      <c r="G1455" s="211" t="s">
        <v>281</v>
      </c>
      <c r="H1455" s="212">
        <v>24.32</v>
      </c>
      <c r="I1455" s="213"/>
      <c r="J1455" s="214">
        <f>ROUND(I1455*H1455,2)</f>
        <v>0</v>
      </c>
      <c r="K1455" s="210" t="s">
        <v>212</v>
      </c>
      <c r="L1455" s="46"/>
      <c r="M1455" s="215" t="s">
        <v>19</v>
      </c>
      <c r="N1455" s="216" t="s">
        <v>46</v>
      </c>
      <c r="O1455" s="86"/>
      <c r="P1455" s="217">
        <f>O1455*H1455</f>
        <v>0</v>
      </c>
      <c r="Q1455" s="217">
        <v>0.0089999999999999993</v>
      </c>
      <c r="R1455" s="217">
        <f>Q1455*H1455</f>
        <v>0.21887999999999999</v>
      </c>
      <c r="S1455" s="217">
        <v>0</v>
      </c>
      <c r="T1455" s="218">
        <f>S1455*H1455</f>
        <v>0</v>
      </c>
      <c r="U1455" s="40"/>
      <c r="V1455" s="40"/>
      <c r="W1455" s="40"/>
      <c r="X1455" s="40"/>
      <c r="Y1455" s="40"/>
      <c r="Z1455" s="40"/>
      <c r="AA1455" s="40"/>
      <c r="AB1455" s="40"/>
      <c r="AC1455" s="40"/>
      <c r="AD1455" s="40"/>
      <c r="AE1455" s="40"/>
      <c r="AR1455" s="219" t="s">
        <v>358</v>
      </c>
      <c r="AT1455" s="219" t="s">
        <v>208</v>
      </c>
      <c r="AU1455" s="219" t="s">
        <v>84</v>
      </c>
      <c r="AY1455" s="19" t="s">
        <v>207</v>
      </c>
      <c r="BE1455" s="220">
        <f>IF(N1455="základní",J1455,0)</f>
        <v>0</v>
      </c>
      <c r="BF1455" s="220">
        <f>IF(N1455="snížená",J1455,0)</f>
        <v>0</v>
      </c>
      <c r="BG1455" s="220">
        <f>IF(N1455="zákl. přenesená",J1455,0)</f>
        <v>0</v>
      </c>
      <c r="BH1455" s="220">
        <f>IF(N1455="sníž. přenesená",J1455,0)</f>
        <v>0</v>
      </c>
      <c r="BI1455" s="220">
        <f>IF(N1455="nulová",J1455,0)</f>
        <v>0</v>
      </c>
      <c r="BJ1455" s="19" t="s">
        <v>82</v>
      </c>
      <c r="BK1455" s="220">
        <f>ROUND(I1455*H1455,2)</f>
        <v>0</v>
      </c>
      <c r="BL1455" s="19" t="s">
        <v>358</v>
      </c>
      <c r="BM1455" s="219" t="s">
        <v>2815</v>
      </c>
    </row>
    <row r="1456" s="2" customFormat="1">
      <c r="A1456" s="40"/>
      <c r="B1456" s="41"/>
      <c r="C1456" s="42"/>
      <c r="D1456" s="221" t="s">
        <v>215</v>
      </c>
      <c r="E1456" s="42"/>
      <c r="F1456" s="222" t="s">
        <v>2796</v>
      </c>
      <c r="G1456" s="42"/>
      <c r="H1456" s="42"/>
      <c r="I1456" s="223"/>
      <c r="J1456" s="42"/>
      <c r="K1456" s="42"/>
      <c r="L1456" s="46"/>
      <c r="M1456" s="224"/>
      <c r="N1456" s="225"/>
      <c r="O1456" s="86"/>
      <c r="P1456" s="86"/>
      <c r="Q1456" s="86"/>
      <c r="R1456" s="86"/>
      <c r="S1456" s="86"/>
      <c r="T1456" s="87"/>
      <c r="U1456" s="40"/>
      <c r="V1456" s="40"/>
      <c r="W1456" s="40"/>
      <c r="X1456" s="40"/>
      <c r="Y1456" s="40"/>
      <c r="Z1456" s="40"/>
      <c r="AA1456" s="40"/>
      <c r="AB1456" s="40"/>
      <c r="AC1456" s="40"/>
      <c r="AD1456" s="40"/>
      <c r="AE1456" s="40"/>
      <c r="AT1456" s="19" t="s">
        <v>215</v>
      </c>
      <c r="AU1456" s="19" t="s">
        <v>84</v>
      </c>
    </row>
    <row r="1457" s="14" customFormat="1">
      <c r="A1457" s="14"/>
      <c r="B1457" s="250"/>
      <c r="C1457" s="251"/>
      <c r="D1457" s="221" t="s">
        <v>293</v>
      </c>
      <c r="E1457" s="252" t="s">
        <v>19</v>
      </c>
      <c r="F1457" s="253" t="s">
        <v>2816</v>
      </c>
      <c r="G1457" s="251"/>
      <c r="H1457" s="252" t="s">
        <v>19</v>
      </c>
      <c r="I1457" s="254"/>
      <c r="J1457" s="251"/>
      <c r="K1457" s="251"/>
      <c r="L1457" s="255"/>
      <c r="M1457" s="256"/>
      <c r="N1457" s="257"/>
      <c r="O1457" s="257"/>
      <c r="P1457" s="257"/>
      <c r="Q1457" s="257"/>
      <c r="R1457" s="257"/>
      <c r="S1457" s="257"/>
      <c r="T1457" s="258"/>
      <c r="U1457" s="14"/>
      <c r="V1457" s="14"/>
      <c r="W1457" s="14"/>
      <c r="X1457" s="14"/>
      <c r="Y1457" s="14"/>
      <c r="Z1457" s="14"/>
      <c r="AA1457" s="14"/>
      <c r="AB1457" s="14"/>
      <c r="AC1457" s="14"/>
      <c r="AD1457" s="14"/>
      <c r="AE1457" s="14"/>
      <c r="AT1457" s="259" t="s">
        <v>293</v>
      </c>
      <c r="AU1457" s="259" t="s">
        <v>84</v>
      </c>
      <c r="AV1457" s="14" t="s">
        <v>82</v>
      </c>
      <c r="AW1457" s="14" t="s">
        <v>37</v>
      </c>
      <c r="AX1457" s="14" t="s">
        <v>75</v>
      </c>
      <c r="AY1457" s="259" t="s">
        <v>207</v>
      </c>
    </row>
    <row r="1458" s="13" customFormat="1">
      <c r="A1458" s="13"/>
      <c r="B1458" s="239"/>
      <c r="C1458" s="240"/>
      <c r="D1458" s="221" t="s">
        <v>293</v>
      </c>
      <c r="E1458" s="241" t="s">
        <v>19</v>
      </c>
      <c r="F1458" s="242" t="s">
        <v>2817</v>
      </c>
      <c r="G1458" s="240"/>
      <c r="H1458" s="243">
        <v>24.32</v>
      </c>
      <c r="I1458" s="244"/>
      <c r="J1458" s="240"/>
      <c r="K1458" s="240"/>
      <c r="L1458" s="245"/>
      <c r="M1458" s="246"/>
      <c r="N1458" s="247"/>
      <c r="O1458" s="247"/>
      <c r="P1458" s="247"/>
      <c r="Q1458" s="247"/>
      <c r="R1458" s="247"/>
      <c r="S1458" s="247"/>
      <c r="T1458" s="248"/>
      <c r="U1458" s="13"/>
      <c r="V1458" s="13"/>
      <c r="W1458" s="13"/>
      <c r="X1458" s="13"/>
      <c r="Y1458" s="13"/>
      <c r="Z1458" s="13"/>
      <c r="AA1458" s="13"/>
      <c r="AB1458" s="13"/>
      <c r="AC1458" s="13"/>
      <c r="AD1458" s="13"/>
      <c r="AE1458" s="13"/>
      <c r="AT1458" s="249" t="s">
        <v>293</v>
      </c>
      <c r="AU1458" s="249" t="s">
        <v>84</v>
      </c>
      <c r="AV1458" s="13" t="s">
        <v>84</v>
      </c>
      <c r="AW1458" s="13" t="s">
        <v>37</v>
      </c>
      <c r="AX1458" s="13" t="s">
        <v>82</v>
      </c>
      <c r="AY1458" s="249" t="s">
        <v>207</v>
      </c>
    </row>
    <row r="1459" s="2" customFormat="1" ht="14.4" customHeight="1">
      <c r="A1459" s="40"/>
      <c r="B1459" s="41"/>
      <c r="C1459" s="260" t="s">
        <v>2818</v>
      </c>
      <c r="D1459" s="260" t="s">
        <v>339</v>
      </c>
      <c r="E1459" s="261" t="s">
        <v>2819</v>
      </c>
      <c r="F1459" s="262" t="s">
        <v>2820</v>
      </c>
      <c r="G1459" s="263" t="s">
        <v>281</v>
      </c>
      <c r="H1459" s="264">
        <v>27.968</v>
      </c>
      <c r="I1459" s="265"/>
      <c r="J1459" s="266">
        <f>ROUND(I1459*H1459,2)</f>
        <v>0</v>
      </c>
      <c r="K1459" s="262" t="s">
        <v>212</v>
      </c>
      <c r="L1459" s="267"/>
      <c r="M1459" s="268" t="s">
        <v>19</v>
      </c>
      <c r="N1459" s="269" t="s">
        <v>46</v>
      </c>
      <c r="O1459" s="86"/>
      <c r="P1459" s="217">
        <f>O1459*H1459</f>
        <v>0</v>
      </c>
      <c r="Q1459" s="217">
        <v>0.023</v>
      </c>
      <c r="R1459" s="217">
        <f>Q1459*H1459</f>
        <v>0.64326399999999995</v>
      </c>
      <c r="S1459" s="217">
        <v>0</v>
      </c>
      <c r="T1459" s="218">
        <f>S1459*H1459</f>
        <v>0</v>
      </c>
      <c r="U1459" s="40"/>
      <c r="V1459" s="40"/>
      <c r="W1459" s="40"/>
      <c r="X1459" s="40"/>
      <c r="Y1459" s="40"/>
      <c r="Z1459" s="40"/>
      <c r="AA1459" s="40"/>
      <c r="AB1459" s="40"/>
      <c r="AC1459" s="40"/>
      <c r="AD1459" s="40"/>
      <c r="AE1459" s="40"/>
      <c r="AR1459" s="219" t="s">
        <v>886</v>
      </c>
      <c r="AT1459" s="219" t="s">
        <v>339</v>
      </c>
      <c r="AU1459" s="219" t="s">
        <v>84</v>
      </c>
      <c r="AY1459" s="19" t="s">
        <v>207</v>
      </c>
      <c r="BE1459" s="220">
        <f>IF(N1459="základní",J1459,0)</f>
        <v>0</v>
      </c>
      <c r="BF1459" s="220">
        <f>IF(N1459="snížená",J1459,0)</f>
        <v>0</v>
      </c>
      <c r="BG1459" s="220">
        <f>IF(N1459="zákl. přenesená",J1459,0)</f>
        <v>0</v>
      </c>
      <c r="BH1459" s="220">
        <f>IF(N1459="sníž. přenesená",J1459,0)</f>
        <v>0</v>
      </c>
      <c r="BI1459" s="220">
        <f>IF(N1459="nulová",J1459,0)</f>
        <v>0</v>
      </c>
      <c r="BJ1459" s="19" t="s">
        <v>82</v>
      </c>
      <c r="BK1459" s="220">
        <f>ROUND(I1459*H1459,2)</f>
        <v>0</v>
      </c>
      <c r="BL1459" s="19" t="s">
        <v>358</v>
      </c>
      <c r="BM1459" s="219" t="s">
        <v>2821</v>
      </c>
    </row>
    <row r="1460" s="13" customFormat="1">
      <c r="A1460" s="13"/>
      <c r="B1460" s="239"/>
      <c r="C1460" s="240"/>
      <c r="D1460" s="221" t="s">
        <v>293</v>
      </c>
      <c r="E1460" s="240"/>
      <c r="F1460" s="242" t="s">
        <v>2822</v>
      </c>
      <c r="G1460" s="240"/>
      <c r="H1460" s="243">
        <v>27.968</v>
      </c>
      <c r="I1460" s="244"/>
      <c r="J1460" s="240"/>
      <c r="K1460" s="240"/>
      <c r="L1460" s="245"/>
      <c r="M1460" s="246"/>
      <c r="N1460" s="247"/>
      <c r="O1460" s="247"/>
      <c r="P1460" s="247"/>
      <c r="Q1460" s="247"/>
      <c r="R1460" s="247"/>
      <c r="S1460" s="247"/>
      <c r="T1460" s="248"/>
      <c r="U1460" s="13"/>
      <c r="V1460" s="13"/>
      <c r="W1460" s="13"/>
      <c r="X1460" s="13"/>
      <c r="Y1460" s="13"/>
      <c r="Z1460" s="13"/>
      <c r="AA1460" s="13"/>
      <c r="AB1460" s="13"/>
      <c r="AC1460" s="13"/>
      <c r="AD1460" s="13"/>
      <c r="AE1460" s="13"/>
      <c r="AT1460" s="249" t="s">
        <v>293</v>
      </c>
      <c r="AU1460" s="249" t="s">
        <v>84</v>
      </c>
      <c r="AV1460" s="13" t="s">
        <v>84</v>
      </c>
      <c r="AW1460" s="13" t="s">
        <v>4</v>
      </c>
      <c r="AX1460" s="13" t="s">
        <v>82</v>
      </c>
      <c r="AY1460" s="249" t="s">
        <v>207</v>
      </c>
    </row>
    <row r="1461" s="2" customFormat="1" ht="24.15" customHeight="1">
      <c r="A1461" s="40"/>
      <c r="B1461" s="41"/>
      <c r="C1461" s="208" t="s">
        <v>2823</v>
      </c>
      <c r="D1461" s="208" t="s">
        <v>208</v>
      </c>
      <c r="E1461" s="209" t="s">
        <v>2824</v>
      </c>
      <c r="F1461" s="210" t="s">
        <v>2825</v>
      </c>
      <c r="G1461" s="211" t="s">
        <v>281</v>
      </c>
      <c r="H1461" s="212">
        <v>51.729999999999997</v>
      </c>
      <c r="I1461" s="213"/>
      <c r="J1461" s="214">
        <f>ROUND(I1461*H1461,2)</f>
        <v>0</v>
      </c>
      <c r="K1461" s="210" t="s">
        <v>212</v>
      </c>
      <c r="L1461" s="46"/>
      <c r="M1461" s="215" t="s">
        <v>19</v>
      </c>
      <c r="N1461" s="216" t="s">
        <v>46</v>
      </c>
      <c r="O1461" s="86"/>
      <c r="P1461" s="217">
        <f>O1461*H1461</f>
        <v>0</v>
      </c>
      <c r="Q1461" s="217">
        <v>0</v>
      </c>
      <c r="R1461" s="217">
        <f>Q1461*H1461</f>
        <v>0</v>
      </c>
      <c r="S1461" s="217">
        <v>0</v>
      </c>
      <c r="T1461" s="218">
        <f>S1461*H1461</f>
        <v>0</v>
      </c>
      <c r="U1461" s="40"/>
      <c r="V1461" s="40"/>
      <c r="W1461" s="40"/>
      <c r="X1461" s="40"/>
      <c r="Y1461" s="40"/>
      <c r="Z1461" s="40"/>
      <c r="AA1461" s="40"/>
      <c r="AB1461" s="40"/>
      <c r="AC1461" s="40"/>
      <c r="AD1461" s="40"/>
      <c r="AE1461" s="40"/>
      <c r="AR1461" s="219" t="s">
        <v>358</v>
      </c>
      <c r="AT1461" s="219" t="s">
        <v>208</v>
      </c>
      <c r="AU1461" s="219" t="s">
        <v>84</v>
      </c>
      <c r="AY1461" s="19" t="s">
        <v>207</v>
      </c>
      <c r="BE1461" s="220">
        <f>IF(N1461="základní",J1461,0)</f>
        <v>0</v>
      </c>
      <c r="BF1461" s="220">
        <f>IF(N1461="snížená",J1461,0)</f>
        <v>0</v>
      </c>
      <c r="BG1461" s="220">
        <f>IF(N1461="zákl. přenesená",J1461,0)</f>
        <v>0</v>
      </c>
      <c r="BH1461" s="220">
        <f>IF(N1461="sníž. přenesená",J1461,0)</f>
        <v>0</v>
      </c>
      <c r="BI1461" s="220">
        <f>IF(N1461="nulová",J1461,0)</f>
        <v>0</v>
      </c>
      <c r="BJ1461" s="19" t="s">
        <v>82</v>
      </c>
      <c r="BK1461" s="220">
        <f>ROUND(I1461*H1461,2)</f>
        <v>0</v>
      </c>
      <c r="BL1461" s="19" t="s">
        <v>358</v>
      </c>
      <c r="BM1461" s="219" t="s">
        <v>2826</v>
      </c>
    </row>
    <row r="1462" s="2" customFormat="1">
      <c r="A1462" s="40"/>
      <c r="B1462" s="41"/>
      <c r="C1462" s="42"/>
      <c r="D1462" s="221" t="s">
        <v>215</v>
      </c>
      <c r="E1462" s="42"/>
      <c r="F1462" s="222" t="s">
        <v>2796</v>
      </c>
      <c r="G1462" s="42"/>
      <c r="H1462" s="42"/>
      <c r="I1462" s="223"/>
      <c r="J1462" s="42"/>
      <c r="K1462" s="42"/>
      <c r="L1462" s="46"/>
      <c r="M1462" s="224"/>
      <c r="N1462" s="225"/>
      <c r="O1462" s="86"/>
      <c r="P1462" s="86"/>
      <c r="Q1462" s="86"/>
      <c r="R1462" s="86"/>
      <c r="S1462" s="86"/>
      <c r="T1462" s="87"/>
      <c r="U1462" s="40"/>
      <c r="V1462" s="40"/>
      <c r="W1462" s="40"/>
      <c r="X1462" s="40"/>
      <c r="Y1462" s="40"/>
      <c r="Z1462" s="40"/>
      <c r="AA1462" s="40"/>
      <c r="AB1462" s="40"/>
      <c r="AC1462" s="40"/>
      <c r="AD1462" s="40"/>
      <c r="AE1462" s="40"/>
      <c r="AT1462" s="19" t="s">
        <v>215</v>
      </c>
      <c r="AU1462" s="19" t="s">
        <v>84</v>
      </c>
    </row>
    <row r="1463" s="14" customFormat="1">
      <c r="A1463" s="14"/>
      <c r="B1463" s="250"/>
      <c r="C1463" s="251"/>
      <c r="D1463" s="221" t="s">
        <v>293</v>
      </c>
      <c r="E1463" s="252" t="s">
        <v>19</v>
      </c>
      <c r="F1463" s="253" t="s">
        <v>2827</v>
      </c>
      <c r="G1463" s="251"/>
      <c r="H1463" s="252" t="s">
        <v>19</v>
      </c>
      <c r="I1463" s="254"/>
      <c r="J1463" s="251"/>
      <c r="K1463" s="251"/>
      <c r="L1463" s="255"/>
      <c r="M1463" s="256"/>
      <c r="N1463" s="257"/>
      <c r="O1463" s="257"/>
      <c r="P1463" s="257"/>
      <c r="Q1463" s="257"/>
      <c r="R1463" s="257"/>
      <c r="S1463" s="257"/>
      <c r="T1463" s="258"/>
      <c r="U1463" s="14"/>
      <c r="V1463" s="14"/>
      <c r="W1463" s="14"/>
      <c r="X1463" s="14"/>
      <c r="Y1463" s="14"/>
      <c r="Z1463" s="14"/>
      <c r="AA1463" s="14"/>
      <c r="AB1463" s="14"/>
      <c r="AC1463" s="14"/>
      <c r="AD1463" s="14"/>
      <c r="AE1463" s="14"/>
      <c r="AT1463" s="259" t="s">
        <v>293</v>
      </c>
      <c r="AU1463" s="259" t="s">
        <v>84</v>
      </c>
      <c r="AV1463" s="14" t="s">
        <v>82</v>
      </c>
      <c r="AW1463" s="14" t="s">
        <v>37</v>
      </c>
      <c r="AX1463" s="14" t="s">
        <v>75</v>
      </c>
      <c r="AY1463" s="259" t="s">
        <v>207</v>
      </c>
    </row>
    <row r="1464" s="13" customFormat="1">
      <c r="A1464" s="13"/>
      <c r="B1464" s="239"/>
      <c r="C1464" s="240"/>
      <c r="D1464" s="221" t="s">
        <v>293</v>
      </c>
      <c r="E1464" s="241" t="s">
        <v>19</v>
      </c>
      <c r="F1464" s="242" t="s">
        <v>2828</v>
      </c>
      <c r="G1464" s="240"/>
      <c r="H1464" s="243">
        <v>12.48</v>
      </c>
      <c r="I1464" s="244"/>
      <c r="J1464" s="240"/>
      <c r="K1464" s="240"/>
      <c r="L1464" s="245"/>
      <c r="M1464" s="246"/>
      <c r="N1464" s="247"/>
      <c r="O1464" s="247"/>
      <c r="P1464" s="247"/>
      <c r="Q1464" s="247"/>
      <c r="R1464" s="247"/>
      <c r="S1464" s="247"/>
      <c r="T1464" s="248"/>
      <c r="U1464" s="13"/>
      <c r="V1464" s="13"/>
      <c r="W1464" s="13"/>
      <c r="X1464" s="13"/>
      <c r="Y1464" s="13"/>
      <c r="Z1464" s="13"/>
      <c r="AA1464" s="13"/>
      <c r="AB1464" s="13"/>
      <c r="AC1464" s="13"/>
      <c r="AD1464" s="13"/>
      <c r="AE1464" s="13"/>
      <c r="AT1464" s="249" t="s">
        <v>293</v>
      </c>
      <c r="AU1464" s="249" t="s">
        <v>84</v>
      </c>
      <c r="AV1464" s="13" t="s">
        <v>84</v>
      </c>
      <c r="AW1464" s="13" t="s">
        <v>37</v>
      </c>
      <c r="AX1464" s="13" t="s">
        <v>75</v>
      </c>
      <c r="AY1464" s="249" t="s">
        <v>207</v>
      </c>
    </row>
    <row r="1465" s="13" customFormat="1">
      <c r="A1465" s="13"/>
      <c r="B1465" s="239"/>
      <c r="C1465" s="240"/>
      <c r="D1465" s="221" t="s">
        <v>293</v>
      </c>
      <c r="E1465" s="241" t="s">
        <v>19</v>
      </c>
      <c r="F1465" s="242" t="s">
        <v>2829</v>
      </c>
      <c r="G1465" s="240"/>
      <c r="H1465" s="243">
        <v>20.91</v>
      </c>
      <c r="I1465" s="244"/>
      <c r="J1465" s="240"/>
      <c r="K1465" s="240"/>
      <c r="L1465" s="245"/>
      <c r="M1465" s="246"/>
      <c r="N1465" s="247"/>
      <c r="O1465" s="247"/>
      <c r="P1465" s="247"/>
      <c r="Q1465" s="247"/>
      <c r="R1465" s="247"/>
      <c r="S1465" s="247"/>
      <c r="T1465" s="248"/>
      <c r="U1465" s="13"/>
      <c r="V1465" s="13"/>
      <c r="W1465" s="13"/>
      <c r="X1465" s="13"/>
      <c r="Y1465" s="13"/>
      <c r="Z1465" s="13"/>
      <c r="AA1465" s="13"/>
      <c r="AB1465" s="13"/>
      <c r="AC1465" s="13"/>
      <c r="AD1465" s="13"/>
      <c r="AE1465" s="13"/>
      <c r="AT1465" s="249" t="s">
        <v>293</v>
      </c>
      <c r="AU1465" s="249" t="s">
        <v>84</v>
      </c>
      <c r="AV1465" s="13" t="s">
        <v>84</v>
      </c>
      <c r="AW1465" s="13" t="s">
        <v>37</v>
      </c>
      <c r="AX1465" s="13" t="s">
        <v>75</v>
      </c>
      <c r="AY1465" s="249" t="s">
        <v>207</v>
      </c>
    </row>
    <row r="1466" s="13" customFormat="1">
      <c r="A1466" s="13"/>
      <c r="B1466" s="239"/>
      <c r="C1466" s="240"/>
      <c r="D1466" s="221" t="s">
        <v>293</v>
      </c>
      <c r="E1466" s="241" t="s">
        <v>19</v>
      </c>
      <c r="F1466" s="242" t="s">
        <v>2830</v>
      </c>
      <c r="G1466" s="240"/>
      <c r="H1466" s="243">
        <v>14.390000000000001</v>
      </c>
      <c r="I1466" s="244"/>
      <c r="J1466" s="240"/>
      <c r="K1466" s="240"/>
      <c r="L1466" s="245"/>
      <c r="M1466" s="246"/>
      <c r="N1466" s="247"/>
      <c r="O1466" s="247"/>
      <c r="P1466" s="247"/>
      <c r="Q1466" s="247"/>
      <c r="R1466" s="247"/>
      <c r="S1466" s="247"/>
      <c r="T1466" s="248"/>
      <c r="U1466" s="13"/>
      <c r="V1466" s="13"/>
      <c r="W1466" s="13"/>
      <c r="X1466" s="13"/>
      <c r="Y1466" s="13"/>
      <c r="Z1466" s="13"/>
      <c r="AA1466" s="13"/>
      <c r="AB1466" s="13"/>
      <c r="AC1466" s="13"/>
      <c r="AD1466" s="13"/>
      <c r="AE1466" s="13"/>
      <c r="AT1466" s="249" t="s">
        <v>293</v>
      </c>
      <c r="AU1466" s="249" t="s">
        <v>84</v>
      </c>
      <c r="AV1466" s="13" t="s">
        <v>84</v>
      </c>
      <c r="AW1466" s="13" t="s">
        <v>37</v>
      </c>
      <c r="AX1466" s="13" t="s">
        <v>75</v>
      </c>
      <c r="AY1466" s="249" t="s">
        <v>207</v>
      </c>
    </row>
    <row r="1467" s="14" customFormat="1">
      <c r="A1467" s="14"/>
      <c r="B1467" s="250"/>
      <c r="C1467" s="251"/>
      <c r="D1467" s="221" t="s">
        <v>293</v>
      </c>
      <c r="E1467" s="252" t="s">
        <v>19</v>
      </c>
      <c r="F1467" s="253" t="s">
        <v>1355</v>
      </c>
      <c r="G1467" s="251"/>
      <c r="H1467" s="252" t="s">
        <v>19</v>
      </c>
      <c r="I1467" s="254"/>
      <c r="J1467" s="251"/>
      <c r="K1467" s="251"/>
      <c r="L1467" s="255"/>
      <c r="M1467" s="256"/>
      <c r="N1467" s="257"/>
      <c r="O1467" s="257"/>
      <c r="P1467" s="257"/>
      <c r="Q1467" s="257"/>
      <c r="R1467" s="257"/>
      <c r="S1467" s="257"/>
      <c r="T1467" s="258"/>
      <c r="U1467" s="14"/>
      <c r="V1467" s="14"/>
      <c r="W1467" s="14"/>
      <c r="X1467" s="14"/>
      <c r="Y1467" s="14"/>
      <c r="Z1467" s="14"/>
      <c r="AA1467" s="14"/>
      <c r="AB1467" s="14"/>
      <c r="AC1467" s="14"/>
      <c r="AD1467" s="14"/>
      <c r="AE1467" s="14"/>
      <c r="AT1467" s="259" t="s">
        <v>293</v>
      </c>
      <c r="AU1467" s="259" t="s">
        <v>84</v>
      </c>
      <c r="AV1467" s="14" t="s">
        <v>82</v>
      </c>
      <c r="AW1467" s="14" t="s">
        <v>37</v>
      </c>
      <c r="AX1467" s="14" t="s">
        <v>75</v>
      </c>
      <c r="AY1467" s="259" t="s">
        <v>207</v>
      </c>
    </row>
    <row r="1468" s="13" customFormat="1">
      <c r="A1468" s="13"/>
      <c r="B1468" s="239"/>
      <c r="C1468" s="240"/>
      <c r="D1468" s="221" t="s">
        <v>293</v>
      </c>
      <c r="E1468" s="241" t="s">
        <v>19</v>
      </c>
      <c r="F1468" s="242" t="s">
        <v>2831</v>
      </c>
      <c r="G1468" s="240"/>
      <c r="H1468" s="243">
        <v>3.9500000000000002</v>
      </c>
      <c r="I1468" s="244"/>
      <c r="J1468" s="240"/>
      <c r="K1468" s="240"/>
      <c r="L1468" s="245"/>
      <c r="M1468" s="246"/>
      <c r="N1468" s="247"/>
      <c r="O1468" s="247"/>
      <c r="P1468" s="247"/>
      <c r="Q1468" s="247"/>
      <c r="R1468" s="247"/>
      <c r="S1468" s="247"/>
      <c r="T1468" s="248"/>
      <c r="U1468" s="13"/>
      <c r="V1468" s="13"/>
      <c r="W1468" s="13"/>
      <c r="X1468" s="13"/>
      <c r="Y1468" s="13"/>
      <c r="Z1468" s="13"/>
      <c r="AA1468" s="13"/>
      <c r="AB1468" s="13"/>
      <c r="AC1468" s="13"/>
      <c r="AD1468" s="13"/>
      <c r="AE1468" s="13"/>
      <c r="AT1468" s="249" t="s">
        <v>293</v>
      </c>
      <c r="AU1468" s="249" t="s">
        <v>84</v>
      </c>
      <c r="AV1468" s="13" t="s">
        <v>84</v>
      </c>
      <c r="AW1468" s="13" t="s">
        <v>37</v>
      </c>
      <c r="AX1468" s="13" t="s">
        <v>75</v>
      </c>
      <c r="AY1468" s="249" t="s">
        <v>207</v>
      </c>
    </row>
    <row r="1469" s="15" customFormat="1">
      <c r="A1469" s="15"/>
      <c r="B1469" s="270"/>
      <c r="C1469" s="271"/>
      <c r="D1469" s="221" t="s">
        <v>293</v>
      </c>
      <c r="E1469" s="272" t="s">
        <v>19</v>
      </c>
      <c r="F1469" s="273" t="s">
        <v>344</v>
      </c>
      <c r="G1469" s="271"/>
      <c r="H1469" s="274">
        <v>51.729999999999997</v>
      </c>
      <c r="I1469" s="275"/>
      <c r="J1469" s="271"/>
      <c r="K1469" s="271"/>
      <c r="L1469" s="276"/>
      <c r="M1469" s="277"/>
      <c r="N1469" s="278"/>
      <c r="O1469" s="278"/>
      <c r="P1469" s="278"/>
      <c r="Q1469" s="278"/>
      <c r="R1469" s="278"/>
      <c r="S1469" s="278"/>
      <c r="T1469" s="279"/>
      <c r="U1469" s="15"/>
      <c r="V1469" s="15"/>
      <c r="W1469" s="15"/>
      <c r="X1469" s="15"/>
      <c r="Y1469" s="15"/>
      <c r="Z1469" s="15"/>
      <c r="AA1469" s="15"/>
      <c r="AB1469" s="15"/>
      <c r="AC1469" s="15"/>
      <c r="AD1469" s="15"/>
      <c r="AE1469" s="15"/>
      <c r="AT1469" s="280" t="s">
        <v>293</v>
      </c>
      <c r="AU1469" s="280" t="s">
        <v>84</v>
      </c>
      <c r="AV1469" s="15" t="s">
        <v>225</v>
      </c>
      <c r="AW1469" s="15" t="s">
        <v>37</v>
      </c>
      <c r="AX1469" s="15" t="s">
        <v>82</v>
      </c>
      <c r="AY1469" s="280" t="s">
        <v>207</v>
      </c>
    </row>
    <row r="1470" s="2" customFormat="1" ht="14.4" customHeight="1">
      <c r="A1470" s="40"/>
      <c r="B1470" s="41"/>
      <c r="C1470" s="208" t="s">
        <v>2832</v>
      </c>
      <c r="D1470" s="208" t="s">
        <v>208</v>
      </c>
      <c r="E1470" s="209" t="s">
        <v>2833</v>
      </c>
      <c r="F1470" s="210" t="s">
        <v>2834</v>
      </c>
      <c r="G1470" s="211" t="s">
        <v>281</v>
      </c>
      <c r="H1470" s="212">
        <v>11.1</v>
      </c>
      <c r="I1470" s="213"/>
      <c r="J1470" s="214">
        <f>ROUND(I1470*H1470,2)</f>
        <v>0</v>
      </c>
      <c r="K1470" s="210" t="s">
        <v>212</v>
      </c>
      <c r="L1470" s="46"/>
      <c r="M1470" s="215" t="s">
        <v>19</v>
      </c>
      <c r="N1470" s="216" t="s">
        <v>46</v>
      </c>
      <c r="O1470" s="86"/>
      <c r="P1470" s="217">
        <f>O1470*H1470</f>
        <v>0</v>
      </c>
      <c r="Q1470" s="217">
        <v>0.0028</v>
      </c>
      <c r="R1470" s="217">
        <f>Q1470*H1470</f>
        <v>0.03108</v>
      </c>
      <c r="S1470" s="217">
        <v>0</v>
      </c>
      <c r="T1470" s="218">
        <f>S1470*H1470</f>
        <v>0</v>
      </c>
      <c r="U1470" s="40"/>
      <c r="V1470" s="40"/>
      <c r="W1470" s="40"/>
      <c r="X1470" s="40"/>
      <c r="Y1470" s="40"/>
      <c r="Z1470" s="40"/>
      <c r="AA1470" s="40"/>
      <c r="AB1470" s="40"/>
      <c r="AC1470" s="40"/>
      <c r="AD1470" s="40"/>
      <c r="AE1470" s="40"/>
      <c r="AR1470" s="219" t="s">
        <v>358</v>
      </c>
      <c r="AT1470" s="219" t="s">
        <v>208</v>
      </c>
      <c r="AU1470" s="219" t="s">
        <v>84</v>
      </c>
      <c r="AY1470" s="19" t="s">
        <v>207</v>
      </c>
      <c r="BE1470" s="220">
        <f>IF(N1470="základní",J1470,0)</f>
        <v>0</v>
      </c>
      <c r="BF1470" s="220">
        <f>IF(N1470="snížená",J1470,0)</f>
        <v>0</v>
      </c>
      <c r="BG1470" s="220">
        <f>IF(N1470="zákl. přenesená",J1470,0)</f>
        <v>0</v>
      </c>
      <c r="BH1470" s="220">
        <f>IF(N1470="sníž. přenesená",J1470,0)</f>
        <v>0</v>
      </c>
      <c r="BI1470" s="220">
        <f>IF(N1470="nulová",J1470,0)</f>
        <v>0</v>
      </c>
      <c r="BJ1470" s="19" t="s">
        <v>82</v>
      </c>
      <c r="BK1470" s="220">
        <f>ROUND(I1470*H1470,2)</f>
        <v>0</v>
      </c>
      <c r="BL1470" s="19" t="s">
        <v>358</v>
      </c>
      <c r="BM1470" s="219" t="s">
        <v>2835</v>
      </c>
    </row>
    <row r="1471" s="14" customFormat="1">
      <c r="A1471" s="14"/>
      <c r="B1471" s="250"/>
      <c r="C1471" s="251"/>
      <c r="D1471" s="221" t="s">
        <v>293</v>
      </c>
      <c r="E1471" s="252" t="s">
        <v>19</v>
      </c>
      <c r="F1471" s="253" t="s">
        <v>2836</v>
      </c>
      <c r="G1471" s="251"/>
      <c r="H1471" s="252" t="s">
        <v>19</v>
      </c>
      <c r="I1471" s="254"/>
      <c r="J1471" s="251"/>
      <c r="K1471" s="251"/>
      <c r="L1471" s="255"/>
      <c r="M1471" s="256"/>
      <c r="N1471" s="257"/>
      <c r="O1471" s="257"/>
      <c r="P1471" s="257"/>
      <c r="Q1471" s="257"/>
      <c r="R1471" s="257"/>
      <c r="S1471" s="257"/>
      <c r="T1471" s="258"/>
      <c r="U1471" s="14"/>
      <c r="V1471" s="14"/>
      <c r="W1471" s="14"/>
      <c r="X1471" s="14"/>
      <c r="Y1471" s="14"/>
      <c r="Z1471" s="14"/>
      <c r="AA1471" s="14"/>
      <c r="AB1471" s="14"/>
      <c r="AC1471" s="14"/>
      <c r="AD1471" s="14"/>
      <c r="AE1471" s="14"/>
      <c r="AT1471" s="259" t="s">
        <v>293</v>
      </c>
      <c r="AU1471" s="259" t="s">
        <v>84</v>
      </c>
      <c r="AV1471" s="14" t="s">
        <v>82</v>
      </c>
      <c r="AW1471" s="14" t="s">
        <v>37</v>
      </c>
      <c r="AX1471" s="14" t="s">
        <v>75</v>
      </c>
      <c r="AY1471" s="259" t="s">
        <v>207</v>
      </c>
    </row>
    <row r="1472" s="13" customFormat="1">
      <c r="A1472" s="13"/>
      <c r="B1472" s="239"/>
      <c r="C1472" s="240"/>
      <c r="D1472" s="221" t="s">
        <v>293</v>
      </c>
      <c r="E1472" s="241" t="s">
        <v>19</v>
      </c>
      <c r="F1472" s="242" t="s">
        <v>2837</v>
      </c>
      <c r="G1472" s="240"/>
      <c r="H1472" s="243">
        <v>11.1</v>
      </c>
      <c r="I1472" s="244"/>
      <c r="J1472" s="240"/>
      <c r="K1472" s="240"/>
      <c r="L1472" s="245"/>
      <c r="M1472" s="246"/>
      <c r="N1472" s="247"/>
      <c r="O1472" s="247"/>
      <c r="P1472" s="247"/>
      <c r="Q1472" s="247"/>
      <c r="R1472" s="247"/>
      <c r="S1472" s="247"/>
      <c r="T1472" s="248"/>
      <c r="U1472" s="13"/>
      <c r="V1472" s="13"/>
      <c r="W1472" s="13"/>
      <c r="X1472" s="13"/>
      <c r="Y1472" s="13"/>
      <c r="Z1472" s="13"/>
      <c r="AA1472" s="13"/>
      <c r="AB1472" s="13"/>
      <c r="AC1472" s="13"/>
      <c r="AD1472" s="13"/>
      <c r="AE1472" s="13"/>
      <c r="AT1472" s="249" t="s">
        <v>293</v>
      </c>
      <c r="AU1472" s="249" t="s">
        <v>84</v>
      </c>
      <c r="AV1472" s="13" t="s">
        <v>84</v>
      </c>
      <c r="AW1472" s="13" t="s">
        <v>37</v>
      </c>
      <c r="AX1472" s="13" t="s">
        <v>82</v>
      </c>
      <c r="AY1472" s="249" t="s">
        <v>207</v>
      </c>
    </row>
    <row r="1473" s="2" customFormat="1" ht="14.4" customHeight="1">
      <c r="A1473" s="40"/>
      <c r="B1473" s="41"/>
      <c r="C1473" s="260" t="s">
        <v>2838</v>
      </c>
      <c r="D1473" s="260" t="s">
        <v>339</v>
      </c>
      <c r="E1473" s="261" t="s">
        <v>2839</v>
      </c>
      <c r="F1473" s="262" t="s">
        <v>2840</v>
      </c>
      <c r="G1473" s="263" t="s">
        <v>317</v>
      </c>
      <c r="H1473" s="264">
        <v>11.1</v>
      </c>
      <c r="I1473" s="265"/>
      <c r="J1473" s="266">
        <f>ROUND(I1473*H1473,2)</f>
        <v>0</v>
      </c>
      <c r="K1473" s="262" t="s">
        <v>212</v>
      </c>
      <c r="L1473" s="267"/>
      <c r="M1473" s="268" t="s">
        <v>19</v>
      </c>
      <c r="N1473" s="269" t="s">
        <v>46</v>
      </c>
      <c r="O1473" s="86"/>
      <c r="P1473" s="217">
        <f>O1473*H1473</f>
        <v>0</v>
      </c>
      <c r="Q1473" s="217">
        <v>0.0019300000000000001</v>
      </c>
      <c r="R1473" s="217">
        <f>Q1473*H1473</f>
        <v>0.021423000000000001</v>
      </c>
      <c r="S1473" s="217">
        <v>0</v>
      </c>
      <c r="T1473" s="218">
        <f>S1473*H1473</f>
        <v>0</v>
      </c>
      <c r="U1473" s="40"/>
      <c r="V1473" s="40"/>
      <c r="W1473" s="40"/>
      <c r="X1473" s="40"/>
      <c r="Y1473" s="40"/>
      <c r="Z1473" s="40"/>
      <c r="AA1473" s="40"/>
      <c r="AB1473" s="40"/>
      <c r="AC1473" s="40"/>
      <c r="AD1473" s="40"/>
      <c r="AE1473" s="40"/>
      <c r="AR1473" s="219" t="s">
        <v>886</v>
      </c>
      <c r="AT1473" s="219" t="s">
        <v>339</v>
      </c>
      <c r="AU1473" s="219" t="s">
        <v>84</v>
      </c>
      <c r="AY1473" s="19" t="s">
        <v>207</v>
      </c>
      <c r="BE1473" s="220">
        <f>IF(N1473="základní",J1473,0)</f>
        <v>0</v>
      </c>
      <c r="BF1473" s="220">
        <f>IF(N1473="snížená",J1473,0)</f>
        <v>0</v>
      </c>
      <c r="BG1473" s="220">
        <f>IF(N1473="zákl. přenesená",J1473,0)</f>
        <v>0</v>
      </c>
      <c r="BH1473" s="220">
        <f>IF(N1473="sníž. přenesená",J1473,0)</f>
        <v>0</v>
      </c>
      <c r="BI1473" s="220">
        <f>IF(N1473="nulová",J1473,0)</f>
        <v>0</v>
      </c>
      <c r="BJ1473" s="19" t="s">
        <v>82</v>
      </c>
      <c r="BK1473" s="220">
        <f>ROUND(I1473*H1473,2)</f>
        <v>0</v>
      </c>
      <c r="BL1473" s="19" t="s">
        <v>358</v>
      </c>
      <c r="BM1473" s="219" t="s">
        <v>2841</v>
      </c>
    </row>
    <row r="1474" s="2" customFormat="1" ht="14.4" customHeight="1">
      <c r="A1474" s="40"/>
      <c r="B1474" s="41"/>
      <c r="C1474" s="208" t="s">
        <v>2842</v>
      </c>
      <c r="D1474" s="208" t="s">
        <v>208</v>
      </c>
      <c r="E1474" s="209" t="s">
        <v>2843</v>
      </c>
      <c r="F1474" s="210" t="s">
        <v>2844</v>
      </c>
      <c r="G1474" s="211" t="s">
        <v>281</v>
      </c>
      <c r="H1474" s="212">
        <v>23.300000000000001</v>
      </c>
      <c r="I1474" s="213"/>
      <c r="J1474" s="214">
        <f>ROUND(I1474*H1474,2)</f>
        <v>0</v>
      </c>
      <c r="K1474" s="210" t="s">
        <v>212</v>
      </c>
      <c r="L1474" s="46"/>
      <c r="M1474" s="215" t="s">
        <v>19</v>
      </c>
      <c r="N1474" s="216" t="s">
        <v>46</v>
      </c>
      <c r="O1474" s="86"/>
      <c r="P1474" s="217">
        <f>O1474*H1474</f>
        <v>0</v>
      </c>
      <c r="Q1474" s="217">
        <v>0.0015</v>
      </c>
      <c r="R1474" s="217">
        <f>Q1474*H1474</f>
        <v>0.034950000000000002</v>
      </c>
      <c r="S1474" s="217">
        <v>0</v>
      </c>
      <c r="T1474" s="218">
        <f>S1474*H1474</f>
        <v>0</v>
      </c>
      <c r="U1474" s="40"/>
      <c r="V1474" s="40"/>
      <c r="W1474" s="40"/>
      <c r="X1474" s="40"/>
      <c r="Y1474" s="40"/>
      <c r="Z1474" s="40"/>
      <c r="AA1474" s="40"/>
      <c r="AB1474" s="40"/>
      <c r="AC1474" s="40"/>
      <c r="AD1474" s="40"/>
      <c r="AE1474" s="40"/>
      <c r="AR1474" s="219" t="s">
        <v>358</v>
      </c>
      <c r="AT1474" s="219" t="s">
        <v>208</v>
      </c>
      <c r="AU1474" s="219" t="s">
        <v>84</v>
      </c>
      <c r="AY1474" s="19" t="s">
        <v>207</v>
      </c>
      <c r="BE1474" s="220">
        <f>IF(N1474="základní",J1474,0)</f>
        <v>0</v>
      </c>
      <c r="BF1474" s="220">
        <f>IF(N1474="snížená",J1474,0)</f>
        <v>0</v>
      </c>
      <c r="BG1474" s="220">
        <f>IF(N1474="zákl. přenesená",J1474,0)</f>
        <v>0</v>
      </c>
      <c r="BH1474" s="220">
        <f>IF(N1474="sníž. přenesená",J1474,0)</f>
        <v>0</v>
      </c>
      <c r="BI1474" s="220">
        <f>IF(N1474="nulová",J1474,0)</f>
        <v>0</v>
      </c>
      <c r="BJ1474" s="19" t="s">
        <v>82</v>
      </c>
      <c r="BK1474" s="220">
        <f>ROUND(I1474*H1474,2)</f>
        <v>0</v>
      </c>
      <c r="BL1474" s="19" t="s">
        <v>358</v>
      </c>
      <c r="BM1474" s="219" t="s">
        <v>2845</v>
      </c>
    </row>
    <row r="1475" s="2" customFormat="1">
      <c r="A1475" s="40"/>
      <c r="B1475" s="41"/>
      <c r="C1475" s="42"/>
      <c r="D1475" s="221" t="s">
        <v>215</v>
      </c>
      <c r="E1475" s="42"/>
      <c r="F1475" s="222" t="s">
        <v>2846</v>
      </c>
      <c r="G1475" s="42"/>
      <c r="H1475" s="42"/>
      <c r="I1475" s="223"/>
      <c r="J1475" s="42"/>
      <c r="K1475" s="42"/>
      <c r="L1475" s="46"/>
      <c r="M1475" s="224"/>
      <c r="N1475" s="225"/>
      <c r="O1475" s="86"/>
      <c r="P1475" s="86"/>
      <c r="Q1475" s="86"/>
      <c r="R1475" s="86"/>
      <c r="S1475" s="86"/>
      <c r="T1475" s="87"/>
      <c r="U1475" s="40"/>
      <c r="V1475" s="40"/>
      <c r="W1475" s="40"/>
      <c r="X1475" s="40"/>
      <c r="Y1475" s="40"/>
      <c r="Z1475" s="40"/>
      <c r="AA1475" s="40"/>
      <c r="AB1475" s="40"/>
      <c r="AC1475" s="40"/>
      <c r="AD1475" s="40"/>
      <c r="AE1475" s="40"/>
      <c r="AT1475" s="19" t="s">
        <v>215</v>
      </c>
      <c r="AU1475" s="19" t="s">
        <v>84</v>
      </c>
    </row>
    <row r="1476" s="13" customFormat="1">
      <c r="A1476" s="13"/>
      <c r="B1476" s="239"/>
      <c r="C1476" s="240"/>
      <c r="D1476" s="221" t="s">
        <v>293</v>
      </c>
      <c r="E1476" s="241" t="s">
        <v>19</v>
      </c>
      <c r="F1476" s="242" t="s">
        <v>1250</v>
      </c>
      <c r="G1476" s="240"/>
      <c r="H1476" s="243">
        <v>23.300000000000001</v>
      </c>
      <c r="I1476" s="244"/>
      <c r="J1476" s="240"/>
      <c r="K1476" s="240"/>
      <c r="L1476" s="245"/>
      <c r="M1476" s="246"/>
      <c r="N1476" s="247"/>
      <c r="O1476" s="247"/>
      <c r="P1476" s="247"/>
      <c r="Q1476" s="247"/>
      <c r="R1476" s="247"/>
      <c r="S1476" s="247"/>
      <c r="T1476" s="248"/>
      <c r="U1476" s="13"/>
      <c r="V1476" s="13"/>
      <c r="W1476" s="13"/>
      <c r="X1476" s="13"/>
      <c r="Y1476" s="13"/>
      <c r="Z1476" s="13"/>
      <c r="AA1476" s="13"/>
      <c r="AB1476" s="13"/>
      <c r="AC1476" s="13"/>
      <c r="AD1476" s="13"/>
      <c r="AE1476" s="13"/>
      <c r="AT1476" s="249" t="s">
        <v>293</v>
      </c>
      <c r="AU1476" s="249" t="s">
        <v>84</v>
      </c>
      <c r="AV1476" s="13" t="s">
        <v>84</v>
      </c>
      <c r="AW1476" s="13" t="s">
        <v>37</v>
      </c>
      <c r="AX1476" s="13" t="s">
        <v>75</v>
      </c>
      <c r="AY1476" s="249" t="s">
        <v>207</v>
      </c>
    </row>
    <row r="1477" s="14" customFormat="1">
      <c r="A1477" s="14"/>
      <c r="B1477" s="250"/>
      <c r="C1477" s="251"/>
      <c r="D1477" s="221" t="s">
        <v>293</v>
      </c>
      <c r="E1477" s="252" t="s">
        <v>19</v>
      </c>
      <c r="F1477" s="253" t="s">
        <v>2847</v>
      </c>
      <c r="G1477" s="251"/>
      <c r="H1477" s="252" t="s">
        <v>19</v>
      </c>
      <c r="I1477" s="254"/>
      <c r="J1477" s="251"/>
      <c r="K1477" s="251"/>
      <c r="L1477" s="255"/>
      <c r="M1477" s="256"/>
      <c r="N1477" s="257"/>
      <c r="O1477" s="257"/>
      <c r="P1477" s="257"/>
      <c r="Q1477" s="257"/>
      <c r="R1477" s="257"/>
      <c r="S1477" s="257"/>
      <c r="T1477" s="258"/>
      <c r="U1477" s="14"/>
      <c r="V1477" s="14"/>
      <c r="W1477" s="14"/>
      <c r="X1477" s="14"/>
      <c r="Y1477" s="14"/>
      <c r="Z1477" s="14"/>
      <c r="AA1477" s="14"/>
      <c r="AB1477" s="14"/>
      <c r="AC1477" s="14"/>
      <c r="AD1477" s="14"/>
      <c r="AE1477" s="14"/>
      <c r="AT1477" s="259" t="s">
        <v>293</v>
      </c>
      <c r="AU1477" s="259" t="s">
        <v>84</v>
      </c>
      <c r="AV1477" s="14" t="s">
        <v>82</v>
      </c>
      <c r="AW1477" s="14" t="s">
        <v>37</v>
      </c>
      <c r="AX1477" s="14" t="s">
        <v>75</v>
      </c>
      <c r="AY1477" s="259" t="s">
        <v>207</v>
      </c>
    </row>
    <row r="1478" s="15" customFormat="1">
      <c r="A1478" s="15"/>
      <c r="B1478" s="270"/>
      <c r="C1478" s="271"/>
      <c r="D1478" s="221" t="s">
        <v>293</v>
      </c>
      <c r="E1478" s="272" t="s">
        <v>19</v>
      </c>
      <c r="F1478" s="273" t="s">
        <v>344</v>
      </c>
      <c r="G1478" s="271"/>
      <c r="H1478" s="274">
        <v>23.300000000000001</v>
      </c>
      <c r="I1478" s="275"/>
      <c r="J1478" s="271"/>
      <c r="K1478" s="271"/>
      <c r="L1478" s="276"/>
      <c r="M1478" s="277"/>
      <c r="N1478" s="278"/>
      <c r="O1478" s="278"/>
      <c r="P1478" s="278"/>
      <c r="Q1478" s="278"/>
      <c r="R1478" s="278"/>
      <c r="S1478" s="278"/>
      <c r="T1478" s="279"/>
      <c r="U1478" s="15"/>
      <c r="V1478" s="15"/>
      <c r="W1478" s="15"/>
      <c r="X1478" s="15"/>
      <c r="Y1478" s="15"/>
      <c r="Z1478" s="15"/>
      <c r="AA1478" s="15"/>
      <c r="AB1478" s="15"/>
      <c r="AC1478" s="15"/>
      <c r="AD1478" s="15"/>
      <c r="AE1478" s="15"/>
      <c r="AT1478" s="280" t="s">
        <v>293</v>
      </c>
      <c r="AU1478" s="280" t="s">
        <v>84</v>
      </c>
      <c r="AV1478" s="15" t="s">
        <v>225</v>
      </c>
      <c r="AW1478" s="15" t="s">
        <v>37</v>
      </c>
      <c r="AX1478" s="15" t="s">
        <v>82</v>
      </c>
      <c r="AY1478" s="280" t="s">
        <v>207</v>
      </c>
    </row>
    <row r="1479" s="2" customFormat="1" ht="14.4" customHeight="1">
      <c r="A1479" s="40"/>
      <c r="B1479" s="41"/>
      <c r="C1479" s="208" t="s">
        <v>2848</v>
      </c>
      <c r="D1479" s="208" t="s">
        <v>208</v>
      </c>
      <c r="E1479" s="209" t="s">
        <v>2849</v>
      </c>
      <c r="F1479" s="210" t="s">
        <v>2850</v>
      </c>
      <c r="G1479" s="211" t="s">
        <v>317</v>
      </c>
      <c r="H1479" s="212">
        <v>15</v>
      </c>
      <c r="I1479" s="213"/>
      <c r="J1479" s="214">
        <f>ROUND(I1479*H1479,2)</f>
        <v>0</v>
      </c>
      <c r="K1479" s="210" t="s">
        <v>212</v>
      </c>
      <c r="L1479" s="46"/>
      <c r="M1479" s="215" t="s">
        <v>19</v>
      </c>
      <c r="N1479" s="216" t="s">
        <v>46</v>
      </c>
      <c r="O1479" s="86"/>
      <c r="P1479" s="217">
        <f>O1479*H1479</f>
        <v>0</v>
      </c>
      <c r="Q1479" s="217">
        <v>0.00021000000000000001</v>
      </c>
      <c r="R1479" s="217">
        <f>Q1479*H1479</f>
        <v>0.00315</v>
      </c>
      <c r="S1479" s="217">
        <v>0</v>
      </c>
      <c r="T1479" s="218">
        <f>S1479*H1479</f>
        <v>0</v>
      </c>
      <c r="U1479" s="40"/>
      <c r="V1479" s="40"/>
      <c r="W1479" s="40"/>
      <c r="X1479" s="40"/>
      <c r="Y1479" s="40"/>
      <c r="Z1479" s="40"/>
      <c r="AA1479" s="40"/>
      <c r="AB1479" s="40"/>
      <c r="AC1479" s="40"/>
      <c r="AD1479" s="40"/>
      <c r="AE1479" s="40"/>
      <c r="AR1479" s="219" t="s">
        <v>358</v>
      </c>
      <c r="AT1479" s="219" t="s">
        <v>208</v>
      </c>
      <c r="AU1479" s="219" t="s">
        <v>84</v>
      </c>
      <c r="AY1479" s="19" t="s">
        <v>207</v>
      </c>
      <c r="BE1479" s="220">
        <f>IF(N1479="základní",J1479,0)</f>
        <v>0</v>
      </c>
      <c r="BF1479" s="220">
        <f>IF(N1479="snížená",J1479,0)</f>
        <v>0</v>
      </c>
      <c r="BG1479" s="220">
        <f>IF(N1479="zákl. přenesená",J1479,0)</f>
        <v>0</v>
      </c>
      <c r="BH1479" s="220">
        <f>IF(N1479="sníž. přenesená",J1479,0)</f>
        <v>0</v>
      </c>
      <c r="BI1479" s="220">
        <f>IF(N1479="nulová",J1479,0)</f>
        <v>0</v>
      </c>
      <c r="BJ1479" s="19" t="s">
        <v>82</v>
      </c>
      <c r="BK1479" s="220">
        <f>ROUND(I1479*H1479,2)</f>
        <v>0</v>
      </c>
      <c r="BL1479" s="19" t="s">
        <v>358</v>
      </c>
      <c r="BM1479" s="219" t="s">
        <v>2851</v>
      </c>
    </row>
    <row r="1480" s="2" customFormat="1">
      <c r="A1480" s="40"/>
      <c r="B1480" s="41"/>
      <c r="C1480" s="42"/>
      <c r="D1480" s="221" t="s">
        <v>215</v>
      </c>
      <c r="E1480" s="42"/>
      <c r="F1480" s="222" t="s">
        <v>2846</v>
      </c>
      <c r="G1480" s="42"/>
      <c r="H1480" s="42"/>
      <c r="I1480" s="223"/>
      <c r="J1480" s="42"/>
      <c r="K1480" s="42"/>
      <c r="L1480" s="46"/>
      <c r="M1480" s="224"/>
      <c r="N1480" s="225"/>
      <c r="O1480" s="86"/>
      <c r="P1480" s="86"/>
      <c r="Q1480" s="86"/>
      <c r="R1480" s="86"/>
      <c r="S1480" s="86"/>
      <c r="T1480" s="87"/>
      <c r="U1480" s="40"/>
      <c r="V1480" s="40"/>
      <c r="W1480" s="40"/>
      <c r="X1480" s="40"/>
      <c r="Y1480" s="40"/>
      <c r="Z1480" s="40"/>
      <c r="AA1480" s="40"/>
      <c r="AB1480" s="40"/>
      <c r="AC1480" s="40"/>
      <c r="AD1480" s="40"/>
      <c r="AE1480" s="40"/>
      <c r="AT1480" s="19" t="s">
        <v>215</v>
      </c>
      <c r="AU1480" s="19" t="s">
        <v>84</v>
      </c>
    </row>
    <row r="1481" s="13" customFormat="1">
      <c r="A1481" s="13"/>
      <c r="B1481" s="239"/>
      <c r="C1481" s="240"/>
      <c r="D1481" s="221" t="s">
        <v>293</v>
      </c>
      <c r="E1481" s="241" t="s">
        <v>19</v>
      </c>
      <c r="F1481" s="242" t="s">
        <v>2852</v>
      </c>
      <c r="G1481" s="240"/>
      <c r="H1481" s="243">
        <v>4</v>
      </c>
      <c r="I1481" s="244"/>
      <c r="J1481" s="240"/>
      <c r="K1481" s="240"/>
      <c r="L1481" s="245"/>
      <c r="M1481" s="246"/>
      <c r="N1481" s="247"/>
      <c r="O1481" s="247"/>
      <c r="P1481" s="247"/>
      <c r="Q1481" s="247"/>
      <c r="R1481" s="247"/>
      <c r="S1481" s="247"/>
      <c r="T1481" s="248"/>
      <c r="U1481" s="13"/>
      <c r="V1481" s="13"/>
      <c r="W1481" s="13"/>
      <c r="X1481" s="13"/>
      <c r="Y1481" s="13"/>
      <c r="Z1481" s="13"/>
      <c r="AA1481" s="13"/>
      <c r="AB1481" s="13"/>
      <c r="AC1481" s="13"/>
      <c r="AD1481" s="13"/>
      <c r="AE1481" s="13"/>
      <c r="AT1481" s="249" t="s">
        <v>293</v>
      </c>
      <c r="AU1481" s="249" t="s">
        <v>84</v>
      </c>
      <c r="AV1481" s="13" t="s">
        <v>84</v>
      </c>
      <c r="AW1481" s="13" t="s">
        <v>37</v>
      </c>
      <c r="AX1481" s="13" t="s">
        <v>75</v>
      </c>
      <c r="AY1481" s="249" t="s">
        <v>207</v>
      </c>
    </row>
    <row r="1482" s="13" customFormat="1">
      <c r="A1482" s="13"/>
      <c r="B1482" s="239"/>
      <c r="C1482" s="240"/>
      <c r="D1482" s="221" t="s">
        <v>293</v>
      </c>
      <c r="E1482" s="241" t="s">
        <v>19</v>
      </c>
      <c r="F1482" s="242" t="s">
        <v>2853</v>
      </c>
      <c r="G1482" s="240"/>
      <c r="H1482" s="243">
        <v>4</v>
      </c>
      <c r="I1482" s="244"/>
      <c r="J1482" s="240"/>
      <c r="K1482" s="240"/>
      <c r="L1482" s="245"/>
      <c r="M1482" s="246"/>
      <c r="N1482" s="247"/>
      <c r="O1482" s="247"/>
      <c r="P1482" s="247"/>
      <c r="Q1482" s="247"/>
      <c r="R1482" s="247"/>
      <c r="S1482" s="247"/>
      <c r="T1482" s="248"/>
      <c r="U1482" s="13"/>
      <c r="V1482" s="13"/>
      <c r="W1482" s="13"/>
      <c r="X1482" s="13"/>
      <c r="Y1482" s="13"/>
      <c r="Z1482" s="13"/>
      <c r="AA1482" s="13"/>
      <c r="AB1482" s="13"/>
      <c r="AC1482" s="13"/>
      <c r="AD1482" s="13"/>
      <c r="AE1482" s="13"/>
      <c r="AT1482" s="249" t="s">
        <v>293</v>
      </c>
      <c r="AU1482" s="249" t="s">
        <v>84</v>
      </c>
      <c r="AV1482" s="13" t="s">
        <v>84</v>
      </c>
      <c r="AW1482" s="13" t="s">
        <v>37</v>
      </c>
      <c r="AX1482" s="13" t="s">
        <v>75</v>
      </c>
      <c r="AY1482" s="249" t="s">
        <v>207</v>
      </c>
    </row>
    <row r="1483" s="13" customFormat="1">
      <c r="A1483" s="13"/>
      <c r="B1483" s="239"/>
      <c r="C1483" s="240"/>
      <c r="D1483" s="221" t="s">
        <v>293</v>
      </c>
      <c r="E1483" s="241" t="s">
        <v>19</v>
      </c>
      <c r="F1483" s="242" t="s">
        <v>2854</v>
      </c>
      <c r="G1483" s="240"/>
      <c r="H1483" s="243">
        <v>4</v>
      </c>
      <c r="I1483" s="244"/>
      <c r="J1483" s="240"/>
      <c r="K1483" s="240"/>
      <c r="L1483" s="245"/>
      <c r="M1483" s="246"/>
      <c r="N1483" s="247"/>
      <c r="O1483" s="247"/>
      <c r="P1483" s="247"/>
      <c r="Q1483" s="247"/>
      <c r="R1483" s="247"/>
      <c r="S1483" s="247"/>
      <c r="T1483" s="248"/>
      <c r="U1483" s="13"/>
      <c r="V1483" s="13"/>
      <c r="W1483" s="13"/>
      <c r="X1483" s="13"/>
      <c r="Y1483" s="13"/>
      <c r="Z1483" s="13"/>
      <c r="AA1483" s="13"/>
      <c r="AB1483" s="13"/>
      <c r="AC1483" s="13"/>
      <c r="AD1483" s="13"/>
      <c r="AE1483" s="13"/>
      <c r="AT1483" s="249" t="s">
        <v>293</v>
      </c>
      <c r="AU1483" s="249" t="s">
        <v>84</v>
      </c>
      <c r="AV1483" s="13" t="s">
        <v>84</v>
      </c>
      <c r="AW1483" s="13" t="s">
        <v>37</v>
      </c>
      <c r="AX1483" s="13" t="s">
        <v>75</v>
      </c>
      <c r="AY1483" s="249" t="s">
        <v>207</v>
      </c>
    </row>
    <row r="1484" s="13" customFormat="1">
      <c r="A1484" s="13"/>
      <c r="B1484" s="239"/>
      <c r="C1484" s="240"/>
      <c r="D1484" s="221" t="s">
        <v>293</v>
      </c>
      <c r="E1484" s="241" t="s">
        <v>19</v>
      </c>
      <c r="F1484" s="242" t="s">
        <v>2855</v>
      </c>
      <c r="G1484" s="240"/>
      <c r="H1484" s="243">
        <v>3</v>
      </c>
      <c r="I1484" s="244"/>
      <c r="J1484" s="240"/>
      <c r="K1484" s="240"/>
      <c r="L1484" s="245"/>
      <c r="M1484" s="246"/>
      <c r="N1484" s="247"/>
      <c r="O1484" s="247"/>
      <c r="P1484" s="247"/>
      <c r="Q1484" s="247"/>
      <c r="R1484" s="247"/>
      <c r="S1484" s="247"/>
      <c r="T1484" s="248"/>
      <c r="U1484" s="13"/>
      <c r="V1484" s="13"/>
      <c r="W1484" s="13"/>
      <c r="X1484" s="13"/>
      <c r="Y1484" s="13"/>
      <c r="Z1484" s="13"/>
      <c r="AA1484" s="13"/>
      <c r="AB1484" s="13"/>
      <c r="AC1484" s="13"/>
      <c r="AD1484" s="13"/>
      <c r="AE1484" s="13"/>
      <c r="AT1484" s="249" t="s">
        <v>293</v>
      </c>
      <c r="AU1484" s="249" t="s">
        <v>84</v>
      </c>
      <c r="AV1484" s="13" t="s">
        <v>84</v>
      </c>
      <c r="AW1484" s="13" t="s">
        <v>37</v>
      </c>
      <c r="AX1484" s="13" t="s">
        <v>75</v>
      </c>
      <c r="AY1484" s="249" t="s">
        <v>207</v>
      </c>
    </row>
    <row r="1485" s="15" customFormat="1">
      <c r="A1485" s="15"/>
      <c r="B1485" s="270"/>
      <c r="C1485" s="271"/>
      <c r="D1485" s="221" t="s">
        <v>293</v>
      </c>
      <c r="E1485" s="272" t="s">
        <v>19</v>
      </c>
      <c r="F1485" s="273" t="s">
        <v>344</v>
      </c>
      <c r="G1485" s="271"/>
      <c r="H1485" s="274">
        <v>15</v>
      </c>
      <c r="I1485" s="275"/>
      <c r="J1485" s="271"/>
      <c r="K1485" s="271"/>
      <c r="L1485" s="276"/>
      <c r="M1485" s="277"/>
      <c r="N1485" s="278"/>
      <c r="O1485" s="278"/>
      <c r="P1485" s="278"/>
      <c r="Q1485" s="278"/>
      <c r="R1485" s="278"/>
      <c r="S1485" s="278"/>
      <c r="T1485" s="279"/>
      <c r="U1485" s="15"/>
      <c r="V1485" s="15"/>
      <c r="W1485" s="15"/>
      <c r="X1485" s="15"/>
      <c r="Y1485" s="15"/>
      <c r="Z1485" s="15"/>
      <c r="AA1485" s="15"/>
      <c r="AB1485" s="15"/>
      <c r="AC1485" s="15"/>
      <c r="AD1485" s="15"/>
      <c r="AE1485" s="15"/>
      <c r="AT1485" s="280" t="s">
        <v>293</v>
      </c>
      <c r="AU1485" s="280" t="s">
        <v>84</v>
      </c>
      <c r="AV1485" s="15" t="s">
        <v>225</v>
      </c>
      <c r="AW1485" s="15" t="s">
        <v>37</v>
      </c>
      <c r="AX1485" s="15" t="s">
        <v>82</v>
      </c>
      <c r="AY1485" s="280" t="s">
        <v>207</v>
      </c>
    </row>
    <row r="1486" s="2" customFormat="1" ht="14.4" customHeight="1">
      <c r="A1486" s="40"/>
      <c r="B1486" s="41"/>
      <c r="C1486" s="208" t="s">
        <v>2856</v>
      </c>
      <c r="D1486" s="208" t="s">
        <v>208</v>
      </c>
      <c r="E1486" s="209" t="s">
        <v>2857</v>
      </c>
      <c r="F1486" s="210" t="s">
        <v>2858</v>
      </c>
      <c r="G1486" s="211" t="s">
        <v>317</v>
      </c>
      <c r="H1486" s="212">
        <v>1</v>
      </c>
      <c r="I1486" s="213"/>
      <c r="J1486" s="214">
        <f>ROUND(I1486*H1486,2)</f>
        <v>0</v>
      </c>
      <c r="K1486" s="210" t="s">
        <v>212</v>
      </c>
      <c r="L1486" s="46"/>
      <c r="M1486" s="215" t="s">
        <v>19</v>
      </c>
      <c r="N1486" s="216" t="s">
        <v>46</v>
      </c>
      <c r="O1486" s="86"/>
      <c r="P1486" s="217">
        <f>O1486*H1486</f>
        <v>0</v>
      </c>
      <c r="Q1486" s="217">
        <v>0.00020000000000000001</v>
      </c>
      <c r="R1486" s="217">
        <f>Q1486*H1486</f>
        <v>0.00020000000000000001</v>
      </c>
      <c r="S1486" s="217">
        <v>0</v>
      </c>
      <c r="T1486" s="218">
        <f>S1486*H1486</f>
        <v>0</v>
      </c>
      <c r="U1486" s="40"/>
      <c r="V1486" s="40"/>
      <c r="W1486" s="40"/>
      <c r="X1486" s="40"/>
      <c r="Y1486" s="40"/>
      <c r="Z1486" s="40"/>
      <c r="AA1486" s="40"/>
      <c r="AB1486" s="40"/>
      <c r="AC1486" s="40"/>
      <c r="AD1486" s="40"/>
      <c r="AE1486" s="40"/>
      <c r="AR1486" s="219" t="s">
        <v>358</v>
      </c>
      <c r="AT1486" s="219" t="s">
        <v>208</v>
      </c>
      <c r="AU1486" s="219" t="s">
        <v>84</v>
      </c>
      <c r="AY1486" s="19" t="s">
        <v>207</v>
      </c>
      <c r="BE1486" s="220">
        <f>IF(N1486="základní",J1486,0)</f>
        <v>0</v>
      </c>
      <c r="BF1486" s="220">
        <f>IF(N1486="snížená",J1486,0)</f>
        <v>0</v>
      </c>
      <c r="BG1486" s="220">
        <f>IF(N1486="zákl. přenesená",J1486,0)</f>
        <v>0</v>
      </c>
      <c r="BH1486" s="220">
        <f>IF(N1486="sníž. přenesená",J1486,0)</f>
        <v>0</v>
      </c>
      <c r="BI1486" s="220">
        <f>IF(N1486="nulová",J1486,0)</f>
        <v>0</v>
      </c>
      <c r="BJ1486" s="19" t="s">
        <v>82</v>
      </c>
      <c r="BK1486" s="220">
        <f>ROUND(I1486*H1486,2)</f>
        <v>0</v>
      </c>
      <c r="BL1486" s="19" t="s">
        <v>358</v>
      </c>
      <c r="BM1486" s="219" t="s">
        <v>2859</v>
      </c>
    </row>
    <row r="1487" s="2" customFormat="1">
      <c r="A1487" s="40"/>
      <c r="B1487" s="41"/>
      <c r="C1487" s="42"/>
      <c r="D1487" s="221" t="s">
        <v>215</v>
      </c>
      <c r="E1487" s="42"/>
      <c r="F1487" s="222" t="s">
        <v>2846</v>
      </c>
      <c r="G1487" s="42"/>
      <c r="H1487" s="42"/>
      <c r="I1487" s="223"/>
      <c r="J1487" s="42"/>
      <c r="K1487" s="42"/>
      <c r="L1487" s="46"/>
      <c r="M1487" s="224"/>
      <c r="N1487" s="225"/>
      <c r="O1487" s="86"/>
      <c r="P1487" s="86"/>
      <c r="Q1487" s="86"/>
      <c r="R1487" s="86"/>
      <c r="S1487" s="86"/>
      <c r="T1487" s="87"/>
      <c r="U1487" s="40"/>
      <c r="V1487" s="40"/>
      <c r="W1487" s="40"/>
      <c r="X1487" s="40"/>
      <c r="Y1487" s="40"/>
      <c r="Z1487" s="40"/>
      <c r="AA1487" s="40"/>
      <c r="AB1487" s="40"/>
      <c r="AC1487" s="40"/>
      <c r="AD1487" s="40"/>
      <c r="AE1487" s="40"/>
      <c r="AT1487" s="19" t="s">
        <v>215</v>
      </c>
      <c r="AU1487" s="19" t="s">
        <v>84</v>
      </c>
    </row>
    <row r="1488" s="13" customFormat="1">
      <c r="A1488" s="13"/>
      <c r="B1488" s="239"/>
      <c r="C1488" s="240"/>
      <c r="D1488" s="221" t="s">
        <v>293</v>
      </c>
      <c r="E1488" s="241" t="s">
        <v>19</v>
      </c>
      <c r="F1488" s="242" t="s">
        <v>2860</v>
      </c>
      <c r="G1488" s="240"/>
      <c r="H1488" s="243">
        <v>1</v>
      </c>
      <c r="I1488" s="244"/>
      <c r="J1488" s="240"/>
      <c r="K1488" s="240"/>
      <c r="L1488" s="245"/>
      <c r="M1488" s="246"/>
      <c r="N1488" s="247"/>
      <c r="O1488" s="247"/>
      <c r="P1488" s="247"/>
      <c r="Q1488" s="247"/>
      <c r="R1488" s="247"/>
      <c r="S1488" s="247"/>
      <c r="T1488" s="248"/>
      <c r="U1488" s="13"/>
      <c r="V1488" s="13"/>
      <c r="W1488" s="13"/>
      <c r="X1488" s="13"/>
      <c r="Y1488" s="13"/>
      <c r="Z1488" s="13"/>
      <c r="AA1488" s="13"/>
      <c r="AB1488" s="13"/>
      <c r="AC1488" s="13"/>
      <c r="AD1488" s="13"/>
      <c r="AE1488" s="13"/>
      <c r="AT1488" s="249" t="s">
        <v>293</v>
      </c>
      <c r="AU1488" s="249" t="s">
        <v>84</v>
      </c>
      <c r="AV1488" s="13" t="s">
        <v>84</v>
      </c>
      <c r="AW1488" s="13" t="s">
        <v>37</v>
      </c>
      <c r="AX1488" s="13" t="s">
        <v>82</v>
      </c>
      <c r="AY1488" s="249" t="s">
        <v>207</v>
      </c>
    </row>
    <row r="1489" s="2" customFormat="1" ht="14.4" customHeight="1">
      <c r="A1489" s="40"/>
      <c r="B1489" s="41"/>
      <c r="C1489" s="208" t="s">
        <v>2861</v>
      </c>
      <c r="D1489" s="208" t="s">
        <v>208</v>
      </c>
      <c r="E1489" s="209" t="s">
        <v>2862</v>
      </c>
      <c r="F1489" s="210" t="s">
        <v>2863</v>
      </c>
      <c r="G1489" s="211" t="s">
        <v>353</v>
      </c>
      <c r="H1489" s="212">
        <v>23.300000000000001</v>
      </c>
      <c r="I1489" s="213"/>
      <c r="J1489" s="214">
        <f>ROUND(I1489*H1489,2)</f>
        <v>0</v>
      </c>
      <c r="K1489" s="210" t="s">
        <v>212</v>
      </c>
      <c r="L1489" s="46"/>
      <c r="M1489" s="215" t="s">
        <v>19</v>
      </c>
      <c r="N1489" s="216" t="s">
        <v>46</v>
      </c>
      <c r="O1489" s="86"/>
      <c r="P1489" s="217">
        <f>O1489*H1489</f>
        <v>0</v>
      </c>
      <c r="Q1489" s="217">
        <v>0.00032200000000000002</v>
      </c>
      <c r="R1489" s="217">
        <f>Q1489*H1489</f>
        <v>0.0075026000000000008</v>
      </c>
      <c r="S1489" s="217">
        <v>0</v>
      </c>
      <c r="T1489" s="218">
        <f>S1489*H1489</f>
        <v>0</v>
      </c>
      <c r="U1489" s="40"/>
      <c r="V1489" s="40"/>
      <c r="W1489" s="40"/>
      <c r="X1489" s="40"/>
      <c r="Y1489" s="40"/>
      <c r="Z1489" s="40"/>
      <c r="AA1489" s="40"/>
      <c r="AB1489" s="40"/>
      <c r="AC1489" s="40"/>
      <c r="AD1489" s="40"/>
      <c r="AE1489" s="40"/>
      <c r="AR1489" s="219" t="s">
        <v>358</v>
      </c>
      <c r="AT1489" s="219" t="s">
        <v>208</v>
      </c>
      <c r="AU1489" s="219" t="s">
        <v>84</v>
      </c>
      <c r="AY1489" s="19" t="s">
        <v>207</v>
      </c>
      <c r="BE1489" s="220">
        <f>IF(N1489="základní",J1489,0)</f>
        <v>0</v>
      </c>
      <c r="BF1489" s="220">
        <f>IF(N1489="snížená",J1489,0)</f>
        <v>0</v>
      </c>
      <c r="BG1489" s="220">
        <f>IF(N1489="zákl. přenesená",J1489,0)</f>
        <v>0</v>
      </c>
      <c r="BH1489" s="220">
        <f>IF(N1489="sníž. přenesená",J1489,0)</f>
        <v>0</v>
      </c>
      <c r="BI1489" s="220">
        <f>IF(N1489="nulová",J1489,0)</f>
        <v>0</v>
      </c>
      <c r="BJ1489" s="19" t="s">
        <v>82</v>
      </c>
      <c r="BK1489" s="220">
        <f>ROUND(I1489*H1489,2)</f>
        <v>0</v>
      </c>
      <c r="BL1489" s="19" t="s">
        <v>358</v>
      </c>
      <c r="BM1489" s="219" t="s">
        <v>2864</v>
      </c>
    </row>
    <row r="1490" s="2" customFormat="1">
      <c r="A1490" s="40"/>
      <c r="B1490" s="41"/>
      <c r="C1490" s="42"/>
      <c r="D1490" s="221" t="s">
        <v>215</v>
      </c>
      <c r="E1490" s="42"/>
      <c r="F1490" s="222" t="s">
        <v>2846</v>
      </c>
      <c r="G1490" s="42"/>
      <c r="H1490" s="42"/>
      <c r="I1490" s="223"/>
      <c r="J1490" s="42"/>
      <c r="K1490" s="42"/>
      <c r="L1490" s="46"/>
      <c r="M1490" s="224"/>
      <c r="N1490" s="225"/>
      <c r="O1490" s="86"/>
      <c r="P1490" s="86"/>
      <c r="Q1490" s="86"/>
      <c r="R1490" s="86"/>
      <c r="S1490" s="86"/>
      <c r="T1490" s="87"/>
      <c r="U1490" s="40"/>
      <c r="V1490" s="40"/>
      <c r="W1490" s="40"/>
      <c r="X1490" s="40"/>
      <c r="Y1490" s="40"/>
      <c r="Z1490" s="40"/>
      <c r="AA1490" s="40"/>
      <c r="AB1490" s="40"/>
      <c r="AC1490" s="40"/>
      <c r="AD1490" s="40"/>
      <c r="AE1490" s="40"/>
      <c r="AT1490" s="19" t="s">
        <v>215</v>
      </c>
      <c r="AU1490" s="19" t="s">
        <v>84</v>
      </c>
    </row>
    <row r="1491" s="13" customFormat="1">
      <c r="A1491" s="13"/>
      <c r="B1491" s="239"/>
      <c r="C1491" s="240"/>
      <c r="D1491" s="221" t="s">
        <v>293</v>
      </c>
      <c r="E1491" s="241" t="s">
        <v>19</v>
      </c>
      <c r="F1491" s="242" t="s">
        <v>1250</v>
      </c>
      <c r="G1491" s="240"/>
      <c r="H1491" s="243">
        <v>23.300000000000001</v>
      </c>
      <c r="I1491" s="244"/>
      <c r="J1491" s="240"/>
      <c r="K1491" s="240"/>
      <c r="L1491" s="245"/>
      <c r="M1491" s="246"/>
      <c r="N1491" s="247"/>
      <c r="O1491" s="247"/>
      <c r="P1491" s="247"/>
      <c r="Q1491" s="247"/>
      <c r="R1491" s="247"/>
      <c r="S1491" s="247"/>
      <c r="T1491" s="248"/>
      <c r="U1491" s="13"/>
      <c r="V1491" s="13"/>
      <c r="W1491" s="13"/>
      <c r="X1491" s="13"/>
      <c r="Y1491" s="13"/>
      <c r="Z1491" s="13"/>
      <c r="AA1491" s="13"/>
      <c r="AB1491" s="13"/>
      <c r="AC1491" s="13"/>
      <c r="AD1491" s="13"/>
      <c r="AE1491" s="13"/>
      <c r="AT1491" s="249" t="s">
        <v>293</v>
      </c>
      <c r="AU1491" s="249" t="s">
        <v>84</v>
      </c>
      <c r="AV1491" s="13" t="s">
        <v>84</v>
      </c>
      <c r="AW1491" s="13" t="s">
        <v>37</v>
      </c>
      <c r="AX1491" s="13" t="s">
        <v>82</v>
      </c>
      <c r="AY1491" s="249" t="s">
        <v>207</v>
      </c>
    </row>
    <row r="1492" s="2" customFormat="1" ht="24.15" customHeight="1">
      <c r="A1492" s="40"/>
      <c r="B1492" s="41"/>
      <c r="C1492" s="208" t="s">
        <v>2865</v>
      </c>
      <c r="D1492" s="208" t="s">
        <v>208</v>
      </c>
      <c r="E1492" s="209" t="s">
        <v>2866</v>
      </c>
      <c r="F1492" s="210" t="s">
        <v>2867</v>
      </c>
      <c r="G1492" s="211" t="s">
        <v>305</v>
      </c>
      <c r="H1492" s="212">
        <v>7.7249999999999996</v>
      </c>
      <c r="I1492" s="213"/>
      <c r="J1492" s="214">
        <f>ROUND(I1492*H1492,2)</f>
        <v>0</v>
      </c>
      <c r="K1492" s="210" t="s">
        <v>212</v>
      </c>
      <c r="L1492" s="46"/>
      <c r="M1492" s="215" t="s">
        <v>19</v>
      </c>
      <c r="N1492" s="216" t="s">
        <v>46</v>
      </c>
      <c r="O1492" s="86"/>
      <c r="P1492" s="217">
        <f>O1492*H1492</f>
        <v>0</v>
      </c>
      <c r="Q1492" s="217">
        <v>0</v>
      </c>
      <c r="R1492" s="217">
        <f>Q1492*H1492</f>
        <v>0</v>
      </c>
      <c r="S1492" s="217">
        <v>0</v>
      </c>
      <c r="T1492" s="218">
        <f>S1492*H1492</f>
        <v>0</v>
      </c>
      <c r="U1492" s="40"/>
      <c r="V1492" s="40"/>
      <c r="W1492" s="40"/>
      <c r="X1492" s="40"/>
      <c r="Y1492" s="40"/>
      <c r="Z1492" s="40"/>
      <c r="AA1492" s="40"/>
      <c r="AB1492" s="40"/>
      <c r="AC1492" s="40"/>
      <c r="AD1492" s="40"/>
      <c r="AE1492" s="40"/>
      <c r="AR1492" s="219" t="s">
        <v>358</v>
      </c>
      <c r="AT1492" s="219" t="s">
        <v>208</v>
      </c>
      <c r="AU1492" s="219" t="s">
        <v>84</v>
      </c>
      <c r="AY1492" s="19" t="s">
        <v>207</v>
      </c>
      <c r="BE1492" s="220">
        <f>IF(N1492="základní",J1492,0)</f>
        <v>0</v>
      </c>
      <c r="BF1492" s="220">
        <f>IF(N1492="snížená",J1492,0)</f>
        <v>0</v>
      </c>
      <c r="BG1492" s="220">
        <f>IF(N1492="zákl. přenesená",J1492,0)</f>
        <v>0</v>
      </c>
      <c r="BH1492" s="220">
        <f>IF(N1492="sníž. přenesená",J1492,0)</f>
        <v>0</v>
      </c>
      <c r="BI1492" s="220">
        <f>IF(N1492="nulová",J1492,0)</f>
        <v>0</v>
      </c>
      <c r="BJ1492" s="19" t="s">
        <v>82</v>
      </c>
      <c r="BK1492" s="220">
        <f>ROUND(I1492*H1492,2)</f>
        <v>0</v>
      </c>
      <c r="BL1492" s="19" t="s">
        <v>358</v>
      </c>
      <c r="BM1492" s="219" t="s">
        <v>2868</v>
      </c>
    </row>
    <row r="1493" s="2" customFormat="1">
      <c r="A1493" s="40"/>
      <c r="B1493" s="41"/>
      <c r="C1493" s="42"/>
      <c r="D1493" s="221" t="s">
        <v>215</v>
      </c>
      <c r="E1493" s="42"/>
      <c r="F1493" s="222" t="s">
        <v>977</v>
      </c>
      <c r="G1493" s="42"/>
      <c r="H1493" s="42"/>
      <c r="I1493" s="223"/>
      <c r="J1493" s="42"/>
      <c r="K1493" s="42"/>
      <c r="L1493" s="46"/>
      <c r="M1493" s="224"/>
      <c r="N1493" s="225"/>
      <c r="O1493" s="86"/>
      <c r="P1493" s="86"/>
      <c r="Q1493" s="86"/>
      <c r="R1493" s="86"/>
      <c r="S1493" s="86"/>
      <c r="T1493" s="87"/>
      <c r="U1493" s="40"/>
      <c r="V1493" s="40"/>
      <c r="W1493" s="40"/>
      <c r="X1493" s="40"/>
      <c r="Y1493" s="40"/>
      <c r="Z1493" s="40"/>
      <c r="AA1493" s="40"/>
      <c r="AB1493" s="40"/>
      <c r="AC1493" s="40"/>
      <c r="AD1493" s="40"/>
      <c r="AE1493" s="40"/>
      <c r="AT1493" s="19" t="s">
        <v>215</v>
      </c>
      <c r="AU1493" s="19" t="s">
        <v>84</v>
      </c>
    </row>
    <row r="1494" s="11" customFormat="1" ht="22.8" customHeight="1">
      <c r="A1494" s="11"/>
      <c r="B1494" s="194"/>
      <c r="C1494" s="195"/>
      <c r="D1494" s="196" t="s">
        <v>74</v>
      </c>
      <c r="E1494" s="237" t="s">
        <v>2869</v>
      </c>
      <c r="F1494" s="237" t="s">
        <v>2870</v>
      </c>
      <c r="G1494" s="195"/>
      <c r="H1494" s="195"/>
      <c r="I1494" s="198"/>
      <c r="J1494" s="238">
        <f>BK1494</f>
        <v>0</v>
      </c>
      <c r="K1494" s="195"/>
      <c r="L1494" s="200"/>
      <c r="M1494" s="201"/>
      <c r="N1494" s="202"/>
      <c r="O1494" s="202"/>
      <c r="P1494" s="203">
        <f>SUM(P1495:P1517)</f>
        <v>0</v>
      </c>
      <c r="Q1494" s="202"/>
      <c r="R1494" s="203">
        <f>SUM(R1495:R1517)</f>
        <v>2.5906646072820001</v>
      </c>
      <c r="S1494" s="202"/>
      <c r="T1494" s="204">
        <f>SUM(T1495:T1517)</f>
        <v>0</v>
      </c>
      <c r="U1494" s="11"/>
      <c r="V1494" s="11"/>
      <c r="W1494" s="11"/>
      <c r="X1494" s="11"/>
      <c r="Y1494" s="11"/>
      <c r="Z1494" s="11"/>
      <c r="AA1494" s="11"/>
      <c r="AB1494" s="11"/>
      <c r="AC1494" s="11"/>
      <c r="AD1494" s="11"/>
      <c r="AE1494" s="11"/>
      <c r="AR1494" s="205" t="s">
        <v>84</v>
      </c>
      <c r="AT1494" s="206" t="s">
        <v>74</v>
      </c>
      <c r="AU1494" s="206" t="s">
        <v>82</v>
      </c>
      <c r="AY1494" s="205" t="s">
        <v>207</v>
      </c>
      <c r="BK1494" s="207">
        <f>SUM(BK1495:BK1517)</f>
        <v>0</v>
      </c>
    </row>
    <row r="1495" s="2" customFormat="1" ht="14.4" customHeight="1">
      <c r="A1495" s="40"/>
      <c r="B1495" s="41"/>
      <c r="C1495" s="208" t="s">
        <v>2871</v>
      </c>
      <c r="D1495" s="208" t="s">
        <v>208</v>
      </c>
      <c r="E1495" s="209" t="s">
        <v>2872</v>
      </c>
      <c r="F1495" s="210" t="s">
        <v>2873</v>
      </c>
      <c r="G1495" s="211" t="s">
        <v>281</v>
      </c>
      <c r="H1495" s="212">
        <v>287.18000000000001</v>
      </c>
      <c r="I1495" s="213"/>
      <c r="J1495" s="214">
        <f>ROUND(I1495*H1495,2)</f>
        <v>0</v>
      </c>
      <c r="K1495" s="210" t="s">
        <v>212</v>
      </c>
      <c r="L1495" s="46"/>
      <c r="M1495" s="215" t="s">
        <v>19</v>
      </c>
      <c r="N1495" s="216" t="s">
        <v>46</v>
      </c>
      <c r="O1495" s="86"/>
      <c r="P1495" s="217">
        <f>O1495*H1495</f>
        <v>0</v>
      </c>
      <c r="Q1495" s="217">
        <v>0</v>
      </c>
      <c r="R1495" s="217">
        <f>Q1495*H1495</f>
        <v>0</v>
      </c>
      <c r="S1495" s="217">
        <v>0</v>
      </c>
      <c r="T1495" s="218">
        <f>S1495*H1495</f>
        <v>0</v>
      </c>
      <c r="U1495" s="40"/>
      <c r="V1495" s="40"/>
      <c r="W1495" s="40"/>
      <c r="X1495" s="40"/>
      <c r="Y1495" s="40"/>
      <c r="Z1495" s="40"/>
      <c r="AA1495" s="40"/>
      <c r="AB1495" s="40"/>
      <c r="AC1495" s="40"/>
      <c r="AD1495" s="40"/>
      <c r="AE1495" s="40"/>
      <c r="AR1495" s="219" t="s">
        <v>358</v>
      </c>
      <c r="AT1495" s="219" t="s">
        <v>208</v>
      </c>
      <c r="AU1495" s="219" t="s">
        <v>84</v>
      </c>
      <c r="AY1495" s="19" t="s">
        <v>207</v>
      </c>
      <c r="BE1495" s="220">
        <f>IF(N1495="základní",J1495,0)</f>
        <v>0</v>
      </c>
      <c r="BF1495" s="220">
        <f>IF(N1495="snížená",J1495,0)</f>
        <v>0</v>
      </c>
      <c r="BG1495" s="220">
        <f>IF(N1495="zákl. přenesená",J1495,0)</f>
        <v>0</v>
      </c>
      <c r="BH1495" s="220">
        <f>IF(N1495="sníž. přenesená",J1495,0)</f>
        <v>0</v>
      </c>
      <c r="BI1495" s="220">
        <f>IF(N1495="nulová",J1495,0)</f>
        <v>0</v>
      </c>
      <c r="BJ1495" s="19" t="s">
        <v>82</v>
      </c>
      <c r="BK1495" s="220">
        <f>ROUND(I1495*H1495,2)</f>
        <v>0</v>
      </c>
      <c r="BL1495" s="19" t="s">
        <v>358</v>
      </c>
      <c r="BM1495" s="219" t="s">
        <v>2874</v>
      </c>
    </row>
    <row r="1496" s="2" customFormat="1">
      <c r="A1496" s="40"/>
      <c r="B1496" s="41"/>
      <c r="C1496" s="42"/>
      <c r="D1496" s="221" t="s">
        <v>215</v>
      </c>
      <c r="E1496" s="42"/>
      <c r="F1496" s="222" t="s">
        <v>1656</v>
      </c>
      <c r="G1496" s="42"/>
      <c r="H1496" s="42"/>
      <c r="I1496" s="223"/>
      <c r="J1496" s="42"/>
      <c r="K1496" s="42"/>
      <c r="L1496" s="46"/>
      <c r="M1496" s="224"/>
      <c r="N1496" s="225"/>
      <c r="O1496" s="86"/>
      <c r="P1496" s="86"/>
      <c r="Q1496" s="86"/>
      <c r="R1496" s="86"/>
      <c r="S1496" s="86"/>
      <c r="T1496" s="87"/>
      <c r="U1496" s="40"/>
      <c r="V1496" s="40"/>
      <c r="W1496" s="40"/>
      <c r="X1496" s="40"/>
      <c r="Y1496" s="40"/>
      <c r="Z1496" s="40"/>
      <c r="AA1496" s="40"/>
      <c r="AB1496" s="40"/>
      <c r="AC1496" s="40"/>
      <c r="AD1496" s="40"/>
      <c r="AE1496" s="40"/>
      <c r="AT1496" s="19" t="s">
        <v>215</v>
      </c>
      <c r="AU1496" s="19" t="s">
        <v>84</v>
      </c>
    </row>
    <row r="1497" s="13" customFormat="1">
      <c r="A1497" s="13"/>
      <c r="B1497" s="239"/>
      <c r="C1497" s="240"/>
      <c r="D1497" s="221" t="s">
        <v>293</v>
      </c>
      <c r="E1497" s="241" t="s">
        <v>19</v>
      </c>
      <c r="F1497" s="242" t="s">
        <v>2875</v>
      </c>
      <c r="G1497" s="240"/>
      <c r="H1497" s="243">
        <v>287.18000000000001</v>
      </c>
      <c r="I1497" s="244"/>
      <c r="J1497" s="240"/>
      <c r="K1497" s="240"/>
      <c r="L1497" s="245"/>
      <c r="M1497" s="246"/>
      <c r="N1497" s="247"/>
      <c r="O1497" s="247"/>
      <c r="P1497" s="247"/>
      <c r="Q1497" s="247"/>
      <c r="R1497" s="247"/>
      <c r="S1497" s="247"/>
      <c r="T1497" s="248"/>
      <c r="U1497" s="13"/>
      <c r="V1497" s="13"/>
      <c r="W1497" s="13"/>
      <c r="X1497" s="13"/>
      <c r="Y1497" s="13"/>
      <c r="Z1497" s="13"/>
      <c r="AA1497" s="13"/>
      <c r="AB1497" s="13"/>
      <c r="AC1497" s="13"/>
      <c r="AD1497" s="13"/>
      <c r="AE1497" s="13"/>
      <c r="AT1497" s="249" t="s">
        <v>293</v>
      </c>
      <c r="AU1497" s="249" t="s">
        <v>84</v>
      </c>
      <c r="AV1497" s="13" t="s">
        <v>84</v>
      </c>
      <c r="AW1497" s="13" t="s">
        <v>37</v>
      </c>
      <c r="AX1497" s="13" t="s">
        <v>82</v>
      </c>
      <c r="AY1497" s="249" t="s">
        <v>207</v>
      </c>
    </row>
    <row r="1498" s="2" customFormat="1" ht="14.4" customHeight="1">
      <c r="A1498" s="40"/>
      <c r="B1498" s="41"/>
      <c r="C1498" s="208" t="s">
        <v>2876</v>
      </c>
      <c r="D1498" s="208" t="s">
        <v>208</v>
      </c>
      <c r="E1498" s="209" t="s">
        <v>2877</v>
      </c>
      <c r="F1498" s="210" t="s">
        <v>2878</v>
      </c>
      <c r="G1498" s="211" t="s">
        <v>281</v>
      </c>
      <c r="H1498" s="212">
        <v>287.18000000000001</v>
      </c>
      <c r="I1498" s="213"/>
      <c r="J1498" s="214">
        <f>ROUND(I1498*H1498,2)</f>
        <v>0</v>
      </c>
      <c r="K1498" s="210" t="s">
        <v>212</v>
      </c>
      <c r="L1498" s="46"/>
      <c r="M1498" s="215" t="s">
        <v>19</v>
      </c>
      <c r="N1498" s="216" t="s">
        <v>46</v>
      </c>
      <c r="O1498" s="86"/>
      <c r="P1498" s="217">
        <f>O1498*H1498</f>
        <v>0</v>
      </c>
      <c r="Q1498" s="217">
        <v>3.3000000000000003E-05</v>
      </c>
      <c r="R1498" s="217">
        <f>Q1498*H1498</f>
        <v>0.0094769400000000014</v>
      </c>
      <c r="S1498" s="217">
        <v>0</v>
      </c>
      <c r="T1498" s="218">
        <f>S1498*H1498</f>
        <v>0</v>
      </c>
      <c r="U1498" s="40"/>
      <c r="V1498" s="40"/>
      <c r="W1498" s="40"/>
      <c r="X1498" s="40"/>
      <c r="Y1498" s="40"/>
      <c r="Z1498" s="40"/>
      <c r="AA1498" s="40"/>
      <c r="AB1498" s="40"/>
      <c r="AC1498" s="40"/>
      <c r="AD1498" s="40"/>
      <c r="AE1498" s="40"/>
      <c r="AR1498" s="219" t="s">
        <v>358</v>
      </c>
      <c r="AT1498" s="219" t="s">
        <v>208</v>
      </c>
      <c r="AU1498" s="219" t="s">
        <v>84</v>
      </c>
      <c r="AY1498" s="19" t="s">
        <v>207</v>
      </c>
      <c r="BE1498" s="220">
        <f>IF(N1498="základní",J1498,0)</f>
        <v>0</v>
      </c>
      <c r="BF1498" s="220">
        <f>IF(N1498="snížená",J1498,0)</f>
        <v>0</v>
      </c>
      <c r="BG1498" s="220">
        <f>IF(N1498="zákl. přenesená",J1498,0)</f>
        <v>0</v>
      </c>
      <c r="BH1498" s="220">
        <f>IF(N1498="sníž. přenesená",J1498,0)</f>
        <v>0</v>
      </c>
      <c r="BI1498" s="220">
        <f>IF(N1498="nulová",J1498,0)</f>
        <v>0</v>
      </c>
      <c r="BJ1498" s="19" t="s">
        <v>82</v>
      </c>
      <c r="BK1498" s="220">
        <f>ROUND(I1498*H1498,2)</f>
        <v>0</v>
      </c>
      <c r="BL1498" s="19" t="s">
        <v>358</v>
      </c>
      <c r="BM1498" s="219" t="s">
        <v>2879</v>
      </c>
    </row>
    <row r="1499" s="2" customFormat="1">
      <c r="A1499" s="40"/>
      <c r="B1499" s="41"/>
      <c r="C1499" s="42"/>
      <c r="D1499" s="221" t="s">
        <v>215</v>
      </c>
      <c r="E1499" s="42"/>
      <c r="F1499" s="222" t="s">
        <v>1656</v>
      </c>
      <c r="G1499" s="42"/>
      <c r="H1499" s="42"/>
      <c r="I1499" s="223"/>
      <c r="J1499" s="42"/>
      <c r="K1499" s="42"/>
      <c r="L1499" s="46"/>
      <c r="M1499" s="224"/>
      <c r="N1499" s="225"/>
      <c r="O1499" s="86"/>
      <c r="P1499" s="86"/>
      <c r="Q1499" s="86"/>
      <c r="R1499" s="86"/>
      <c r="S1499" s="86"/>
      <c r="T1499" s="87"/>
      <c r="U1499" s="40"/>
      <c r="V1499" s="40"/>
      <c r="W1499" s="40"/>
      <c r="X1499" s="40"/>
      <c r="Y1499" s="40"/>
      <c r="Z1499" s="40"/>
      <c r="AA1499" s="40"/>
      <c r="AB1499" s="40"/>
      <c r="AC1499" s="40"/>
      <c r="AD1499" s="40"/>
      <c r="AE1499" s="40"/>
      <c r="AT1499" s="19" t="s">
        <v>215</v>
      </c>
      <c r="AU1499" s="19" t="s">
        <v>84</v>
      </c>
    </row>
    <row r="1500" s="2" customFormat="1" ht="14.4" customHeight="1">
      <c r="A1500" s="40"/>
      <c r="B1500" s="41"/>
      <c r="C1500" s="208" t="s">
        <v>2880</v>
      </c>
      <c r="D1500" s="208" t="s">
        <v>208</v>
      </c>
      <c r="E1500" s="209" t="s">
        <v>2881</v>
      </c>
      <c r="F1500" s="210" t="s">
        <v>2882</v>
      </c>
      <c r="G1500" s="211" t="s">
        <v>281</v>
      </c>
      <c r="H1500" s="212">
        <v>287.18000000000001</v>
      </c>
      <c r="I1500" s="213"/>
      <c r="J1500" s="214">
        <f>ROUND(I1500*H1500,2)</f>
        <v>0</v>
      </c>
      <c r="K1500" s="210" t="s">
        <v>212</v>
      </c>
      <c r="L1500" s="46"/>
      <c r="M1500" s="215" t="s">
        <v>19</v>
      </c>
      <c r="N1500" s="216" t="s">
        <v>46</v>
      </c>
      <c r="O1500" s="86"/>
      <c r="P1500" s="217">
        <f>O1500*H1500</f>
        <v>0</v>
      </c>
      <c r="Q1500" s="217">
        <v>0.0045450000000000004</v>
      </c>
      <c r="R1500" s="217">
        <f>Q1500*H1500</f>
        <v>1.3052331000000002</v>
      </c>
      <c r="S1500" s="217">
        <v>0</v>
      </c>
      <c r="T1500" s="218">
        <f>S1500*H1500</f>
        <v>0</v>
      </c>
      <c r="U1500" s="40"/>
      <c r="V1500" s="40"/>
      <c r="W1500" s="40"/>
      <c r="X1500" s="40"/>
      <c r="Y1500" s="40"/>
      <c r="Z1500" s="40"/>
      <c r="AA1500" s="40"/>
      <c r="AB1500" s="40"/>
      <c r="AC1500" s="40"/>
      <c r="AD1500" s="40"/>
      <c r="AE1500" s="40"/>
      <c r="AR1500" s="219" t="s">
        <v>358</v>
      </c>
      <c r="AT1500" s="219" t="s">
        <v>208</v>
      </c>
      <c r="AU1500" s="219" t="s">
        <v>84</v>
      </c>
      <c r="AY1500" s="19" t="s">
        <v>207</v>
      </c>
      <c r="BE1500" s="220">
        <f>IF(N1500="základní",J1500,0)</f>
        <v>0</v>
      </c>
      <c r="BF1500" s="220">
        <f>IF(N1500="snížená",J1500,0)</f>
        <v>0</v>
      </c>
      <c r="BG1500" s="220">
        <f>IF(N1500="zákl. přenesená",J1500,0)</f>
        <v>0</v>
      </c>
      <c r="BH1500" s="220">
        <f>IF(N1500="sníž. přenesená",J1500,0)</f>
        <v>0</v>
      </c>
      <c r="BI1500" s="220">
        <f>IF(N1500="nulová",J1500,0)</f>
        <v>0</v>
      </c>
      <c r="BJ1500" s="19" t="s">
        <v>82</v>
      </c>
      <c r="BK1500" s="220">
        <f>ROUND(I1500*H1500,2)</f>
        <v>0</v>
      </c>
      <c r="BL1500" s="19" t="s">
        <v>358</v>
      </c>
      <c r="BM1500" s="219" t="s">
        <v>2883</v>
      </c>
    </row>
    <row r="1501" s="2" customFormat="1">
      <c r="A1501" s="40"/>
      <c r="B1501" s="41"/>
      <c r="C1501" s="42"/>
      <c r="D1501" s="221" t="s">
        <v>215</v>
      </c>
      <c r="E1501" s="42"/>
      <c r="F1501" s="222" t="s">
        <v>1656</v>
      </c>
      <c r="G1501" s="42"/>
      <c r="H1501" s="42"/>
      <c r="I1501" s="223"/>
      <c r="J1501" s="42"/>
      <c r="K1501" s="42"/>
      <c r="L1501" s="46"/>
      <c r="M1501" s="224"/>
      <c r="N1501" s="225"/>
      <c r="O1501" s="86"/>
      <c r="P1501" s="86"/>
      <c r="Q1501" s="86"/>
      <c r="R1501" s="86"/>
      <c r="S1501" s="86"/>
      <c r="T1501" s="87"/>
      <c r="U1501" s="40"/>
      <c r="V1501" s="40"/>
      <c r="W1501" s="40"/>
      <c r="X1501" s="40"/>
      <c r="Y1501" s="40"/>
      <c r="Z1501" s="40"/>
      <c r="AA1501" s="40"/>
      <c r="AB1501" s="40"/>
      <c r="AC1501" s="40"/>
      <c r="AD1501" s="40"/>
      <c r="AE1501" s="40"/>
      <c r="AT1501" s="19" t="s">
        <v>215</v>
      </c>
      <c r="AU1501" s="19" t="s">
        <v>84</v>
      </c>
    </row>
    <row r="1502" s="2" customFormat="1" ht="14.4" customHeight="1">
      <c r="A1502" s="40"/>
      <c r="B1502" s="41"/>
      <c r="C1502" s="208" t="s">
        <v>2884</v>
      </c>
      <c r="D1502" s="208" t="s">
        <v>208</v>
      </c>
      <c r="E1502" s="209" t="s">
        <v>2885</v>
      </c>
      <c r="F1502" s="210" t="s">
        <v>2886</v>
      </c>
      <c r="G1502" s="211" t="s">
        <v>281</v>
      </c>
      <c r="H1502" s="212">
        <v>274.43000000000001</v>
      </c>
      <c r="I1502" s="213"/>
      <c r="J1502" s="214">
        <f>ROUND(I1502*H1502,2)</f>
        <v>0</v>
      </c>
      <c r="K1502" s="210" t="s">
        <v>212</v>
      </c>
      <c r="L1502" s="46"/>
      <c r="M1502" s="215" t="s">
        <v>19</v>
      </c>
      <c r="N1502" s="216" t="s">
        <v>46</v>
      </c>
      <c r="O1502" s="86"/>
      <c r="P1502" s="217">
        <f>O1502*H1502</f>
        <v>0</v>
      </c>
      <c r="Q1502" s="217">
        <v>0.00069999999999999999</v>
      </c>
      <c r="R1502" s="217">
        <f>Q1502*H1502</f>
        <v>0.19210099999999999</v>
      </c>
      <c r="S1502" s="217">
        <v>0</v>
      </c>
      <c r="T1502" s="218">
        <f>S1502*H1502</f>
        <v>0</v>
      </c>
      <c r="U1502" s="40"/>
      <c r="V1502" s="40"/>
      <c r="W1502" s="40"/>
      <c r="X1502" s="40"/>
      <c r="Y1502" s="40"/>
      <c r="Z1502" s="40"/>
      <c r="AA1502" s="40"/>
      <c r="AB1502" s="40"/>
      <c r="AC1502" s="40"/>
      <c r="AD1502" s="40"/>
      <c r="AE1502" s="40"/>
      <c r="AR1502" s="219" t="s">
        <v>358</v>
      </c>
      <c r="AT1502" s="219" t="s">
        <v>208</v>
      </c>
      <c r="AU1502" s="219" t="s">
        <v>84</v>
      </c>
      <c r="AY1502" s="19" t="s">
        <v>207</v>
      </c>
      <c r="BE1502" s="220">
        <f>IF(N1502="základní",J1502,0)</f>
        <v>0</v>
      </c>
      <c r="BF1502" s="220">
        <f>IF(N1502="snížená",J1502,0)</f>
        <v>0</v>
      </c>
      <c r="BG1502" s="220">
        <f>IF(N1502="zákl. přenesená",J1502,0)</f>
        <v>0</v>
      </c>
      <c r="BH1502" s="220">
        <f>IF(N1502="sníž. přenesená",J1502,0)</f>
        <v>0</v>
      </c>
      <c r="BI1502" s="220">
        <f>IF(N1502="nulová",J1502,0)</f>
        <v>0</v>
      </c>
      <c r="BJ1502" s="19" t="s">
        <v>82</v>
      </c>
      <c r="BK1502" s="220">
        <f>ROUND(I1502*H1502,2)</f>
        <v>0</v>
      </c>
      <c r="BL1502" s="19" t="s">
        <v>358</v>
      </c>
      <c r="BM1502" s="219" t="s">
        <v>2887</v>
      </c>
    </row>
    <row r="1503" s="13" customFormat="1">
      <c r="A1503" s="13"/>
      <c r="B1503" s="239"/>
      <c r="C1503" s="240"/>
      <c r="D1503" s="221" t="s">
        <v>293</v>
      </c>
      <c r="E1503" s="241" t="s">
        <v>19</v>
      </c>
      <c r="F1503" s="242" t="s">
        <v>2888</v>
      </c>
      <c r="G1503" s="240"/>
      <c r="H1503" s="243">
        <v>216.96000000000001</v>
      </c>
      <c r="I1503" s="244"/>
      <c r="J1503" s="240"/>
      <c r="K1503" s="240"/>
      <c r="L1503" s="245"/>
      <c r="M1503" s="246"/>
      <c r="N1503" s="247"/>
      <c r="O1503" s="247"/>
      <c r="P1503" s="247"/>
      <c r="Q1503" s="247"/>
      <c r="R1503" s="247"/>
      <c r="S1503" s="247"/>
      <c r="T1503" s="248"/>
      <c r="U1503" s="13"/>
      <c r="V1503" s="13"/>
      <c r="W1503" s="13"/>
      <c r="X1503" s="13"/>
      <c r="Y1503" s="13"/>
      <c r="Z1503" s="13"/>
      <c r="AA1503" s="13"/>
      <c r="AB1503" s="13"/>
      <c r="AC1503" s="13"/>
      <c r="AD1503" s="13"/>
      <c r="AE1503" s="13"/>
      <c r="AT1503" s="249" t="s">
        <v>293</v>
      </c>
      <c r="AU1503" s="249" t="s">
        <v>84</v>
      </c>
      <c r="AV1503" s="13" t="s">
        <v>84</v>
      </c>
      <c r="AW1503" s="13" t="s">
        <v>37</v>
      </c>
      <c r="AX1503" s="13" t="s">
        <v>75</v>
      </c>
      <c r="AY1503" s="249" t="s">
        <v>207</v>
      </c>
    </row>
    <row r="1504" s="13" customFormat="1">
      <c r="A1504" s="13"/>
      <c r="B1504" s="239"/>
      <c r="C1504" s="240"/>
      <c r="D1504" s="221" t="s">
        <v>293</v>
      </c>
      <c r="E1504" s="241" t="s">
        <v>19</v>
      </c>
      <c r="F1504" s="242" t="s">
        <v>2889</v>
      </c>
      <c r="G1504" s="240"/>
      <c r="H1504" s="243">
        <v>57.469999999999999</v>
      </c>
      <c r="I1504" s="244"/>
      <c r="J1504" s="240"/>
      <c r="K1504" s="240"/>
      <c r="L1504" s="245"/>
      <c r="M1504" s="246"/>
      <c r="N1504" s="247"/>
      <c r="O1504" s="247"/>
      <c r="P1504" s="247"/>
      <c r="Q1504" s="247"/>
      <c r="R1504" s="247"/>
      <c r="S1504" s="247"/>
      <c r="T1504" s="248"/>
      <c r="U1504" s="13"/>
      <c r="V1504" s="13"/>
      <c r="W1504" s="13"/>
      <c r="X1504" s="13"/>
      <c r="Y1504" s="13"/>
      <c r="Z1504" s="13"/>
      <c r="AA1504" s="13"/>
      <c r="AB1504" s="13"/>
      <c r="AC1504" s="13"/>
      <c r="AD1504" s="13"/>
      <c r="AE1504" s="13"/>
      <c r="AT1504" s="249" t="s">
        <v>293</v>
      </c>
      <c r="AU1504" s="249" t="s">
        <v>84</v>
      </c>
      <c r="AV1504" s="13" t="s">
        <v>84</v>
      </c>
      <c r="AW1504" s="13" t="s">
        <v>37</v>
      </c>
      <c r="AX1504" s="13" t="s">
        <v>75</v>
      </c>
      <c r="AY1504" s="249" t="s">
        <v>207</v>
      </c>
    </row>
    <row r="1505" s="15" customFormat="1">
      <c r="A1505" s="15"/>
      <c r="B1505" s="270"/>
      <c r="C1505" s="271"/>
      <c r="D1505" s="221" t="s">
        <v>293</v>
      </c>
      <c r="E1505" s="272" t="s">
        <v>19</v>
      </c>
      <c r="F1505" s="273" t="s">
        <v>344</v>
      </c>
      <c r="G1505" s="271"/>
      <c r="H1505" s="274">
        <v>274.43000000000001</v>
      </c>
      <c r="I1505" s="275"/>
      <c r="J1505" s="271"/>
      <c r="K1505" s="271"/>
      <c r="L1505" s="276"/>
      <c r="M1505" s="277"/>
      <c r="N1505" s="278"/>
      <c r="O1505" s="278"/>
      <c r="P1505" s="278"/>
      <c r="Q1505" s="278"/>
      <c r="R1505" s="278"/>
      <c r="S1505" s="278"/>
      <c r="T1505" s="279"/>
      <c r="U1505" s="15"/>
      <c r="V1505" s="15"/>
      <c r="W1505" s="15"/>
      <c r="X1505" s="15"/>
      <c r="Y1505" s="15"/>
      <c r="Z1505" s="15"/>
      <c r="AA1505" s="15"/>
      <c r="AB1505" s="15"/>
      <c r="AC1505" s="15"/>
      <c r="AD1505" s="15"/>
      <c r="AE1505" s="15"/>
      <c r="AT1505" s="280" t="s">
        <v>293</v>
      </c>
      <c r="AU1505" s="280" t="s">
        <v>84</v>
      </c>
      <c r="AV1505" s="15" t="s">
        <v>225</v>
      </c>
      <c r="AW1505" s="15" t="s">
        <v>37</v>
      </c>
      <c r="AX1505" s="15" t="s">
        <v>82</v>
      </c>
      <c r="AY1505" s="280" t="s">
        <v>207</v>
      </c>
    </row>
    <row r="1506" s="2" customFormat="1" ht="24.15" customHeight="1">
      <c r="A1506" s="40"/>
      <c r="B1506" s="41"/>
      <c r="C1506" s="260" t="s">
        <v>2890</v>
      </c>
      <c r="D1506" s="260" t="s">
        <v>339</v>
      </c>
      <c r="E1506" s="261" t="s">
        <v>2891</v>
      </c>
      <c r="F1506" s="262" t="s">
        <v>2892</v>
      </c>
      <c r="G1506" s="263" t="s">
        <v>281</v>
      </c>
      <c r="H1506" s="264">
        <v>301.87299999999999</v>
      </c>
      <c r="I1506" s="265"/>
      <c r="J1506" s="266">
        <f>ROUND(I1506*H1506,2)</f>
        <v>0</v>
      </c>
      <c r="K1506" s="262" t="s">
        <v>212</v>
      </c>
      <c r="L1506" s="267"/>
      <c r="M1506" s="268" t="s">
        <v>19</v>
      </c>
      <c r="N1506" s="269" t="s">
        <v>46</v>
      </c>
      <c r="O1506" s="86"/>
      <c r="P1506" s="217">
        <f>O1506*H1506</f>
        <v>0</v>
      </c>
      <c r="Q1506" s="217">
        <v>0.0028700000000000002</v>
      </c>
      <c r="R1506" s="217">
        <f>Q1506*H1506</f>
        <v>0.86637551000000002</v>
      </c>
      <c r="S1506" s="217">
        <v>0</v>
      </c>
      <c r="T1506" s="218">
        <f>S1506*H1506</f>
        <v>0</v>
      </c>
      <c r="U1506" s="40"/>
      <c r="V1506" s="40"/>
      <c r="W1506" s="40"/>
      <c r="X1506" s="40"/>
      <c r="Y1506" s="40"/>
      <c r="Z1506" s="40"/>
      <c r="AA1506" s="40"/>
      <c r="AB1506" s="40"/>
      <c r="AC1506" s="40"/>
      <c r="AD1506" s="40"/>
      <c r="AE1506" s="40"/>
      <c r="AR1506" s="219" t="s">
        <v>886</v>
      </c>
      <c r="AT1506" s="219" t="s">
        <v>339</v>
      </c>
      <c r="AU1506" s="219" t="s">
        <v>84</v>
      </c>
      <c r="AY1506" s="19" t="s">
        <v>207</v>
      </c>
      <c r="BE1506" s="220">
        <f>IF(N1506="základní",J1506,0)</f>
        <v>0</v>
      </c>
      <c r="BF1506" s="220">
        <f>IF(N1506="snížená",J1506,0)</f>
        <v>0</v>
      </c>
      <c r="BG1506" s="220">
        <f>IF(N1506="zákl. přenesená",J1506,0)</f>
        <v>0</v>
      </c>
      <c r="BH1506" s="220">
        <f>IF(N1506="sníž. přenesená",J1506,0)</f>
        <v>0</v>
      </c>
      <c r="BI1506" s="220">
        <f>IF(N1506="nulová",J1506,0)</f>
        <v>0</v>
      </c>
      <c r="BJ1506" s="19" t="s">
        <v>82</v>
      </c>
      <c r="BK1506" s="220">
        <f>ROUND(I1506*H1506,2)</f>
        <v>0</v>
      </c>
      <c r="BL1506" s="19" t="s">
        <v>358</v>
      </c>
      <c r="BM1506" s="219" t="s">
        <v>2893</v>
      </c>
    </row>
    <row r="1507" s="13" customFormat="1">
      <c r="A1507" s="13"/>
      <c r="B1507" s="239"/>
      <c r="C1507" s="240"/>
      <c r="D1507" s="221" t="s">
        <v>293</v>
      </c>
      <c r="E1507" s="240"/>
      <c r="F1507" s="242" t="s">
        <v>2894</v>
      </c>
      <c r="G1507" s="240"/>
      <c r="H1507" s="243">
        <v>301.87299999999999</v>
      </c>
      <c r="I1507" s="244"/>
      <c r="J1507" s="240"/>
      <c r="K1507" s="240"/>
      <c r="L1507" s="245"/>
      <c r="M1507" s="246"/>
      <c r="N1507" s="247"/>
      <c r="O1507" s="247"/>
      <c r="P1507" s="247"/>
      <c r="Q1507" s="247"/>
      <c r="R1507" s="247"/>
      <c r="S1507" s="247"/>
      <c r="T1507" s="248"/>
      <c r="U1507" s="13"/>
      <c r="V1507" s="13"/>
      <c r="W1507" s="13"/>
      <c r="X1507" s="13"/>
      <c r="Y1507" s="13"/>
      <c r="Z1507" s="13"/>
      <c r="AA1507" s="13"/>
      <c r="AB1507" s="13"/>
      <c r="AC1507" s="13"/>
      <c r="AD1507" s="13"/>
      <c r="AE1507" s="13"/>
      <c r="AT1507" s="249" t="s">
        <v>293</v>
      </c>
      <c r="AU1507" s="249" t="s">
        <v>84</v>
      </c>
      <c r="AV1507" s="13" t="s">
        <v>84</v>
      </c>
      <c r="AW1507" s="13" t="s">
        <v>4</v>
      </c>
      <c r="AX1507" s="13" t="s">
        <v>82</v>
      </c>
      <c r="AY1507" s="249" t="s">
        <v>207</v>
      </c>
    </row>
    <row r="1508" s="2" customFormat="1" ht="14.4" customHeight="1">
      <c r="A1508" s="40"/>
      <c r="B1508" s="41"/>
      <c r="C1508" s="208" t="s">
        <v>2895</v>
      </c>
      <c r="D1508" s="208" t="s">
        <v>208</v>
      </c>
      <c r="E1508" s="209" t="s">
        <v>2896</v>
      </c>
      <c r="F1508" s="210" t="s">
        <v>2897</v>
      </c>
      <c r="G1508" s="211" t="s">
        <v>281</v>
      </c>
      <c r="H1508" s="212">
        <v>12.75</v>
      </c>
      <c r="I1508" s="213"/>
      <c r="J1508" s="214">
        <f>ROUND(I1508*H1508,2)</f>
        <v>0</v>
      </c>
      <c r="K1508" s="210" t="s">
        <v>212</v>
      </c>
      <c r="L1508" s="46"/>
      <c r="M1508" s="215" t="s">
        <v>19</v>
      </c>
      <c r="N1508" s="216" t="s">
        <v>46</v>
      </c>
      <c r="O1508" s="86"/>
      <c r="P1508" s="217">
        <f>O1508*H1508</f>
        <v>0</v>
      </c>
      <c r="Q1508" s="217">
        <v>0.00069999999999999999</v>
      </c>
      <c r="R1508" s="217">
        <f>Q1508*H1508</f>
        <v>0.0089250000000000006</v>
      </c>
      <c r="S1508" s="217">
        <v>0</v>
      </c>
      <c r="T1508" s="218">
        <f>S1508*H1508</f>
        <v>0</v>
      </c>
      <c r="U1508" s="40"/>
      <c r="V1508" s="40"/>
      <c r="W1508" s="40"/>
      <c r="X1508" s="40"/>
      <c r="Y1508" s="40"/>
      <c r="Z1508" s="40"/>
      <c r="AA1508" s="40"/>
      <c r="AB1508" s="40"/>
      <c r="AC1508" s="40"/>
      <c r="AD1508" s="40"/>
      <c r="AE1508" s="40"/>
      <c r="AR1508" s="219" t="s">
        <v>358</v>
      </c>
      <c r="AT1508" s="219" t="s">
        <v>208</v>
      </c>
      <c r="AU1508" s="219" t="s">
        <v>84</v>
      </c>
      <c r="AY1508" s="19" t="s">
        <v>207</v>
      </c>
      <c r="BE1508" s="220">
        <f>IF(N1508="základní",J1508,0)</f>
        <v>0</v>
      </c>
      <c r="BF1508" s="220">
        <f>IF(N1508="snížená",J1508,0)</f>
        <v>0</v>
      </c>
      <c r="BG1508" s="220">
        <f>IF(N1508="zákl. přenesená",J1508,0)</f>
        <v>0</v>
      </c>
      <c r="BH1508" s="220">
        <f>IF(N1508="sníž. přenesená",J1508,0)</f>
        <v>0</v>
      </c>
      <c r="BI1508" s="220">
        <f>IF(N1508="nulová",J1508,0)</f>
        <v>0</v>
      </c>
      <c r="BJ1508" s="19" t="s">
        <v>82</v>
      </c>
      <c r="BK1508" s="220">
        <f>ROUND(I1508*H1508,2)</f>
        <v>0</v>
      </c>
      <c r="BL1508" s="19" t="s">
        <v>358</v>
      </c>
      <c r="BM1508" s="219" t="s">
        <v>2898</v>
      </c>
    </row>
    <row r="1509" s="13" customFormat="1">
      <c r="A1509" s="13"/>
      <c r="B1509" s="239"/>
      <c r="C1509" s="240"/>
      <c r="D1509" s="221" t="s">
        <v>293</v>
      </c>
      <c r="E1509" s="241" t="s">
        <v>19</v>
      </c>
      <c r="F1509" s="242" t="s">
        <v>2899</v>
      </c>
      <c r="G1509" s="240"/>
      <c r="H1509" s="243">
        <v>12.75</v>
      </c>
      <c r="I1509" s="244"/>
      <c r="J1509" s="240"/>
      <c r="K1509" s="240"/>
      <c r="L1509" s="245"/>
      <c r="M1509" s="246"/>
      <c r="N1509" s="247"/>
      <c r="O1509" s="247"/>
      <c r="P1509" s="247"/>
      <c r="Q1509" s="247"/>
      <c r="R1509" s="247"/>
      <c r="S1509" s="247"/>
      <c r="T1509" s="248"/>
      <c r="U1509" s="13"/>
      <c r="V1509" s="13"/>
      <c r="W1509" s="13"/>
      <c r="X1509" s="13"/>
      <c r="Y1509" s="13"/>
      <c r="Z1509" s="13"/>
      <c r="AA1509" s="13"/>
      <c r="AB1509" s="13"/>
      <c r="AC1509" s="13"/>
      <c r="AD1509" s="13"/>
      <c r="AE1509" s="13"/>
      <c r="AT1509" s="249" t="s">
        <v>293</v>
      </c>
      <c r="AU1509" s="249" t="s">
        <v>84</v>
      </c>
      <c r="AV1509" s="13" t="s">
        <v>84</v>
      </c>
      <c r="AW1509" s="13" t="s">
        <v>37</v>
      </c>
      <c r="AX1509" s="13" t="s">
        <v>82</v>
      </c>
      <c r="AY1509" s="249" t="s">
        <v>207</v>
      </c>
    </row>
    <row r="1510" s="2" customFormat="1" ht="24.15" customHeight="1">
      <c r="A1510" s="40"/>
      <c r="B1510" s="41"/>
      <c r="C1510" s="260" t="s">
        <v>2900</v>
      </c>
      <c r="D1510" s="260" t="s">
        <v>339</v>
      </c>
      <c r="E1510" s="261" t="s">
        <v>2901</v>
      </c>
      <c r="F1510" s="262" t="s">
        <v>2902</v>
      </c>
      <c r="G1510" s="263" t="s">
        <v>281</v>
      </c>
      <c r="H1510" s="264">
        <v>14.025</v>
      </c>
      <c r="I1510" s="265"/>
      <c r="J1510" s="266">
        <f>ROUND(I1510*H1510,2)</f>
        <v>0</v>
      </c>
      <c r="K1510" s="262" t="s">
        <v>212</v>
      </c>
      <c r="L1510" s="267"/>
      <c r="M1510" s="268" t="s">
        <v>19</v>
      </c>
      <c r="N1510" s="269" t="s">
        <v>46</v>
      </c>
      <c r="O1510" s="86"/>
      <c r="P1510" s="217">
        <f>O1510*H1510</f>
        <v>0</v>
      </c>
      <c r="Q1510" s="217">
        <v>0.0073000000000000001</v>
      </c>
      <c r="R1510" s="217">
        <f>Q1510*H1510</f>
        <v>0.1023825</v>
      </c>
      <c r="S1510" s="217">
        <v>0</v>
      </c>
      <c r="T1510" s="218">
        <f>S1510*H1510</f>
        <v>0</v>
      </c>
      <c r="U1510" s="40"/>
      <c r="V1510" s="40"/>
      <c r="W1510" s="40"/>
      <c r="X1510" s="40"/>
      <c r="Y1510" s="40"/>
      <c r="Z1510" s="40"/>
      <c r="AA1510" s="40"/>
      <c r="AB1510" s="40"/>
      <c r="AC1510" s="40"/>
      <c r="AD1510" s="40"/>
      <c r="AE1510" s="40"/>
      <c r="AR1510" s="219" t="s">
        <v>886</v>
      </c>
      <c r="AT1510" s="219" t="s">
        <v>339</v>
      </c>
      <c r="AU1510" s="219" t="s">
        <v>84</v>
      </c>
      <c r="AY1510" s="19" t="s">
        <v>207</v>
      </c>
      <c r="BE1510" s="220">
        <f>IF(N1510="základní",J1510,0)</f>
        <v>0</v>
      </c>
      <c r="BF1510" s="220">
        <f>IF(N1510="snížená",J1510,0)</f>
        <v>0</v>
      </c>
      <c r="BG1510" s="220">
        <f>IF(N1510="zákl. přenesená",J1510,0)</f>
        <v>0</v>
      </c>
      <c r="BH1510" s="220">
        <f>IF(N1510="sníž. přenesená",J1510,0)</f>
        <v>0</v>
      </c>
      <c r="BI1510" s="220">
        <f>IF(N1510="nulová",J1510,0)</f>
        <v>0</v>
      </c>
      <c r="BJ1510" s="19" t="s">
        <v>82</v>
      </c>
      <c r="BK1510" s="220">
        <f>ROUND(I1510*H1510,2)</f>
        <v>0</v>
      </c>
      <c r="BL1510" s="19" t="s">
        <v>358</v>
      </c>
      <c r="BM1510" s="219" t="s">
        <v>2903</v>
      </c>
    </row>
    <row r="1511" s="13" customFormat="1">
      <c r="A1511" s="13"/>
      <c r="B1511" s="239"/>
      <c r="C1511" s="240"/>
      <c r="D1511" s="221" t="s">
        <v>293</v>
      </c>
      <c r="E1511" s="240"/>
      <c r="F1511" s="242" t="s">
        <v>2904</v>
      </c>
      <c r="G1511" s="240"/>
      <c r="H1511" s="243">
        <v>14.025</v>
      </c>
      <c r="I1511" s="244"/>
      <c r="J1511" s="240"/>
      <c r="K1511" s="240"/>
      <c r="L1511" s="245"/>
      <c r="M1511" s="246"/>
      <c r="N1511" s="247"/>
      <c r="O1511" s="247"/>
      <c r="P1511" s="247"/>
      <c r="Q1511" s="247"/>
      <c r="R1511" s="247"/>
      <c r="S1511" s="247"/>
      <c r="T1511" s="248"/>
      <c r="U1511" s="13"/>
      <c r="V1511" s="13"/>
      <c r="W1511" s="13"/>
      <c r="X1511" s="13"/>
      <c r="Y1511" s="13"/>
      <c r="Z1511" s="13"/>
      <c r="AA1511" s="13"/>
      <c r="AB1511" s="13"/>
      <c r="AC1511" s="13"/>
      <c r="AD1511" s="13"/>
      <c r="AE1511" s="13"/>
      <c r="AT1511" s="249" t="s">
        <v>293</v>
      </c>
      <c r="AU1511" s="249" t="s">
        <v>84</v>
      </c>
      <c r="AV1511" s="13" t="s">
        <v>84</v>
      </c>
      <c r="AW1511" s="13" t="s">
        <v>4</v>
      </c>
      <c r="AX1511" s="13" t="s">
        <v>82</v>
      </c>
      <c r="AY1511" s="249" t="s">
        <v>207</v>
      </c>
    </row>
    <row r="1512" s="2" customFormat="1" ht="14.4" customHeight="1">
      <c r="A1512" s="40"/>
      <c r="B1512" s="41"/>
      <c r="C1512" s="208" t="s">
        <v>2905</v>
      </c>
      <c r="D1512" s="208" t="s">
        <v>208</v>
      </c>
      <c r="E1512" s="209" t="s">
        <v>2906</v>
      </c>
      <c r="F1512" s="210" t="s">
        <v>2907</v>
      </c>
      <c r="G1512" s="211" t="s">
        <v>353</v>
      </c>
      <c r="H1512" s="212">
        <v>287.18000000000001</v>
      </c>
      <c r="I1512" s="213"/>
      <c r="J1512" s="214">
        <f>ROUND(I1512*H1512,2)</f>
        <v>0</v>
      </c>
      <c r="K1512" s="210" t="s">
        <v>212</v>
      </c>
      <c r="L1512" s="46"/>
      <c r="M1512" s="215" t="s">
        <v>19</v>
      </c>
      <c r="N1512" s="216" t="s">
        <v>46</v>
      </c>
      <c r="O1512" s="86"/>
      <c r="P1512" s="217">
        <f>O1512*H1512</f>
        <v>0</v>
      </c>
      <c r="Q1512" s="217">
        <v>1.26999E-05</v>
      </c>
      <c r="R1512" s="217">
        <f>Q1512*H1512</f>
        <v>0.003647157282</v>
      </c>
      <c r="S1512" s="217">
        <v>0</v>
      </c>
      <c r="T1512" s="218">
        <f>S1512*H1512</f>
        <v>0</v>
      </c>
      <c r="U1512" s="40"/>
      <c r="V1512" s="40"/>
      <c r="W1512" s="40"/>
      <c r="X1512" s="40"/>
      <c r="Y1512" s="40"/>
      <c r="Z1512" s="40"/>
      <c r="AA1512" s="40"/>
      <c r="AB1512" s="40"/>
      <c r="AC1512" s="40"/>
      <c r="AD1512" s="40"/>
      <c r="AE1512" s="40"/>
      <c r="AR1512" s="219" t="s">
        <v>358</v>
      </c>
      <c r="AT1512" s="219" t="s">
        <v>208</v>
      </c>
      <c r="AU1512" s="219" t="s">
        <v>84</v>
      </c>
      <c r="AY1512" s="19" t="s">
        <v>207</v>
      </c>
      <c r="BE1512" s="220">
        <f>IF(N1512="základní",J1512,0)</f>
        <v>0</v>
      </c>
      <c r="BF1512" s="220">
        <f>IF(N1512="snížená",J1512,0)</f>
        <v>0</v>
      </c>
      <c r="BG1512" s="220">
        <f>IF(N1512="zákl. přenesená",J1512,0)</f>
        <v>0</v>
      </c>
      <c r="BH1512" s="220">
        <f>IF(N1512="sníž. přenesená",J1512,0)</f>
        <v>0</v>
      </c>
      <c r="BI1512" s="220">
        <f>IF(N1512="nulová",J1512,0)</f>
        <v>0</v>
      </c>
      <c r="BJ1512" s="19" t="s">
        <v>82</v>
      </c>
      <c r="BK1512" s="220">
        <f>ROUND(I1512*H1512,2)</f>
        <v>0</v>
      </c>
      <c r="BL1512" s="19" t="s">
        <v>358</v>
      </c>
      <c r="BM1512" s="219" t="s">
        <v>2908</v>
      </c>
    </row>
    <row r="1513" s="13" customFormat="1">
      <c r="A1513" s="13"/>
      <c r="B1513" s="239"/>
      <c r="C1513" s="240"/>
      <c r="D1513" s="221" t="s">
        <v>293</v>
      </c>
      <c r="E1513" s="241" t="s">
        <v>19</v>
      </c>
      <c r="F1513" s="242" t="s">
        <v>2875</v>
      </c>
      <c r="G1513" s="240"/>
      <c r="H1513" s="243">
        <v>287.18000000000001</v>
      </c>
      <c r="I1513" s="244"/>
      <c r="J1513" s="240"/>
      <c r="K1513" s="240"/>
      <c r="L1513" s="245"/>
      <c r="M1513" s="246"/>
      <c r="N1513" s="247"/>
      <c r="O1513" s="247"/>
      <c r="P1513" s="247"/>
      <c r="Q1513" s="247"/>
      <c r="R1513" s="247"/>
      <c r="S1513" s="247"/>
      <c r="T1513" s="248"/>
      <c r="U1513" s="13"/>
      <c r="V1513" s="13"/>
      <c r="W1513" s="13"/>
      <c r="X1513" s="13"/>
      <c r="Y1513" s="13"/>
      <c r="Z1513" s="13"/>
      <c r="AA1513" s="13"/>
      <c r="AB1513" s="13"/>
      <c r="AC1513" s="13"/>
      <c r="AD1513" s="13"/>
      <c r="AE1513" s="13"/>
      <c r="AT1513" s="249" t="s">
        <v>293</v>
      </c>
      <c r="AU1513" s="249" t="s">
        <v>84</v>
      </c>
      <c r="AV1513" s="13" t="s">
        <v>84</v>
      </c>
      <c r="AW1513" s="13" t="s">
        <v>37</v>
      </c>
      <c r="AX1513" s="13" t="s">
        <v>82</v>
      </c>
      <c r="AY1513" s="249" t="s">
        <v>207</v>
      </c>
    </row>
    <row r="1514" s="2" customFormat="1" ht="14.4" customHeight="1">
      <c r="A1514" s="40"/>
      <c r="B1514" s="41"/>
      <c r="C1514" s="260" t="s">
        <v>2909</v>
      </c>
      <c r="D1514" s="260" t="s">
        <v>339</v>
      </c>
      <c r="E1514" s="261" t="s">
        <v>2910</v>
      </c>
      <c r="F1514" s="262" t="s">
        <v>2911</v>
      </c>
      <c r="G1514" s="263" t="s">
        <v>353</v>
      </c>
      <c r="H1514" s="264">
        <v>292.92399999999998</v>
      </c>
      <c r="I1514" s="265"/>
      <c r="J1514" s="266">
        <f>ROUND(I1514*H1514,2)</f>
        <v>0</v>
      </c>
      <c r="K1514" s="262" t="s">
        <v>212</v>
      </c>
      <c r="L1514" s="267"/>
      <c r="M1514" s="268" t="s">
        <v>19</v>
      </c>
      <c r="N1514" s="269" t="s">
        <v>46</v>
      </c>
      <c r="O1514" s="86"/>
      <c r="P1514" s="217">
        <f>O1514*H1514</f>
        <v>0</v>
      </c>
      <c r="Q1514" s="217">
        <v>0.00035</v>
      </c>
      <c r="R1514" s="217">
        <f>Q1514*H1514</f>
        <v>0.10252339999999999</v>
      </c>
      <c r="S1514" s="217">
        <v>0</v>
      </c>
      <c r="T1514" s="218">
        <f>S1514*H1514</f>
        <v>0</v>
      </c>
      <c r="U1514" s="40"/>
      <c r="V1514" s="40"/>
      <c r="W1514" s="40"/>
      <c r="X1514" s="40"/>
      <c r="Y1514" s="40"/>
      <c r="Z1514" s="40"/>
      <c r="AA1514" s="40"/>
      <c r="AB1514" s="40"/>
      <c r="AC1514" s="40"/>
      <c r="AD1514" s="40"/>
      <c r="AE1514" s="40"/>
      <c r="AR1514" s="219" t="s">
        <v>886</v>
      </c>
      <c r="AT1514" s="219" t="s">
        <v>339</v>
      </c>
      <c r="AU1514" s="219" t="s">
        <v>84</v>
      </c>
      <c r="AY1514" s="19" t="s">
        <v>207</v>
      </c>
      <c r="BE1514" s="220">
        <f>IF(N1514="základní",J1514,0)</f>
        <v>0</v>
      </c>
      <c r="BF1514" s="220">
        <f>IF(N1514="snížená",J1514,0)</f>
        <v>0</v>
      </c>
      <c r="BG1514" s="220">
        <f>IF(N1514="zákl. přenesená",J1514,0)</f>
        <v>0</v>
      </c>
      <c r="BH1514" s="220">
        <f>IF(N1514="sníž. přenesená",J1514,0)</f>
        <v>0</v>
      </c>
      <c r="BI1514" s="220">
        <f>IF(N1514="nulová",J1514,0)</f>
        <v>0</v>
      </c>
      <c r="BJ1514" s="19" t="s">
        <v>82</v>
      </c>
      <c r="BK1514" s="220">
        <f>ROUND(I1514*H1514,2)</f>
        <v>0</v>
      </c>
      <c r="BL1514" s="19" t="s">
        <v>358</v>
      </c>
      <c r="BM1514" s="219" t="s">
        <v>2912</v>
      </c>
    </row>
    <row r="1515" s="13" customFormat="1">
      <c r="A1515" s="13"/>
      <c r="B1515" s="239"/>
      <c r="C1515" s="240"/>
      <c r="D1515" s="221" t="s">
        <v>293</v>
      </c>
      <c r="E1515" s="240"/>
      <c r="F1515" s="242" t="s">
        <v>2913</v>
      </c>
      <c r="G1515" s="240"/>
      <c r="H1515" s="243">
        <v>292.92399999999998</v>
      </c>
      <c r="I1515" s="244"/>
      <c r="J1515" s="240"/>
      <c r="K1515" s="240"/>
      <c r="L1515" s="245"/>
      <c r="M1515" s="246"/>
      <c r="N1515" s="247"/>
      <c r="O1515" s="247"/>
      <c r="P1515" s="247"/>
      <c r="Q1515" s="247"/>
      <c r="R1515" s="247"/>
      <c r="S1515" s="247"/>
      <c r="T1515" s="248"/>
      <c r="U1515" s="13"/>
      <c r="V1515" s="13"/>
      <c r="W1515" s="13"/>
      <c r="X1515" s="13"/>
      <c r="Y1515" s="13"/>
      <c r="Z1515" s="13"/>
      <c r="AA1515" s="13"/>
      <c r="AB1515" s="13"/>
      <c r="AC1515" s="13"/>
      <c r="AD1515" s="13"/>
      <c r="AE1515" s="13"/>
      <c r="AT1515" s="249" t="s">
        <v>293</v>
      </c>
      <c r="AU1515" s="249" t="s">
        <v>84</v>
      </c>
      <c r="AV1515" s="13" t="s">
        <v>84</v>
      </c>
      <c r="AW1515" s="13" t="s">
        <v>4</v>
      </c>
      <c r="AX1515" s="13" t="s">
        <v>82</v>
      </c>
      <c r="AY1515" s="249" t="s">
        <v>207</v>
      </c>
    </row>
    <row r="1516" s="2" customFormat="1" ht="24.15" customHeight="1">
      <c r="A1516" s="40"/>
      <c r="B1516" s="41"/>
      <c r="C1516" s="208" t="s">
        <v>2914</v>
      </c>
      <c r="D1516" s="208" t="s">
        <v>208</v>
      </c>
      <c r="E1516" s="209" t="s">
        <v>2915</v>
      </c>
      <c r="F1516" s="210" t="s">
        <v>2916</v>
      </c>
      <c r="G1516" s="211" t="s">
        <v>305</v>
      </c>
      <c r="H1516" s="212">
        <v>2.5910000000000002</v>
      </c>
      <c r="I1516" s="213"/>
      <c r="J1516" s="214">
        <f>ROUND(I1516*H1516,2)</f>
        <v>0</v>
      </c>
      <c r="K1516" s="210" t="s">
        <v>212</v>
      </c>
      <c r="L1516" s="46"/>
      <c r="M1516" s="215" t="s">
        <v>19</v>
      </c>
      <c r="N1516" s="216" t="s">
        <v>46</v>
      </c>
      <c r="O1516" s="86"/>
      <c r="P1516" s="217">
        <f>O1516*H1516</f>
        <v>0</v>
      </c>
      <c r="Q1516" s="217">
        <v>0</v>
      </c>
      <c r="R1516" s="217">
        <f>Q1516*H1516</f>
        <v>0</v>
      </c>
      <c r="S1516" s="217">
        <v>0</v>
      </c>
      <c r="T1516" s="218">
        <f>S1516*H1516</f>
        <v>0</v>
      </c>
      <c r="U1516" s="40"/>
      <c r="V1516" s="40"/>
      <c r="W1516" s="40"/>
      <c r="X1516" s="40"/>
      <c r="Y1516" s="40"/>
      <c r="Z1516" s="40"/>
      <c r="AA1516" s="40"/>
      <c r="AB1516" s="40"/>
      <c r="AC1516" s="40"/>
      <c r="AD1516" s="40"/>
      <c r="AE1516" s="40"/>
      <c r="AR1516" s="219" t="s">
        <v>358</v>
      </c>
      <c r="AT1516" s="219" t="s">
        <v>208</v>
      </c>
      <c r="AU1516" s="219" t="s">
        <v>84</v>
      </c>
      <c r="AY1516" s="19" t="s">
        <v>207</v>
      </c>
      <c r="BE1516" s="220">
        <f>IF(N1516="základní",J1516,0)</f>
        <v>0</v>
      </c>
      <c r="BF1516" s="220">
        <f>IF(N1516="snížená",J1516,0)</f>
        <v>0</v>
      </c>
      <c r="BG1516" s="220">
        <f>IF(N1516="zákl. přenesená",J1516,0)</f>
        <v>0</v>
      </c>
      <c r="BH1516" s="220">
        <f>IF(N1516="sníž. přenesená",J1516,0)</f>
        <v>0</v>
      </c>
      <c r="BI1516" s="220">
        <f>IF(N1516="nulová",J1516,0)</f>
        <v>0</v>
      </c>
      <c r="BJ1516" s="19" t="s">
        <v>82</v>
      </c>
      <c r="BK1516" s="220">
        <f>ROUND(I1516*H1516,2)</f>
        <v>0</v>
      </c>
      <c r="BL1516" s="19" t="s">
        <v>358</v>
      </c>
      <c r="BM1516" s="219" t="s">
        <v>2917</v>
      </c>
    </row>
    <row r="1517" s="2" customFormat="1">
      <c r="A1517" s="40"/>
      <c r="B1517" s="41"/>
      <c r="C1517" s="42"/>
      <c r="D1517" s="221" t="s">
        <v>215</v>
      </c>
      <c r="E1517" s="42"/>
      <c r="F1517" s="222" t="s">
        <v>2728</v>
      </c>
      <c r="G1517" s="42"/>
      <c r="H1517" s="42"/>
      <c r="I1517" s="223"/>
      <c r="J1517" s="42"/>
      <c r="K1517" s="42"/>
      <c r="L1517" s="46"/>
      <c r="M1517" s="224"/>
      <c r="N1517" s="225"/>
      <c r="O1517" s="86"/>
      <c r="P1517" s="86"/>
      <c r="Q1517" s="86"/>
      <c r="R1517" s="86"/>
      <c r="S1517" s="86"/>
      <c r="T1517" s="87"/>
      <c r="U1517" s="40"/>
      <c r="V1517" s="40"/>
      <c r="W1517" s="40"/>
      <c r="X1517" s="40"/>
      <c r="Y1517" s="40"/>
      <c r="Z1517" s="40"/>
      <c r="AA1517" s="40"/>
      <c r="AB1517" s="40"/>
      <c r="AC1517" s="40"/>
      <c r="AD1517" s="40"/>
      <c r="AE1517" s="40"/>
      <c r="AT1517" s="19" t="s">
        <v>215</v>
      </c>
      <c r="AU1517" s="19" t="s">
        <v>84</v>
      </c>
    </row>
    <row r="1518" s="11" customFormat="1" ht="22.8" customHeight="1">
      <c r="A1518" s="11"/>
      <c r="B1518" s="194"/>
      <c r="C1518" s="195"/>
      <c r="D1518" s="196" t="s">
        <v>74</v>
      </c>
      <c r="E1518" s="237" t="s">
        <v>2918</v>
      </c>
      <c r="F1518" s="237" t="s">
        <v>2919</v>
      </c>
      <c r="G1518" s="195"/>
      <c r="H1518" s="195"/>
      <c r="I1518" s="198"/>
      <c r="J1518" s="238">
        <f>BK1518</f>
        <v>0</v>
      </c>
      <c r="K1518" s="195"/>
      <c r="L1518" s="200"/>
      <c r="M1518" s="201"/>
      <c r="N1518" s="202"/>
      <c r="O1518" s="202"/>
      <c r="P1518" s="203">
        <f>SUM(P1519:P1526)</f>
        <v>0</v>
      </c>
      <c r="Q1518" s="202"/>
      <c r="R1518" s="203">
        <f>SUM(R1519:R1526)</f>
        <v>1.2509790000000001</v>
      </c>
      <c r="S1518" s="202"/>
      <c r="T1518" s="204">
        <f>SUM(T1519:T1526)</f>
        <v>0</v>
      </c>
      <c r="U1518" s="11"/>
      <c r="V1518" s="11"/>
      <c r="W1518" s="11"/>
      <c r="X1518" s="11"/>
      <c r="Y1518" s="11"/>
      <c r="Z1518" s="11"/>
      <c r="AA1518" s="11"/>
      <c r="AB1518" s="11"/>
      <c r="AC1518" s="11"/>
      <c r="AD1518" s="11"/>
      <c r="AE1518" s="11"/>
      <c r="AR1518" s="205" t="s">
        <v>84</v>
      </c>
      <c r="AT1518" s="206" t="s">
        <v>74</v>
      </c>
      <c r="AU1518" s="206" t="s">
        <v>82</v>
      </c>
      <c r="AY1518" s="205" t="s">
        <v>207</v>
      </c>
      <c r="BK1518" s="207">
        <f>SUM(BK1519:BK1526)</f>
        <v>0</v>
      </c>
    </row>
    <row r="1519" s="2" customFormat="1" ht="14.4" customHeight="1">
      <c r="A1519" s="40"/>
      <c r="B1519" s="41"/>
      <c r="C1519" s="208" t="s">
        <v>2920</v>
      </c>
      <c r="D1519" s="208" t="s">
        <v>208</v>
      </c>
      <c r="E1519" s="209" t="s">
        <v>2921</v>
      </c>
      <c r="F1519" s="210" t="s">
        <v>2922</v>
      </c>
      <c r="G1519" s="211" t="s">
        <v>281</v>
      </c>
      <c r="H1519" s="212">
        <v>219.47</v>
      </c>
      <c r="I1519" s="213"/>
      <c r="J1519" s="214">
        <f>ROUND(I1519*H1519,2)</f>
        <v>0</v>
      </c>
      <c r="K1519" s="210" t="s">
        <v>212</v>
      </c>
      <c r="L1519" s="46"/>
      <c r="M1519" s="215" t="s">
        <v>19</v>
      </c>
      <c r="N1519" s="216" t="s">
        <v>46</v>
      </c>
      <c r="O1519" s="86"/>
      <c r="P1519" s="217">
        <f>O1519*H1519</f>
        <v>0</v>
      </c>
      <c r="Q1519" s="217">
        <v>0</v>
      </c>
      <c r="R1519" s="217">
        <f>Q1519*H1519</f>
        <v>0</v>
      </c>
      <c r="S1519" s="217">
        <v>0</v>
      </c>
      <c r="T1519" s="218">
        <f>S1519*H1519</f>
        <v>0</v>
      </c>
      <c r="U1519" s="40"/>
      <c r="V1519" s="40"/>
      <c r="W1519" s="40"/>
      <c r="X1519" s="40"/>
      <c r="Y1519" s="40"/>
      <c r="Z1519" s="40"/>
      <c r="AA1519" s="40"/>
      <c r="AB1519" s="40"/>
      <c r="AC1519" s="40"/>
      <c r="AD1519" s="40"/>
      <c r="AE1519" s="40"/>
      <c r="AR1519" s="219" t="s">
        <v>358</v>
      </c>
      <c r="AT1519" s="219" t="s">
        <v>208</v>
      </c>
      <c r="AU1519" s="219" t="s">
        <v>84</v>
      </c>
      <c r="AY1519" s="19" t="s">
        <v>207</v>
      </c>
      <c r="BE1519" s="220">
        <f>IF(N1519="základní",J1519,0)</f>
        <v>0</v>
      </c>
      <c r="BF1519" s="220">
        <f>IF(N1519="snížená",J1519,0)</f>
        <v>0</v>
      </c>
      <c r="BG1519" s="220">
        <f>IF(N1519="zákl. přenesená",J1519,0)</f>
        <v>0</v>
      </c>
      <c r="BH1519" s="220">
        <f>IF(N1519="sníž. přenesená",J1519,0)</f>
        <v>0</v>
      </c>
      <c r="BI1519" s="220">
        <f>IF(N1519="nulová",J1519,0)</f>
        <v>0</v>
      </c>
      <c r="BJ1519" s="19" t="s">
        <v>82</v>
      </c>
      <c r="BK1519" s="220">
        <f>ROUND(I1519*H1519,2)</f>
        <v>0</v>
      </c>
      <c r="BL1519" s="19" t="s">
        <v>358</v>
      </c>
      <c r="BM1519" s="219" t="s">
        <v>2923</v>
      </c>
    </row>
    <row r="1520" s="13" customFormat="1">
      <c r="A1520" s="13"/>
      <c r="B1520" s="239"/>
      <c r="C1520" s="240"/>
      <c r="D1520" s="221" t="s">
        <v>293</v>
      </c>
      <c r="E1520" s="241" t="s">
        <v>19</v>
      </c>
      <c r="F1520" s="242" t="s">
        <v>1244</v>
      </c>
      <c r="G1520" s="240"/>
      <c r="H1520" s="243">
        <v>219.47</v>
      </c>
      <c r="I1520" s="244"/>
      <c r="J1520" s="240"/>
      <c r="K1520" s="240"/>
      <c r="L1520" s="245"/>
      <c r="M1520" s="246"/>
      <c r="N1520" s="247"/>
      <c r="O1520" s="247"/>
      <c r="P1520" s="247"/>
      <c r="Q1520" s="247"/>
      <c r="R1520" s="247"/>
      <c r="S1520" s="247"/>
      <c r="T1520" s="248"/>
      <c r="U1520" s="13"/>
      <c r="V1520" s="13"/>
      <c r="W1520" s="13"/>
      <c r="X1520" s="13"/>
      <c r="Y1520" s="13"/>
      <c r="Z1520" s="13"/>
      <c r="AA1520" s="13"/>
      <c r="AB1520" s="13"/>
      <c r="AC1520" s="13"/>
      <c r="AD1520" s="13"/>
      <c r="AE1520" s="13"/>
      <c r="AT1520" s="249" t="s">
        <v>293</v>
      </c>
      <c r="AU1520" s="249" t="s">
        <v>84</v>
      </c>
      <c r="AV1520" s="13" t="s">
        <v>84</v>
      </c>
      <c r="AW1520" s="13" t="s">
        <v>37</v>
      </c>
      <c r="AX1520" s="13" t="s">
        <v>82</v>
      </c>
      <c r="AY1520" s="249" t="s">
        <v>207</v>
      </c>
    </row>
    <row r="1521" s="2" customFormat="1" ht="14.4" customHeight="1">
      <c r="A1521" s="40"/>
      <c r="B1521" s="41"/>
      <c r="C1521" s="208" t="s">
        <v>1092</v>
      </c>
      <c r="D1521" s="208" t="s">
        <v>208</v>
      </c>
      <c r="E1521" s="209" t="s">
        <v>2924</v>
      </c>
      <c r="F1521" s="210" t="s">
        <v>2925</v>
      </c>
      <c r="G1521" s="211" t="s">
        <v>281</v>
      </c>
      <c r="H1521" s="212">
        <v>219.47</v>
      </c>
      <c r="I1521" s="213"/>
      <c r="J1521" s="214">
        <f>ROUND(I1521*H1521,2)</f>
        <v>0</v>
      </c>
      <c r="K1521" s="210" t="s">
        <v>212</v>
      </c>
      <c r="L1521" s="46"/>
      <c r="M1521" s="215" t="s">
        <v>19</v>
      </c>
      <c r="N1521" s="216" t="s">
        <v>46</v>
      </c>
      <c r="O1521" s="86"/>
      <c r="P1521" s="217">
        <f>O1521*H1521</f>
        <v>0</v>
      </c>
      <c r="Q1521" s="217">
        <v>0.00029999999999999997</v>
      </c>
      <c r="R1521" s="217">
        <f>Q1521*H1521</f>
        <v>0.065840999999999997</v>
      </c>
      <c r="S1521" s="217">
        <v>0</v>
      </c>
      <c r="T1521" s="218">
        <f>S1521*H1521</f>
        <v>0</v>
      </c>
      <c r="U1521" s="40"/>
      <c r="V1521" s="40"/>
      <c r="W1521" s="40"/>
      <c r="X1521" s="40"/>
      <c r="Y1521" s="40"/>
      <c r="Z1521" s="40"/>
      <c r="AA1521" s="40"/>
      <c r="AB1521" s="40"/>
      <c r="AC1521" s="40"/>
      <c r="AD1521" s="40"/>
      <c r="AE1521" s="40"/>
      <c r="AR1521" s="219" t="s">
        <v>358</v>
      </c>
      <c r="AT1521" s="219" t="s">
        <v>208</v>
      </c>
      <c r="AU1521" s="219" t="s">
        <v>84</v>
      </c>
      <c r="AY1521" s="19" t="s">
        <v>207</v>
      </c>
      <c r="BE1521" s="220">
        <f>IF(N1521="základní",J1521,0)</f>
        <v>0</v>
      </c>
      <c r="BF1521" s="220">
        <f>IF(N1521="snížená",J1521,0)</f>
        <v>0</v>
      </c>
      <c r="BG1521" s="220">
        <f>IF(N1521="zákl. přenesená",J1521,0)</f>
        <v>0</v>
      </c>
      <c r="BH1521" s="220">
        <f>IF(N1521="sníž. přenesená",J1521,0)</f>
        <v>0</v>
      </c>
      <c r="BI1521" s="220">
        <f>IF(N1521="nulová",J1521,0)</f>
        <v>0</v>
      </c>
      <c r="BJ1521" s="19" t="s">
        <v>82</v>
      </c>
      <c r="BK1521" s="220">
        <f>ROUND(I1521*H1521,2)</f>
        <v>0</v>
      </c>
      <c r="BL1521" s="19" t="s">
        <v>358</v>
      </c>
      <c r="BM1521" s="219" t="s">
        <v>2926</v>
      </c>
    </row>
    <row r="1522" s="13" customFormat="1">
      <c r="A1522" s="13"/>
      <c r="B1522" s="239"/>
      <c r="C1522" s="240"/>
      <c r="D1522" s="221" t="s">
        <v>293</v>
      </c>
      <c r="E1522" s="241" t="s">
        <v>19</v>
      </c>
      <c r="F1522" s="242" t="s">
        <v>1244</v>
      </c>
      <c r="G1522" s="240"/>
      <c r="H1522" s="243">
        <v>219.47</v>
      </c>
      <c r="I1522" s="244"/>
      <c r="J1522" s="240"/>
      <c r="K1522" s="240"/>
      <c r="L1522" s="245"/>
      <c r="M1522" s="246"/>
      <c r="N1522" s="247"/>
      <c r="O1522" s="247"/>
      <c r="P1522" s="247"/>
      <c r="Q1522" s="247"/>
      <c r="R1522" s="247"/>
      <c r="S1522" s="247"/>
      <c r="T1522" s="248"/>
      <c r="U1522" s="13"/>
      <c r="V1522" s="13"/>
      <c r="W1522" s="13"/>
      <c r="X1522" s="13"/>
      <c r="Y1522" s="13"/>
      <c r="Z1522" s="13"/>
      <c r="AA1522" s="13"/>
      <c r="AB1522" s="13"/>
      <c r="AC1522" s="13"/>
      <c r="AD1522" s="13"/>
      <c r="AE1522" s="13"/>
      <c r="AT1522" s="249" t="s">
        <v>293</v>
      </c>
      <c r="AU1522" s="249" t="s">
        <v>84</v>
      </c>
      <c r="AV1522" s="13" t="s">
        <v>84</v>
      </c>
      <c r="AW1522" s="13" t="s">
        <v>37</v>
      </c>
      <c r="AX1522" s="13" t="s">
        <v>82</v>
      </c>
      <c r="AY1522" s="249" t="s">
        <v>207</v>
      </c>
    </row>
    <row r="1523" s="2" customFormat="1" ht="14.4" customHeight="1">
      <c r="A1523" s="40"/>
      <c r="B1523" s="41"/>
      <c r="C1523" s="208" t="s">
        <v>2927</v>
      </c>
      <c r="D1523" s="208" t="s">
        <v>208</v>
      </c>
      <c r="E1523" s="209" t="s">
        <v>2928</v>
      </c>
      <c r="F1523" s="210" t="s">
        <v>2929</v>
      </c>
      <c r="G1523" s="211" t="s">
        <v>281</v>
      </c>
      <c r="H1523" s="212">
        <v>219.47</v>
      </c>
      <c r="I1523" s="213"/>
      <c r="J1523" s="214">
        <f>ROUND(I1523*H1523,2)</f>
        <v>0</v>
      </c>
      <c r="K1523" s="210" t="s">
        <v>212</v>
      </c>
      <c r="L1523" s="46"/>
      <c r="M1523" s="215" t="s">
        <v>19</v>
      </c>
      <c r="N1523" s="216" t="s">
        <v>46</v>
      </c>
      <c r="O1523" s="86"/>
      <c r="P1523" s="217">
        <f>O1523*H1523</f>
        <v>0</v>
      </c>
      <c r="Q1523" s="217">
        <v>0.0054000000000000003</v>
      </c>
      <c r="R1523" s="217">
        <f>Q1523*H1523</f>
        <v>1.185138</v>
      </c>
      <c r="S1523" s="217">
        <v>0</v>
      </c>
      <c r="T1523" s="218">
        <f>S1523*H1523</f>
        <v>0</v>
      </c>
      <c r="U1523" s="40"/>
      <c r="V1523" s="40"/>
      <c r="W1523" s="40"/>
      <c r="X1523" s="40"/>
      <c r="Y1523" s="40"/>
      <c r="Z1523" s="40"/>
      <c r="AA1523" s="40"/>
      <c r="AB1523" s="40"/>
      <c r="AC1523" s="40"/>
      <c r="AD1523" s="40"/>
      <c r="AE1523" s="40"/>
      <c r="AR1523" s="219" t="s">
        <v>358</v>
      </c>
      <c r="AT1523" s="219" t="s">
        <v>208</v>
      </c>
      <c r="AU1523" s="219" t="s">
        <v>84</v>
      </c>
      <c r="AY1523" s="19" t="s">
        <v>207</v>
      </c>
      <c r="BE1523" s="220">
        <f>IF(N1523="základní",J1523,0)</f>
        <v>0</v>
      </c>
      <c r="BF1523" s="220">
        <f>IF(N1523="snížená",J1523,0)</f>
        <v>0</v>
      </c>
      <c r="BG1523" s="220">
        <f>IF(N1523="zákl. přenesená",J1523,0)</f>
        <v>0</v>
      </c>
      <c r="BH1523" s="220">
        <f>IF(N1523="sníž. přenesená",J1523,0)</f>
        <v>0</v>
      </c>
      <c r="BI1523" s="220">
        <f>IF(N1523="nulová",J1523,0)</f>
        <v>0</v>
      </c>
      <c r="BJ1523" s="19" t="s">
        <v>82</v>
      </c>
      <c r="BK1523" s="220">
        <f>ROUND(I1523*H1523,2)</f>
        <v>0</v>
      </c>
      <c r="BL1523" s="19" t="s">
        <v>358</v>
      </c>
      <c r="BM1523" s="219" t="s">
        <v>2930</v>
      </c>
    </row>
    <row r="1524" s="13" customFormat="1">
      <c r="A1524" s="13"/>
      <c r="B1524" s="239"/>
      <c r="C1524" s="240"/>
      <c r="D1524" s="221" t="s">
        <v>293</v>
      </c>
      <c r="E1524" s="241" t="s">
        <v>19</v>
      </c>
      <c r="F1524" s="242" t="s">
        <v>1244</v>
      </c>
      <c r="G1524" s="240"/>
      <c r="H1524" s="243">
        <v>219.47</v>
      </c>
      <c r="I1524" s="244"/>
      <c r="J1524" s="240"/>
      <c r="K1524" s="240"/>
      <c r="L1524" s="245"/>
      <c r="M1524" s="246"/>
      <c r="N1524" s="247"/>
      <c r="O1524" s="247"/>
      <c r="P1524" s="247"/>
      <c r="Q1524" s="247"/>
      <c r="R1524" s="247"/>
      <c r="S1524" s="247"/>
      <c r="T1524" s="248"/>
      <c r="U1524" s="13"/>
      <c r="V1524" s="13"/>
      <c r="W1524" s="13"/>
      <c r="X1524" s="13"/>
      <c r="Y1524" s="13"/>
      <c r="Z1524" s="13"/>
      <c r="AA1524" s="13"/>
      <c r="AB1524" s="13"/>
      <c r="AC1524" s="13"/>
      <c r="AD1524" s="13"/>
      <c r="AE1524" s="13"/>
      <c r="AT1524" s="249" t="s">
        <v>293</v>
      </c>
      <c r="AU1524" s="249" t="s">
        <v>84</v>
      </c>
      <c r="AV1524" s="13" t="s">
        <v>84</v>
      </c>
      <c r="AW1524" s="13" t="s">
        <v>37</v>
      </c>
      <c r="AX1524" s="13" t="s">
        <v>82</v>
      </c>
      <c r="AY1524" s="249" t="s">
        <v>207</v>
      </c>
    </row>
    <row r="1525" s="2" customFormat="1" ht="24.15" customHeight="1">
      <c r="A1525" s="40"/>
      <c r="B1525" s="41"/>
      <c r="C1525" s="208" t="s">
        <v>2931</v>
      </c>
      <c r="D1525" s="208" t="s">
        <v>208</v>
      </c>
      <c r="E1525" s="209" t="s">
        <v>2932</v>
      </c>
      <c r="F1525" s="210" t="s">
        <v>2933</v>
      </c>
      <c r="G1525" s="211" t="s">
        <v>305</v>
      </c>
      <c r="H1525" s="212">
        <v>1.2509999999999999</v>
      </c>
      <c r="I1525" s="213"/>
      <c r="J1525" s="214">
        <f>ROUND(I1525*H1525,2)</f>
        <v>0</v>
      </c>
      <c r="K1525" s="210" t="s">
        <v>212</v>
      </c>
      <c r="L1525" s="46"/>
      <c r="M1525" s="215" t="s">
        <v>19</v>
      </c>
      <c r="N1525" s="216" t="s">
        <v>46</v>
      </c>
      <c r="O1525" s="86"/>
      <c r="P1525" s="217">
        <f>O1525*H1525</f>
        <v>0</v>
      </c>
      <c r="Q1525" s="217">
        <v>0</v>
      </c>
      <c r="R1525" s="217">
        <f>Q1525*H1525</f>
        <v>0</v>
      </c>
      <c r="S1525" s="217">
        <v>0</v>
      </c>
      <c r="T1525" s="218">
        <f>S1525*H1525</f>
        <v>0</v>
      </c>
      <c r="U1525" s="40"/>
      <c r="V1525" s="40"/>
      <c r="W1525" s="40"/>
      <c r="X1525" s="40"/>
      <c r="Y1525" s="40"/>
      <c r="Z1525" s="40"/>
      <c r="AA1525" s="40"/>
      <c r="AB1525" s="40"/>
      <c r="AC1525" s="40"/>
      <c r="AD1525" s="40"/>
      <c r="AE1525" s="40"/>
      <c r="AR1525" s="219" t="s">
        <v>358</v>
      </c>
      <c r="AT1525" s="219" t="s">
        <v>208</v>
      </c>
      <c r="AU1525" s="219" t="s">
        <v>84</v>
      </c>
      <c r="AY1525" s="19" t="s">
        <v>207</v>
      </c>
      <c r="BE1525" s="220">
        <f>IF(N1525="základní",J1525,0)</f>
        <v>0</v>
      </c>
      <c r="BF1525" s="220">
        <f>IF(N1525="snížená",J1525,0)</f>
        <v>0</v>
      </c>
      <c r="BG1525" s="220">
        <f>IF(N1525="zákl. přenesená",J1525,0)</f>
        <v>0</v>
      </c>
      <c r="BH1525" s="220">
        <f>IF(N1525="sníž. přenesená",J1525,0)</f>
        <v>0</v>
      </c>
      <c r="BI1525" s="220">
        <f>IF(N1525="nulová",J1525,0)</f>
        <v>0</v>
      </c>
      <c r="BJ1525" s="19" t="s">
        <v>82</v>
      </c>
      <c r="BK1525" s="220">
        <f>ROUND(I1525*H1525,2)</f>
        <v>0</v>
      </c>
      <c r="BL1525" s="19" t="s">
        <v>358</v>
      </c>
      <c r="BM1525" s="219" t="s">
        <v>2934</v>
      </c>
    </row>
    <row r="1526" s="2" customFormat="1">
      <c r="A1526" s="40"/>
      <c r="B1526" s="41"/>
      <c r="C1526" s="42"/>
      <c r="D1526" s="221" t="s">
        <v>215</v>
      </c>
      <c r="E1526" s="42"/>
      <c r="F1526" s="222" t="s">
        <v>441</v>
      </c>
      <c r="G1526" s="42"/>
      <c r="H1526" s="42"/>
      <c r="I1526" s="223"/>
      <c r="J1526" s="42"/>
      <c r="K1526" s="42"/>
      <c r="L1526" s="46"/>
      <c r="M1526" s="224"/>
      <c r="N1526" s="225"/>
      <c r="O1526" s="86"/>
      <c r="P1526" s="86"/>
      <c r="Q1526" s="86"/>
      <c r="R1526" s="86"/>
      <c r="S1526" s="86"/>
      <c r="T1526" s="87"/>
      <c r="U1526" s="40"/>
      <c r="V1526" s="40"/>
      <c r="W1526" s="40"/>
      <c r="X1526" s="40"/>
      <c r="Y1526" s="40"/>
      <c r="Z1526" s="40"/>
      <c r="AA1526" s="40"/>
      <c r="AB1526" s="40"/>
      <c r="AC1526" s="40"/>
      <c r="AD1526" s="40"/>
      <c r="AE1526" s="40"/>
      <c r="AT1526" s="19" t="s">
        <v>215</v>
      </c>
      <c r="AU1526" s="19" t="s">
        <v>84</v>
      </c>
    </row>
    <row r="1527" s="11" customFormat="1" ht="22.8" customHeight="1">
      <c r="A1527" s="11"/>
      <c r="B1527" s="194"/>
      <c r="C1527" s="195"/>
      <c r="D1527" s="196" t="s">
        <v>74</v>
      </c>
      <c r="E1527" s="237" t="s">
        <v>2935</v>
      </c>
      <c r="F1527" s="237" t="s">
        <v>2936</v>
      </c>
      <c r="G1527" s="195"/>
      <c r="H1527" s="195"/>
      <c r="I1527" s="198"/>
      <c r="J1527" s="238">
        <f>BK1527</f>
        <v>0</v>
      </c>
      <c r="K1527" s="195"/>
      <c r="L1527" s="200"/>
      <c r="M1527" s="201"/>
      <c r="N1527" s="202"/>
      <c r="O1527" s="202"/>
      <c r="P1527" s="203">
        <f>SUM(P1528:P1586)</f>
        <v>0</v>
      </c>
      <c r="Q1527" s="202"/>
      <c r="R1527" s="203">
        <f>SUM(R1528:R1586)</f>
        <v>3.8029128000000005</v>
      </c>
      <c r="S1527" s="202"/>
      <c r="T1527" s="204">
        <f>SUM(T1528:T1586)</f>
        <v>0</v>
      </c>
      <c r="U1527" s="11"/>
      <c r="V1527" s="11"/>
      <c r="W1527" s="11"/>
      <c r="X1527" s="11"/>
      <c r="Y1527" s="11"/>
      <c r="Z1527" s="11"/>
      <c r="AA1527" s="11"/>
      <c r="AB1527" s="11"/>
      <c r="AC1527" s="11"/>
      <c r="AD1527" s="11"/>
      <c r="AE1527" s="11"/>
      <c r="AR1527" s="205" t="s">
        <v>84</v>
      </c>
      <c r="AT1527" s="206" t="s">
        <v>74</v>
      </c>
      <c r="AU1527" s="206" t="s">
        <v>82</v>
      </c>
      <c r="AY1527" s="205" t="s">
        <v>207</v>
      </c>
      <c r="BK1527" s="207">
        <f>SUM(BK1528:BK1586)</f>
        <v>0</v>
      </c>
    </row>
    <row r="1528" s="2" customFormat="1" ht="14.4" customHeight="1">
      <c r="A1528" s="40"/>
      <c r="B1528" s="41"/>
      <c r="C1528" s="208" t="s">
        <v>2937</v>
      </c>
      <c r="D1528" s="208" t="s">
        <v>208</v>
      </c>
      <c r="E1528" s="209" t="s">
        <v>2938</v>
      </c>
      <c r="F1528" s="210" t="s">
        <v>2939</v>
      </c>
      <c r="G1528" s="211" t="s">
        <v>281</v>
      </c>
      <c r="H1528" s="212">
        <v>201.92500000000001</v>
      </c>
      <c r="I1528" s="213"/>
      <c r="J1528" s="214">
        <f>ROUND(I1528*H1528,2)</f>
        <v>0</v>
      </c>
      <c r="K1528" s="210" t="s">
        <v>212</v>
      </c>
      <c r="L1528" s="46"/>
      <c r="M1528" s="215" t="s">
        <v>19</v>
      </c>
      <c r="N1528" s="216" t="s">
        <v>46</v>
      </c>
      <c r="O1528" s="86"/>
      <c r="P1528" s="217">
        <f>O1528*H1528</f>
        <v>0</v>
      </c>
      <c r="Q1528" s="217">
        <v>0</v>
      </c>
      <c r="R1528" s="217">
        <f>Q1528*H1528</f>
        <v>0</v>
      </c>
      <c r="S1528" s="217">
        <v>0</v>
      </c>
      <c r="T1528" s="218">
        <f>S1528*H1528</f>
        <v>0</v>
      </c>
      <c r="U1528" s="40"/>
      <c r="V1528" s="40"/>
      <c r="W1528" s="40"/>
      <c r="X1528" s="40"/>
      <c r="Y1528" s="40"/>
      <c r="Z1528" s="40"/>
      <c r="AA1528" s="40"/>
      <c r="AB1528" s="40"/>
      <c r="AC1528" s="40"/>
      <c r="AD1528" s="40"/>
      <c r="AE1528" s="40"/>
      <c r="AR1528" s="219" t="s">
        <v>358</v>
      </c>
      <c r="AT1528" s="219" t="s">
        <v>208</v>
      </c>
      <c r="AU1528" s="219" t="s">
        <v>84</v>
      </c>
      <c r="AY1528" s="19" t="s">
        <v>207</v>
      </c>
      <c r="BE1528" s="220">
        <f>IF(N1528="základní",J1528,0)</f>
        <v>0</v>
      </c>
      <c r="BF1528" s="220">
        <f>IF(N1528="snížená",J1528,0)</f>
        <v>0</v>
      </c>
      <c r="BG1528" s="220">
        <f>IF(N1528="zákl. přenesená",J1528,0)</f>
        <v>0</v>
      </c>
      <c r="BH1528" s="220">
        <f>IF(N1528="sníž. přenesená",J1528,0)</f>
        <v>0</v>
      </c>
      <c r="BI1528" s="220">
        <f>IF(N1528="nulová",J1528,0)</f>
        <v>0</v>
      </c>
      <c r="BJ1528" s="19" t="s">
        <v>82</v>
      </c>
      <c r="BK1528" s="220">
        <f>ROUND(I1528*H1528,2)</f>
        <v>0</v>
      </c>
      <c r="BL1528" s="19" t="s">
        <v>358</v>
      </c>
      <c r="BM1528" s="219" t="s">
        <v>2940</v>
      </c>
    </row>
    <row r="1529" s="2" customFormat="1">
      <c r="A1529" s="40"/>
      <c r="B1529" s="41"/>
      <c r="C1529" s="42"/>
      <c r="D1529" s="221" t="s">
        <v>215</v>
      </c>
      <c r="E1529" s="42"/>
      <c r="F1529" s="222" t="s">
        <v>2941</v>
      </c>
      <c r="G1529" s="42"/>
      <c r="H1529" s="42"/>
      <c r="I1529" s="223"/>
      <c r="J1529" s="42"/>
      <c r="K1529" s="42"/>
      <c r="L1529" s="46"/>
      <c r="M1529" s="224"/>
      <c r="N1529" s="225"/>
      <c r="O1529" s="86"/>
      <c r="P1529" s="86"/>
      <c r="Q1529" s="86"/>
      <c r="R1529" s="86"/>
      <c r="S1529" s="86"/>
      <c r="T1529" s="87"/>
      <c r="U1529" s="40"/>
      <c r="V1529" s="40"/>
      <c r="W1529" s="40"/>
      <c r="X1529" s="40"/>
      <c r="Y1529" s="40"/>
      <c r="Z1529" s="40"/>
      <c r="AA1529" s="40"/>
      <c r="AB1529" s="40"/>
      <c r="AC1529" s="40"/>
      <c r="AD1529" s="40"/>
      <c r="AE1529" s="40"/>
      <c r="AT1529" s="19" t="s">
        <v>215</v>
      </c>
      <c r="AU1529" s="19" t="s">
        <v>84</v>
      </c>
    </row>
    <row r="1530" s="13" customFormat="1">
      <c r="A1530" s="13"/>
      <c r="B1530" s="239"/>
      <c r="C1530" s="240"/>
      <c r="D1530" s="221" t="s">
        <v>293</v>
      </c>
      <c r="E1530" s="241" t="s">
        <v>19</v>
      </c>
      <c r="F1530" s="242" t="s">
        <v>2942</v>
      </c>
      <c r="G1530" s="240"/>
      <c r="H1530" s="243">
        <v>201.92500000000001</v>
      </c>
      <c r="I1530" s="244"/>
      <c r="J1530" s="240"/>
      <c r="K1530" s="240"/>
      <c r="L1530" s="245"/>
      <c r="M1530" s="246"/>
      <c r="N1530" s="247"/>
      <c r="O1530" s="247"/>
      <c r="P1530" s="247"/>
      <c r="Q1530" s="247"/>
      <c r="R1530" s="247"/>
      <c r="S1530" s="247"/>
      <c r="T1530" s="248"/>
      <c r="U1530" s="13"/>
      <c r="V1530" s="13"/>
      <c r="W1530" s="13"/>
      <c r="X1530" s="13"/>
      <c r="Y1530" s="13"/>
      <c r="Z1530" s="13"/>
      <c r="AA1530" s="13"/>
      <c r="AB1530" s="13"/>
      <c r="AC1530" s="13"/>
      <c r="AD1530" s="13"/>
      <c r="AE1530" s="13"/>
      <c r="AT1530" s="249" t="s">
        <v>293</v>
      </c>
      <c r="AU1530" s="249" t="s">
        <v>84</v>
      </c>
      <c r="AV1530" s="13" t="s">
        <v>84</v>
      </c>
      <c r="AW1530" s="13" t="s">
        <v>37</v>
      </c>
      <c r="AX1530" s="13" t="s">
        <v>82</v>
      </c>
      <c r="AY1530" s="249" t="s">
        <v>207</v>
      </c>
    </row>
    <row r="1531" s="2" customFormat="1" ht="14.4" customHeight="1">
      <c r="A1531" s="40"/>
      <c r="B1531" s="41"/>
      <c r="C1531" s="208" t="s">
        <v>2943</v>
      </c>
      <c r="D1531" s="208" t="s">
        <v>208</v>
      </c>
      <c r="E1531" s="209" t="s">
        <v>2944</v>
      </c>
      <c r="F1531" s="210" t="s">
        <v>2945</v>
      </c>
      <c r="G1531" s="211" t="s">
        <v>281</v>
      </c>
      <c r="H1531" s="212">
        <v>201.92500000000001</v>
      </c>
      <c r="I1531" s="213"/>
      <c r="J1531" s="214">
        <f>ROUND(I1531*H1531,2)</f>
        <v>0</v>
      </c>
      <c r="K1531" s="210" t="s">
        <v>212</v>
      </c>
      <c r="L1531" s="46"/>
      <c r="M1531" s="215" t="s">
        <v>19</v>
      </c>
      <c r="N1531" s="216" t="s">
        <v>46</v>
      </c>
      <c r="O1531" s="86"/>
      <c r="P1531" s="217">
        <f>O1531*H1531</f>
        <v>0</v>
      </c>
      <c r="Q1531" s="217">
        <v>0.00029999999999999997</v>
      </c>
      <c r="R1531" s="217">
        <f>Q1531*H1531</f>
        <v>0.060577499999999999</v>
      </c>
      <c r="S1531" s="217">
        <v>0</v>
      </c>
      <c r="T1531" s="218">
        <f>S1531*H1531</f>
        <v>0</v>
      </c>
      <c r="U1531" s="40"/>
      <c r="V1531" s="40"/>
      <c r="W1531" s="40"/>
      <c r="X1531" s="40"/>
      <c r="Y1531" s="40"/>
      <c r="Z1531" s="40"/>
      <c r="AA1531" s="40"/>
      <c r="AB1531" s="40"/>
      <c r="AC1531" s="40"/>
      <c r="AD1531" s="40"/>
      <c r="AE1531" s="40"/>
      <c r="AR1531" s="219" t="s">
        <v>358</v>
      </c>
      <c r="AT1531" s="219" t="s">
        <v>208</v>
      </c>
      <c r="AU1531" s="219" t="s">
        <v>84</v>
      </c>
      <c r="AY1531" s="19" t="s">
        <v>207</v>
      </c>
      <c r="BE1531" s="220">
        <f>IF(N1531="základní",J1531,0)</f>
        <v>0</v>
      </c>
      <c r="BF1531" s="220">
        <f>IF(N1531="snížená",J1531,0)</f>
        <v>0</v>
      </c>
      <c r="BG1531" s="220">
        <f>IF(N1531="zákl. přenesená",J1531,0)</f>
        <v>0</v>
      </c>
      <c r="BH1531" s="220">
        <f>IF(N1531="sníž. přenesená",J1531,0)</f>
        <v>0</v>
      </c>
      <c r="BI1531" s="220">
        <f>IF(N1531="nulová",J1531,0)</f>
        <v>0</v>
      </c>
      <c r="BJ1531" s="19" t="s">
        <v>82</v>
      </c>
      <c r="BK1531" s="220">
        <f>ROUND(I1531*H1531,2)</f>
        <v>0</v>
      </c>
      <c r="BL1531" s="19" t="s">
        <v>358</v>
      </c>
      <c r="BM1531" s="219" t="s">
        <v>2946</v>
      </c>
    </row>
    <row r="1532" s="2" customFormat="1">
      <c r="A1532" s="40"/>
      <c r="B1532" s="41"/>
      <c r="C1532" s="42"/>
      <c r="D1532" s="221" t="s">
        <v>215</v>
      </c>
      <c r="E1532" s="42"/>
      <c r="F1532" s="222" t="s">
        <v>2941</v>
      </c>
      <c r="G1532" s="42"/>
      <c r="H1532" s="42"/>
      <c r="I1532" s="223"/>
      <c r="J1532" s="42"/>
      <c r="K1532" s="42"/>
      <c r="L1532" s="46"/>
      <c r="M1532" s="224"/>
      <c r="N1532" s="225"/>
      <c r="O1532" s="86"/>
      <c r="P1532" s="86"/>
      <c r="Q1532" s="86"/>
      <c r="R1532" s="86"/>
      <c r="S1532" s="86"/>
      <c r="T1532" s="87"/>
      <c r="U1532" s="40"/>
      <c r="V1532" s="40"/>
      <c r="W1532" s="40"/>
      <c r="X1532" s="40"/>
      <c r="Y1532" s="40"/>
      <c r="Z1532" s="40"/>
      <c r="AA1532" s="40"/>
      <c r="AB1532" s="40"/>
      <c r="AC1532" s="40"/>
      <c r="AD1532" s="40"/>
      <c r="AE1532" s="40"/>
      <c r="AT1532" s="19" t="s">
        <v>215</v>
      </c>
      <c r="AU1532" s="19" t="s">
        <v>84</v>
      </c>
    </row>
    <row r="1533" s="2" customFormat="1" ht="14.4" customHeight="1">
      <c r="A1533" s="40"/>
      <c r="B1533" s="41"/>
      <c r="C1533" s="208" t="s">
        <v>2947</v>
      </c>
      <c r="D1533" s="208" t="s">
        <v>208</v>
      </c>
      <c r="E1533" s="209" t="s">
        <v>2948</v>
      </c>
      <c r="F1533" s="210" t="s">
        <v>2949</v>
      </c>
      <c r="G1533" s="211" t="s">
        <v>281</v>
      </c>
      <c r="H1533" s="212">
        <v>23.076000000000001</v>
      </c>
      <c r="I1533" s="213"/>
      <c r="J1533" s="214">
        <f>ROUND(I1533*H1533,2)</f>
        <v>0</v>
      </c>
      <c r="K1533" s="210" t="s">
        <v>212</v>
      </c>
      <c r="L1533" s="46"/>
      <c r="M1533" s="215" t="s">
        <v>19</v>
      </c>
      <c r="N1533" s="216" t="s">
        <v>46</v>
      </c>
      <c r="O1533" s="86"/>
      <c r="P1533" s="217">
        <f>O1533*H1533</f>
        <v>0</v>
      </c>
      <c r="Q1533" s="217">
        <v>0.0015</v>
      </c>
      <c r="R1533" s="217">
        <f>Q1533*H1533</f>
        <v>0.034613999999999999</v>
      </c>
      <c r="S1533" s="217">
        <v>0</v>
      </c>
      <c r="T1533" s="218">
        <f>S1533*H1533</f>
        <v>0</v>
      </c>
      <c r="U1533" s="40"/>
      <c r="V1533" s="40"/>
      <c r="W1533" s="40"/>
      <c r="X1533" s="40"/>
      <c r="Y1533" s="40"/>
      <c r="Z1533" s="40"/>
      <c r="AA1533" s="40"/>
      <c r="AB1533" s="40"/>
      <c r="AC1533" s="40"/>
      <c r="AD1533" s="40"/>
      <c r="AE1533" s="40"/>
      <c r="AR1533" s="219" t="s">
        <v>358</v>
      </c>
      <c r="AT1533" s="219" t="s">
        <v>208</v>
      </c>
      <c r="AU1533" s="219" t="s">
        <v>84</v>
      </c>
      <c r="AY1533" s="19" t="s">
        <v>207</v>
      </c>
      <c r="BE1533" s="220">
        <f>IF(N1533="základní",J1533,0)</f>
        <v>0</v>
      </c>
      <c r="BF1533" s="220">
        <f>IF(N1533="snížená",J1533,0)</f>
        <v>0</v>
      </c>
      <c r="BG1533" s="220">
        <f>IF(N1533="zákl. přenesená",J1533,0)</f>
        <v>0</v>
      </c>
      <c r="BH1533" s="220">
        <f>IF(N1533="sníž. přenesená",J1533,0)</f>
        <v>0</v>
      </c>
      <c r="BI1533" s="220">
        <f>IF(N1533="nulová",J1533,0)</f>
        <v>0</v>
      </c>
      <c r="BJ1533" s="19" t="s">
        <v>82</v>
      </c>
      <c r="BK1533" s="220">
        <f>ROUND(I1533*H1533,2)</f>
        <v>0</v>
      </c>
      <c r="BL1533" s="19" t="s">
        <v>358</v>
      </c>
      <c r="BM1533" s="219" t="s">
        <v>2950</v>
      </c>
    </row>
    <row r="1534" s="2" customFormat="1">
      <c r="A1534" s="40"/>
      <c r="B1534" s="41"/>
      <c r="C1534" s="42"/>
      <c r="D1534" s="221" t="s">
        <v>215</v>
      </c>
      <c r="E1534" s="42"/>
      <c r="F1534" s="222" t="s">
        <v>2951</v>
      </c>
      <c r="G1534" s="42"/>
      <c r="H1534" s="42"/>
      <c r="I1534" s="223"/>
      <c r="J1534" s="42"/>
      <c r="K1534" s="42"/>
      <c r="L1534" s="46"/>
      <c r="M1534" s="224"/>
      <c r="N1534" s="225"/>
      <c r="O1534" s="86"/>
      <c r="P1534" s="86"/>
      <c r="Q1534" s="86"/>
      <c r="R1534" s="86"/>
      <c r="S1534" s="86"/>
      <c r="T1534" s="87"/>
      <c r="U1534" s="40"/>
      <c r="V1534" s="40"/>
      <c r="W1534" s="40"/>
      <c r="X1534" s="40"/>
      <c r="Y1534" s="40"/>
      <c r="Z1534" s="40"/>
      <c r="AA1534" s="40"/>
      <c r="AB1534" s="40"/>
      <c r="AC1534" s="40"/>
      <c r="AD1534" s="40"/>
      <c r="AE1534" s="40"/>
      <c r="AT1534" s="19" t="s">
        <v>215</v>
      </c>
      <c r="AU1534" s="19" t="s">
        <v>84</v>
      </c>
    </row>
    <row r="1535" s="14" customFormat="1">
      <c r="A1535" s="14"/>
      <c r="B1535" s="250"/>
      <c r="C1535" s="251"/>
      <c r="D1535" s="221" t="s">
        <v>293</v>
      </c>
      <c r="E1535" s="252" t="s">
        <v>19</v>
      </c>
      <c r="F1535" s="253" t="s">
        <v>2952</v>
      </c>
      <c r="G1535" s="251"/>
      <c r="H1535" s="252" t="s">
        <v>19</v>
      </c>
      <c r="I1535" s="254"/>
      <c r="J1535" s="251"/>
      <c r="K1535" s="251"/>
      <c r="L1535" s="255"/>
      <c r="M1535" s="256"/>
      <c r="N1535" s="257"/>
      <c r="O1535" s="257"/>
      <c r="P1535" s="257"/>
      <c r="Q1535" s="257"/>
      <c r="R1535" s="257"/>
      <c r="S1535" s="257"/>
      <c r="T1535" s="258"/>
      <c r="U1535" s="14"/>
      <c r="V1535" s="14"/>
      <c r="W1535" s="14"/>
      <c r="X1535" s="14"/>
      <c r="Y1535" s="14"/>
      <c r="Z1535" s="14"/>
      <c r="AA1535" s="14"/>
      <c r="AB1535" s="14"/>
      <c r="AC1535" s="14"/>
      <c r="AD1535" s="14"/>
      <c r="AE1535" s="14"/>
      <c r="AT1535" s="259" t="s">
        <v>293</v>
      </c>
      <c r="AU1535" s="259" t="s">
        <v>84</v>
      </c>
      <c r="AV1535" s="14" t="s">
        <v>82</v>
      </c>
      <c r="AW1535" s="14" t="s">
        <v>37</v>
      </c>
      <c r="AX1535" s="14" t="s">
        <v>75</v>
      </c>
      <c r="AY1535" s="259" t="s">
        <v>207</v>
      </c>
    </row>
    <row r="1536" s="13" customFormat="1">
      <c r="A1536" s="13"/>
      <c r="B1536" s="239"/>
      <c r="C1536" s="240"/>
      <c r="D1536" s="221" t="s">
        <v>293</v>
      </c>
      <c r="E1536" s="241" t="s">
        <v>19</v>
      </c>
      <c r="F1536" s="242" t="s">
        <v>2953</v>
      </c>
      <c r="G1536" s="240"/>
      <c r="H1536" s="243">
        <v>2.4729999999999999</v>
      </c>
      <c r="I1536" s="244"/>
      <c r="J1536" s="240"/>
      <c r="K1536" s="240"/>
      <c r="L1536" s="245"/>
      <c r="M1536" s="246"/>
      <c r="N1536" s="247"/>
      <c r="O1536" s="247"/>
      <c r="P1536" s="247"/>
      <c r="Q1536" s="247"/>
      <c r="R1536" s="247"/>
      <c r="S1536" s="247"/>
      <c r="T1536" s="248"/>
      <c r="U1536" s="13"/>
      <c r="V1536" s="13"/>
      <c r="W1536" s="13"/>
      <c r="X1536" s="13"/>
      <c r="Y1536" s="13"/>
      <c r="Z1536" s="13"/>
      <c r="AA1536" s="13"/>
      <c r="AB1536" s="13"/>
      <c r="AC1536" s="13"/>
      <c r="AD1536" s="13"/>
      <c r="AE1536" s="13"/>
      <c r="AT1536" s="249" t="s">
        <v>293</v>
      </c>
      <c r="AU1536" s="249" t="s">
        <v>84</v>
      </c>
      <c r="AV1536" s="13" t="s">
        <v>84</v>
      </c>
      <c r="AW1536" s="13" t="s">
        <v>37</v>
      </c>
      <c r="AX1536" s="13" t="s">
        <v>75</v>
      </c>
      <c r="AY1536" s="249" t="s">
        <v>207</v>
      </c>
    </row>
    <row r="1537" s="13" customFormat="1">
      <c r="A1537" s="13"/>
      <c r="B1537" s="239"/>
      <c r="C1537" s="240"/>
      <c r="D1537" s="221" t="s">
        <v>293</v>
      </c>
      <c r="E1537" s="241" t="s">
        <v>19</v>
      </c>
      <c r="F1537" s="242" t="s">
        <v>2954</v>
      </c>
      <c r="G1537" s="240"/>
      <c r="H1537" s="243">
        <v>4.6500000000000004</v>
      </c>
      <c r="I1537" s="244"/>
      <c r="J1537" s="240"/>
      <c r="K1537" s="240"/>
      <c r="L1537" s="245"/>
      <c r="M1537" s="246"/>
      <c r="N1537" s="247"/>
      <c r="O1537" s="247"/>
      <c r="P1537" s="247"/>
      <c r="Q1537" s="247"/>
      <c r="R1537" s="247"/>
      <c r="S1537" s="247"/>
      <c r="T1537" s="248"/>
      <c r="U1537" s="13"/>
      <c r="V1537" s="13"/>
      <c r="W1537" s="13"/>
      <c r="X1537" s="13"/>
      <c r="Y1537" s="13"/>
      <c r="Z1537" s="13"/>
      <c r="AA1537" s="13"/>
      <c r="AB1537" s="13"/>
      <c r="AC1537" s="13"/>
      <c r="AD1537" s="13"/>
      <c r="AE1537" s="13"/>
      <c r="AT1537" s="249" t="s">
        <v>293</v>
      </c>
      <c r="AU1537" s="249" t="s">
        <v>84</v>
      </c>
      <c r="AV1537" s="13" t="s">
        <v>84</v>
      </c>
      <c r="AW1537" s="13" t="s">
        <v>37</v>
      </c>
      <c r="AX1537" s="13" t="s">
        <v>75</v>
      </c>
      <c r="AY1537" s="249" t="s">
        <v>207</v>
      </c>
    </row>
    <row r="1538" s="13" customFormat="1">
      <c r="A1538" s="13"/>
      <c r="B1538" s="239"/>
      <c r="C1538" s="240"/>
      <c r="D1538" s="221" t="s">
        <v>293</v>
      </c>
      <c r="E1538" s="241" t="s">
        <v>19</v>
      </c>
      <c r="F1538" s="242" t="s">
        <v>2955</v>
      </c>
      <c r="G1538" s="240"/>
      <c r="H1538" s="243">
        <v>1.175</v>
      </c>
      <c r="I1538" s="244"/>
      <c r="J1538" s="240"/>
      <c r="K1538" s="240"/>
      <c r="L1538" s="245"/>
      <c r="M1538" s="246"/>
      <c r="N1538" s="247"/>
      <c r="O1538" s="247"/>
      <c r="P1538" s="247"/>
      <c r="Q1538" s="247"/>
      <c r="R1538" s="247"/>
      <c r="S1538" s="247"/>
      <c r="T1538" s="248"/>
      <c r="U1538" s="13"/>
      <c r="V1538" s="13"/>
      <c r="W1538" s="13"/>
      <c r="X1538" s="13"/>
      <c r="Y1538" s="13"/>
      <c r="Z1538" s="13"/>
      <c r="AA1538" s="13"/>
      <c r="AB1538" s="13"/>
      <c r="AC1538" s="13"/>
      <c r="AD1538" s="13"/>
      <c r="AE1538" s="13"/>
      <c r="AT1538" s="249" t="s">
        <v>293</v>
      </c>
      <c r="AU1538" s="249" t="s">
        <v>84</v>
      </c>
      <c r="AV1538" s="13" t="s">
        <v>84</v>
      </c>
      <c r="AW1538" s="13" t="s">
        <v>37</v>
      </c>
      <c r="AX1538" s="13" t="s">
        <v>75</v>
      </c>
      <c r="AY1538" s="249" t="s">
        <v>207</v>
      </c>
    </row>
    <row r="1539" s="13" customFormat="1">
      <c r="A1539" s="13"/>
      <c r="B1539" s="239"/>
      <c r="C1539" s="240"/>
      <c r="D1539" s="221" t="s">
        <v>293</v>
      </c>
      <c r="E1539" s="241" t="s">
        <v>19</v>
      </c>
      <c r="F1539" s="242" t="s">
        <v>2956</v>
      </c>
      <c r="G1539" s="240"/>
      <c r="H1539" s="243">
        <v>0.81499999999999995</v>
      </c>
      <c r="I1539" s="244"/>
      <c r="J1539" s="240"/>
      <c r="K1539" s="240"/>
      <c r="L1539" s="245"/>
      <c r="M1539" s="246"/>
      <c r="N1539" s="247"/>
      <c r="O1539" s="247"/>
      <c r="P1539" s="247"/>
      <c r="Q1539" s="247"/>
      <c r="R1539" s="247"/>
      <c r="S1539" s="247"/>
      <c r="T1539" s="248"/>
      <c r="U1539" s="13"/>
      <c r="V1539" s="13"/>
      <c r="W1539" s="13"/>
      <c r="X1539" s="13"/>
      <c r="Y1539" s="13"/>
      <c r="Z1539" s="13"/>
      <c r="AA1539" s="13"/>
      <c r="AB1539" s="13"/>
      <c r="AC1539" s="13"/>
      <c r="AD1539" s="13"/>
      <c r="AE1539" s="13"/>
      <c r="AT1539" s="249" t="s">
        <v>293</v>
      </c>
      <c r="AU1539" s="249" t="s">
        <v>84</v>
      </c>
      <c r="AV1539" s="13" t="s">
        <v>84</v>
      </c>
      <c r="AW1539" s="13" t="s">
        <v>37</v>
      </c>
      <c r="AX1539" s="13" t="s">
        <v>75</v>
      </c>
      <c r="AY1539" s="249" t="s">
        <v>207</v>
      </c>
    </row>
    <row r="1540" s="13" customFormat="1">
      <c r="A1540" s="13"/>
      <c r="B1540" s="239"/>
      <c r="C1540" s="240"/>
      <c r="D1540" s="221" t="s">
        <v>293</v>
      </c>
      <c r="E1540" s="241" t="s">
        <v>19</v>
      </c>
      <c r="F1540" s="242" t="s">
        <v>2957</v>
      </c>
      <c r="G1540" s="240"/>
      <c r="H1540" s="243">
        <v>2.4399999999999999</v>
      </c>
      <c r="I1540" s="244"/>
      <c r="J1540" s="240"/>
      <c r="K1540" s="240"/>
      <c r="L1540" s="245"/>
      <c r="M1540" s="246"/>
      <c r="N1540" s="247"/>
      <c r="O1540" s="247"/>
      <c r="P1540" s="247"/>
      <c r="Q1540" s="247"/>
      <c r="R1540" s="247"/>
      <c r="S1540" s="247"/>
      <c r="T1540" s="248"/>
      <c r="U1540" s="13"/>
      <c r="V1540" s="13"/>
      <c r="W1540" s="13"/>
      <c r="X1540" s="13"/>
      <c r="Y1540" s="13"/>
      <c r="Z1540" s="13"/>
      <c r="AA1540" s="13"/>
      <c r="AB1540" s="13"/>
      <c r="AC1540" s="13"/>
      <c r="AD1540" s="13"/>
      <c r="AE1540" s="13"/>
      <c r="AT1540" s="249" t="s">
        <v>293</v>
      </c>
      <c r="AU1540" s="249" t="s">
        <v>84</v>
      </c>
      <c r="AV1540" s="13" t="s">
        <v>84</v>
      </c>
      <c r="AW1540" s="13" t="s">
        <v>37</v>
      </c>
      <c r="AX1540" s="13" t="s">
        <v>75</v>
      </c>
      <c r="AY1540" s="249" t="s">
        <v>207</v>
      </c>
    </row>
    <row r="1541" s="13" customFormat="1">
      <c r="A1541" s="13"/>
      <c r="B1541" s="239"/>
      <c r="C1541" s="240"/>
      <c r="D1541" s="221" t="s">
        <v>293</v>
      </c>
      <c r="E1541" s="241" t="s">
        <v>19</v>
      </c>
      <c r="F1541" s="242" t="s">
        <v>2954</v>
      </c>
      <c r="G1541" s="240"/>
      <c r="H1541" s="243">
        <v>4.6500000000000004</v>
      </c>
      <c r="I1541" s="244"/>
      <c r="J1541" s="240"/>
      <c r="K1541" s="240"/>
      <c r="L1541" s="245"/>
      <c r="M1541" s="246"/>
      <c r="N1541" s="247"/>
      <c r="O1541" s="247"/>
      <c r="P1541" s="247"/>
      <c r="Q1541" s="247"/>
      <c r="R1541" s="247"/>
      <c r="S1541" s="247"/>
      <c r="T1541" s="248"/>
      <c r="U1541" s="13"/>
      <c r="V1541" s="13"/>
      <c r="W1541" s="13"/>
      <c r="X1541" s="13"/>
      <c r="Y1541" s="13"/>
      <c r="Z1541" s="13"/>
      <c r="AA1541" s="13"/>
      <c r="AB1541" s="13"/>
      <c r="AC1541" s="13"/>
      <c r="AD1541" s="13"/>
      <c r="AE1541" s="13"/>
      <c r="AT1541" s="249" t="s">
        <v>293</v>
      </c>
      <c r="AU1541" s="249" t="s">
        <v>84</v>
      </c>
      <c r="AV1541" s="13" t="s">
        <v>84</v>
      </c>
      <c r="AW1541" s="13" t="s">
        <v>37</v>
      </c>
      <c r="AX1541" s="13" t="s">
        <v>75</v>
      </c>
      <c r="AY1541" s="249" t="s">
        <v>207</v>
      </c>
    </row>
    <row r="1542" s="13" customFormat="1">
      <c r="A1542" s="13"/>
      <c r="B1542" s="239"/>
      <c r="C1542" s="240"/>
      <c r="D1542" s="221" t="s">
        <v>293</v>
      </c>
      <c r="E1542" s="241" t="s">
        <v>19</v>
      </c>
      <c r="F1542" s="242" t="s">
        <v>2958</v>
      </c>
      <c r="G1542" s="240"/>
      <c r="H1542" s="243">
        <v>0.995</v>
      </c>
      <c r="I1542" s="244"/>
      <c r="J1542" s="240"/>
      <c r="K1542" s="240"/>
      <c r="L1542" s="245"/>
      <c r="M1542" s="246"/>
      <c r="N1542" s="247"/>
      <c r="O1542" s="247"/>
      <c r="P1542" s="247"/>
      <c r="Q1542" s="247"/>
      <c r="R1542" s="247"/>
      <c r="S1542" s="247"/>
      <c r="T1542" s="248"/>
      <c r="U1542" s="13"/>
      <c r="V1542" s="13"/>
      <c r="W1542" s="13"/>
      <c r="X1542" s="13"/>
      <c r="Y1542" s="13"/>
      <c r="Z1542" s="13"/>
      <c r="AA1542" s="13"/>
      <c r="AB1542" s="13"/>
      <c r="AC1542" s="13"/>
      <c r="AD1542" s="13"/>
      <c r="AE1542" s="13"/>
      <c r="AT1542" s="249" t="s">
        <v>293</v>
      </c>
      <c r="AU1542" s="249" t="s">
        <v>84</v>
      </c>
      <c r="AV1542" s="13" t="s">
        <v>84</v>
      </c>
      <c r="AW1542" s="13" t="s">
        <v>37</v>
      </c>
      <c r="AX1542" s="13" t="s">
        <v>75</v>
      </c>
      <c r="AY1542" s="249" t="s">
        <v>207</v>
      </c>
    </row>
    <row r="1543" s="13" customFormat="1">
      <c r="A1543" s="13"/>
      <c r="B1543" s="239"/>
      <c r="C1543" s="240"/>
      <c r="D1543" s="221" t="s">
        <v>293</v>
      </c>
      <c r="E1543" s="241" t="s">
        <v>19</v>
      </c>
      <c r="F1543" s="242" t="s">
        <v>2959</v>
      </c>
      <c r="G1543" s="240"/>
      <c r="H1543" s="243">
        <v>3.1629999999999998</v>
      </c>
      <c r="I1543" s="244"/>
      <c r="J1543" s="240"/>
      <c r="K1543" s="240"/>
      <c r="L1543" s="245"/>
      <c r="M1543" s="246"/>
      <c r="N1543" s="247"/>
      <c r="O1543" s="247"/>
      <c r="P1543" s="247"/>
      <c r="Q1543" s="247"/>
      <c r="R1543" s="247"/>
      <c r="S1543" s="247"/>
      <c r="T1543" s="248"/>
      <c r="U1543" s="13"/>
      <c r="V1543" s="13"/>
      <c r="W1543" s="13"/>
      <c r="X1543" s="13"/>
      <c r="Y1543" s="13"/>
      <c r="Z1543" s="13"/>
      <c r="AA1543" s="13"/>
      <c r="AB1543" s="13"/>
      <c r="AC1543" s="13"/>
      <c r="AD1543" s="13"/>
      <c r="AE1543" s="13"/>
      <c r="AT1543" s="249" t="s">
        <v>293</v>
      </c>
      <c r="AU1543" s="249" t="s">
        <v>84</v>
      </c>
      <c r="AV1543" s="13" t="s">
        <v>84</v>
      </c>
      <c r="AW1543" s="13" t="s">
        <v>37</v>
      </c>
      <c r="AX1543" s="13" t="s">
        <v>75</v>
      </c>
      <c r="AY1543" s="249" t="s">
        <v>207</v>
      </c>
    </row>
    <row r="1544" s="13" customFormat="1">
      <c r="A1544" s="13"/>
      <c r="B1544" s="239"/>
      <c r="C1544" s="240"/>
      <c r="D1544" s="221" t="s">
        <v>293</v>
      </c>
      <c r="E1544" s="241" t="s">
        <v>19</v>
      </c>
      <c r="F1544" s="242" t="s">
        <v>2960</v>
      </c>
      <c r="G1544" s="240"/>
      <c r="H1544" s="243">
        <v>2.7149999999999999</v>
      </c>
      <c r="I1544" s="244"/>
      <c r="J1544" s="240"/>
      <c r="K1544" s="240"/>
      <c r="L1544" s="245"/>
      <c r="M1544" s="246"/>
      <c r="N1544" s="247"/>
      <c r="O1544" s="247"/>
      <c r="P1544" s="247"/>
      <c r="Q1544" s="247"/>
      <c r="R1544" s="247"/>
      <c r="S1544" s="247"/>
      <c r="T1544" s="248"/>
      <c r="U1544" s="13"/>
      <c r="V1544" s="13"/>
      <c r="W1544" s="13"/>
      <c r="X1544" s="13"/>
      <c r="Y1544" s="13"/>
      <c r="Z1544" s="13"/>
      <c r="AA1544" s="13"/>
      <c r="AB1544" s="13"/>
      <c r="AC1544" s="13"/>
      <c r="AD1544" s="13"/>
      <c r="AE1544" s="13"/>
      <c r="AT1544" s="249" t="s">
        <v>293</v>
      </c>
      <c r="AU1544" s="249" t="s">
        <v>84</v>
      </c>
      <c r="AV1544" s="13" t="s">
        <v>84</v>
      </c>
      <c r="AW1544" s="13" t="s">
        <v>37</v>
      </c>
      <c r="AX1544" s="13" t="s">
        <v>75</v>
      </c>
      <c r="AY1544" s="249" t="s">
        <v>207</v>
      </c>
    </row>
    <row r="1545" s="15" customFormat="1">
      <c r="A1545" s="15"/>
      <c r="B1545" s="270"/>
      <c r="C1545" s="271"/>
      <c r="D1545" s="221" t="s">
        <v>293</v>
      </c>
      <c r="E1545" s="272" t="s">
        <v>19</v>
      </c>
      <c r="F1545" s="273" t="s">
        <v>344</v>
      </c>
      <c r="G1545" s="271"/>
      <c r="H1545" s="274">
        <v>23.076000000000001</v>
      </c>
      <c r="I1545" s="275"/>
      <c r="J1545" s="271"/>
      <c r="K1545" s="271"/>
      <c r="L1545" s="276"/>
      <c r="M1545" s="277"/>
      <c r="N1545" s="278"/>
      <c r="O1545" s="278"/>
      <c r="P1545" s="278"/>
      <c r="Q1545" s="278"/>
      <c r="R1545" s="278"/>
      <c r="S1545" s="278"/>
      <c r="T1545" s="279"/>
      <c r="U1545" s="15"/>
      <c r="V1545" s="15"/>
      <c r="W1545" s="15"/>
      <c r="X1545" s="15"/>
      <c r="Y1545" s="15"/>
      <c r="Z1545" s="15"/>
      <c r="AA1545" s="15"/>
      <c r="AB1545" s="15"/>
      <c r="AC1545" s="15"/>
      <c r="AD1545" s="15"/>
      <c r="AE1545" s="15"/>
      <c r="AT1545" s="280" t="s">
        <v>293</v>
      </c>
      <c r="AU1545" s="280" t="s">
        <v>84</v>
      </c>
      <c r="AV1545" s="15" t="s">
        <v>225</v>
      </c>
      <c r="AW1545" s="15" t="s">
        <v>37</v>
      </c>
      <c r="AX1545" s="15" t="s">
        <v>82</v>
      </c>
      <c r="AY1545" s="280" t="s">
        <v>207</v>
      </c>
    </row>
    <row r="1546" s="2" customFormat="1" ht="14.4" customHeight="1">
      <c r="A1546" s="40"/>
      <c r="B1546" s="41"/>
      <c r="C1546" s="208" t="s">
        <v>2961</v>
      </c>
      <c r="D1546" s="208" t="s">
        <v>208</v>
      </c>
      <c r="E1546" s="209" t="s">
        <v>2962</v>
      </c>
      <c r="F1546" s="210" t="s">
        <v>2963</v>
      </c>
      <c r="G1546" s="211" t="s">
        <v>353</v>
      </c>
      <c r="H1546" s="212">
        <v>19</v>
      </c>
      <c r="I1546" s="213"/>
      <c r="J1546" s="214">
        <f>ROUND(I1546*H1546,2)</f>
        <v>0</v>
      </c>
      <c r="K1546" s="210" t="s">
        <v>212</v>
      </c>
      <c r="L1546" s="46"/>
      <c r="M1546" s="215" t="s">
        <v>19</v>
      </c>
      <c r="N1546" s="216" t="s">
        <v>46</v>
      </c>
      <c r="O1546" s="86"/>
      <c r="P1546" s="217">
        <f>O1546*H1546</f>
        <v>0</v>
      </c>
      <c r="Q1546" s="217">
        <v>0.00027500000000000002</v>
      </c>
      <c r="R1546" s="217">
        <f>Q1546*H1546</f>
        <v>0.0052250000000000005</v>
      </c>
      <c r="S1546" s="217">
        <v>0</v>
      </c>
      <c r="T1546" s="218">
        <f>S1546*H1546</f>
        <v>0</v>
      </c>
      <c r="U1546" s="40"/>
      <c r="V1546" s="40"/>
      <c r="W1546" s="40"/>
      <c r="X1546" s="40"/>
      <c r="Y1546" s="40"/>
      <c r="Z1546" s="40"/>
      <c r="AA1546" s="40"/>
      <c r="AB1546" s="40"/>
      <c r="AC1546" s="40"/>
      <c r="AD1546" s="40"/>
      <c r="AE1546" s="40"/>
      <c r="AR1546" s="219" t="s">
        <v>358</v>
      </c>
      <c r="AT1546" s="219" t="s">
        <v>208</v>
      </c>
      <c r="AU1546" s="219" t="s">
        <v>84</v>
      </c>
      <c r="AY1546" s="19" t="s">
        <v>207</v>
      </c>
      <c r="BE1546" s="220">
        <f>IF(N1546="základní",J1546,0)</f>
        <v>0</v>
      </c>
      <c r="BF1546" s="220">
        <f>IF(N1546="snížená",J1546,0)</f>
        <v>0</v>
      </c>
      <c r="BG1546" s="220">
        <f>IF(N1546="zákl. přenesená",J1546,0)</f>
        <v>0</v>
      </c>
      <c r="BH1546" s="220">
        <f>IF(N1546="sníž. přenesená",J1546,0)</f>
        <v>0</v>
      </c>
      <c r="BI1546" s="220">
        <f>IF(N1546="nulová",J1546,0)</f>
        <v>0</v>
      </c>
      <c r="BJ1546" s="19" t="s">
        <v>82</v>
      </c>
      <c r="BK1546" s="220">
        <f>ROUND(I1546*H1546,2)</f>
        <v>0</v>
      </c>
      <c r="BL1546" s="19" t="s">
        <v>358</v>
      </c>
      <c r="BM1546" s="219" t="s">
        <v>2964</v>
      </c>
    </row>
    <row r="1547" s="2" customFormat="1">
      <c r="A1547" s="40"/>
      <c r="B1547" s="41"/>
      <c r="C1547" s="42"/>
      <c r="D1547" s="221" t="s">
        <v>215</v>
      </c>
      <c r="E1547" s="42"/>
      <c r="F1547" s="222" t="s">
        <v>2951</v>
      </c>
      <c r="G1547" s="42"/>
      <c r="H1547" s="42"/>
      <c r="I1547" s="223"/>
      <c r="J1547" s="42"/>
      <c r="K1547" s="42"/>
      <c r="L1547" s="46"/>
      <c r="M1547" s="224"/>
      <c r="N1547" s="225"/>
      <c r="O1547" s="86"/>
      <c r="P1547" s="86"/>
      <c r="Q1547" s="86"/>
      <c r="R1547" s="86"/>
      <c r="S1547" s="86"/>
      <c r="T1547" s="87"/>
      <c r="U1547" s="40"/>
      <c r="V1547" s="40"/>
      <c r="W1547" s="40"/>
      <c r="X1547" s="40"/>
      <c r="Y1547" s="40"/>
      <c r="Z1547" s="40"/>
      <c r="AA1547" s="40"/>
      <c r="AB1547" s="40"/>
      <c r="AC1547" s="40"/>
      <c r="AD1547" s="40"/>
      <c r="AE1547" s="40"/>
      <c r="AT1547" s="19" t="s">
        <v>215</v>
      </c>
      <c r="AU1547" s="19" t="s">
        <v>84</v>
      </c>
    </row>
    <row r="1548" s="13" customFormat="1">
      <c r="A1548" s="13"/>
      <c r="B1548" s="239"/>
      <c r="C1548" s="240"/>
      <c r="D1548" s="221" t="s">
        <v>293</v>
      </c>
      <c r="E1548" s="241" t="s">
        <v>19</v>
      </c>
      <c r="F1548" s="242" t="s">
        <v>2965</v>
      </c>
      <c r="G1548" s="240"/>
      <c r="H1548" s="243">
        <v>7.5</v>
      </c>
      <c r="I1548" s="244"/>
      <c r="J1548" s="240"/>
      <c r="K1548" s="240"/>
      <c r="L1548" s="245"/>
      <c r="M1548" s="246"/>
      <c r="N1548" s="247"/>
      <c r="O1548" s="247"/>
      <c r="P1548" s="247"/>
      <c r="Q1548" s="247"/>
      <c r="R1548" s="247"/>
      <c r="S1548" s="247"/>
      <c r="T1548" s="248"/>
      <c r="U1548" s="13"/>
      <c r="V1548" s="13"/>
      <c r="W1548" s="13"/>
      <c r="X1548" s="13"/>
      <c r="Y1548" s="13"/>
      <c r="Z1548" s="13"/>
      <c r="AA1548" s="13"/>
      <c r="AB1548" s="13"/>
      <c r="AC1548" s="13"/>
      <c r="AD1548" s="13"/>
      <c r="AE1548" s="13"/>
      <c r="AT1548" s="249" t="s">
        <v>293</v>
      </c>
      <c r="AU1548" s="249" t="s">
        <v>84</v>
      </c>
      <c r="AV1548" s="13" t="s">
        <v>84</v>
      </c>
      <c r="AW1548" s="13" t="s">
        <v>37</v>
      </c>
      <c r="AX1548" s="13" t="s">
        <v>75</v>
      </c>
      <c r="AY1548" s="249" t="s">
        <v>207</v>
      </c>
    </row>
    <row r="1549" s="13" customFormat="1">
      <c r="A1549" s="13"/>
      <c r="B1549" s="239"/>
      <c r="C1549" s="240"/>
      <c r="D1549" s="221" t="s">
        <v>293</v>
      </c>
      <c r="E1549" s="241" t="s">
        <v>19</v>
      </c>
      <c r="F1549" s="242" t="s">
        <v>2966</v>
      </c>
      <c r="G1549" s="240"/>
      <c r="H1549" s="243">
        <v>1</v>
      </c>
      <c r="I1549" s="244"/>
      <c r="J1549" s="240"/>
      <c r="K1549" s="240"/>
      <c r="L1549" s="245"/>
      <c r="M1549" s="246"/>
      <c r="N1549" s="247"/>
      <c r="O1549" s="247"/>
      <c r="P1549" s="247"/>
      <c r="Q1549" s="247"/>
      <c r="R1549" s="247"/>
      <c r="S1549" s="247"/>
      <c r="T1549" s="248"/>
      <c r="U1549" s="13"/>
      <c r="V1549" s="13"/>
      <c r="W1549" s="13"/>
      <c r="X1549" s="13"/>
      <c r="Y1549" s="13"/>
      <c r="Z1549" s="13"/>
      <c r="AA1549" s="13"/>
      <c r="AB1549" s="13"/>
      <c r="AC1549" s="13"/>
      <c r="AD1549" s="13"/>
      <c r="AE1549" s="13"/>
      <c r="AT1549" s="249" t="s">
        <v>293</v>
      </c>
      <c r="AU1549" s="249" t="s">
        <v>84</v>
      </c>
      <c r="AV1549" s="13" t="s">
        <v>84</v>
      </c>
      <c r="AW1549" s="13" t="s">
        <v>37</v>
      </c>
      <c r="AX1549" s="13" t="s">
        <v>75</v>
      </c>
      <c r="AY1549" s="249" t="s">
        <v>207</v>
      </c>
    </row>
    <row r="1550" s="13" customFormat="1">
      <c r="A1550" s="13"/>
      <c r="B1550" s="239"/>
      <c r="C1550" s="240"/>
      <c r="D1550" s="221" t="s">
        <v>293</v>
      </c>
      <c r="E1550" s="241" t="s">
        <v>19</v>
      </c>
      <c r="F1550" s="242" t="s">
        <v>2967</v>
      </c>
      <c r="G1550" s="240"/>
      <c r="H1550" s="243">
        <v>6</v>
      </c>
      <c r="I1550" s="244"/>
      <c r="J1550" s="240"/>
      <c r="K1550" s="240"/>
      <c r="L1550" s="245"/>
      <c r="M1550" s="246"/>
      <c r="N1550" s="247"/>
      <c r="O1550" s="247"/>
      <c r="P1550" s="247"/>
      <c r="Q1550" s="247"/>
      <c r="R1550" s="247"/>
      <c r="S1550" s="247"/>
      <c r="T1550" s="248"/>
      <c r="U1550" s="13"/>
      <c r="V1550" s="13"/>
      <c r="W1550" s="13"/>
      <c r="X1550" s="13"/>
      <c r="Y1550" s="13"/>
      <c r="Z1550" s="13"/>
      <c r="AA1550" s="13"/>
      <c r="AB1550" s="13"/>
      <c r="AC1550" s="13"/>
      <c r="AD1550" s="13"/>
      <c r="AE1550" s="13"/>
      <c r="AT1550" s="249" t="s">
        <v>293</v>
      </c>
      <c r="AU1550" s="249" t="s">
        <v>84</v>
      </c>
      <c r="AV1550" s="13" t="s">
        <v>84</v>
      </c>
      <c r="AW1550" s="13" t="s">
        <v>37</v>
      </c>
      <c r="AX1550" s="13" t="s">
        <v>75</v>
      </c>
      <c r="AY1550" s="249" t="s">
        <v>207</v>
      </c>
    </row>
    <row r="1551" s="13" customFormat="1">
      <c r="A1551" s="13"/>
      <c r="B1551" s="239"/>
      <c r="C1551" s="240"/>
      <c r="D1551" s="221" t="s">
        <v>293</v>
      </c>
      <c r="E1551" s="241" t="s">
        <v>19</v>
      </c>
      <c r="F1551" s="242" t="s">
        <v>2968</v>
      </c>
      <c r="G1551" s="240"/>
      <c r="H1551" s="243">
        <v>4.5</v>
      </c>
      <c r="I1551" s="244"/>
      <c r="J1551" s="240"/>
      <c r="K1551" s="240"/>
      <c r="L1551" s="245"/>
      <c r="M1551" s="246"/>
      <c r="N1551" s="247"/>
      <c r="O1551" s="247"/>
      <c r="P1551" s="247"/>
      <c r="Q1551" s="247"/>
      <c r="R1551" s="247"/>
      <c r="S1551" s="247"/>
      <c r="T1551" s="248"/>
      <c r="U1551" s="13"/>
      <c r="V1551" s="13"/>
      <c r="W1551" s="13"/>
      <c r="X1551" s="13"/>
      <c r="Y1551" s="13"/>
      <c r="Z1551" s="13"/>
      <c r="AA1551" s="13"/>
      <c r="AB1551" s="13"/>
      <c r="AC1551" s="13"/>
      <c r="AD1551" s="13"/>
      <c r="AE1551" s="13"/>
      <c r="AT1551" s="249" t="s">
        <v>293</v>
      </c>
      <c r="AU1551" s="249" t="s">
        <v>84</v>
      </c>
      <c r="AV1551" s="13" t="s">
        <v>84</v>
      </c>
      <c r="AW1551" s="13" t="s">
        <v>37</v>
      </c>
      <c r="AX1551" s="13" t="s">
        <v>75</v>
      </c>
      <c r="AY1551" s="249" t="s">
        <v>207</v>
      </c>
    </row>
    <row r="1552" s="15" customFormat="1">
      <c r="A1552" s="15"/>
      <c r="B1552" s="270"/>
      <c r="C1552" s="271"/>
      <c r="D1552" s="221" t="s">
        <v>293</v>
      </c>
      <c r="E1552" s="272" t="s">
        <v>19</v>
      </c>
      <c r="F1552" s="273" t="s">
        <v>344</v>
      </c>
      <c r="G1552" s="271"/>
      <c r="H1552" s="274">
        <v>19</v>
      </c>
      <c r="I1552" s="275"/>
      <c r="J1552" s="271"/>
      <c r="K1552" s="271"/>
      <c r="L1552" s="276"/>
      <c r="M1552" s="277"/>
      <c r="N1552" s="278"/>
      <c r="O1552" s="278"/>
      <c r="P1552" s="278"/>
      <c r="Q1552" s="278"/>
      <c r="R1552" s="278"/>
      <c r="S1552" s="278"/>
      <c r="T1552" s="279"/>
      <c r="U1552" s="15"/>
      <c r="V1552" s="15"/>
      <c r="W1552" s="15"/>
      <c r="X1552" s="15"/>
      <c r="Y1552" s="15"/>
      <c r="Z1552" s="15"/>
      <c r="AA1552" s="15"/>
      <c r="AB1552" s="15"/>
      <c r="AC1552" s="15"/>
      <c r="AD1552" s="15"/>
      <c r="AE1552" s="15"/>
      <c r="AT1552" s="280" t="s">
        <v>293</v>
      </c>
      <c r="AU1552" s="280" t="s">
        <v>84</v>
      </c>
      <c r="AV1552" s="15" t="s">
        <v>225</v>
      </c>
      <c r="AW1552" s="15" t="s">
        <v>37</v>
      </c>
      <c r="AX1552" s="15" t="s">
        <v>82</v>
      </c>
      <c r="AY1552" s="280" t="s">
        <v>207</v>
      </c>
    </row>
    <row r="1553" s="2" customFormat="1" ht="24.15" customHeight="1">
      <c r="A1553" s="40"/>
      <c r="B1553" s="41"/>
      <c r="C1553" s="208" t="s">
        <v>2969</v>
      </c>
      <c r="D1553" s="208" t="s">
        <v>208</v>
      </c>
      <c r="E1553" s="209" t="s">
        <v>2970</v>
      </c>
      <c r="F1553" s="210" t="s">
        <v>2971</v>
      </c>
      <c r="G1553" s="211" t="s">
        <v>281</v>
      </c>
      <c r="H1553" s="212">
        <v>145.11500000000001</v>
      </c>
      <c r="I1553" s="213"/>
      <c r="J1553" s="214">
        <f>ROUND(I1553*H1553,2)</f>
        <v>0</v>
      </c>
      <c r="K1553" s="210" t="s">
        <v>212</v>
      </c>
      <c r="L1553" s="46"/>
      <c r="M1553" s="215" t="s">
        <v>19</v>
      </c>
      <c r="N1553" s="216" t="s">
        <v>46</v>
      </c>
      <c r="O1553" s="86"/>
      <c r="P1553" s="217">
        <f>O1553*H1553</f>
        <v>0</v>
      </c>
      <c r="Q1553" s="217">
        <v>0.0060000000000000001</v>
      </c>
      <c r="R1553" s="217">
        <f>Q1553*H1553</f>
        <v>0.87069000000000008</v>
      </c>
      <c r="S1553" s="217">
        <v>0</v>
      </c>
      <c r="T1553" s="218">
        <f>S1553*H1553</f>
        <v>0</v>
      </c>
      <c r="U1553" s="40"/>
      <c r="V1553" s="40"/>
      <c r="W1553" s="40"/>
      <c r="X1553" s="40"/>
      <c r="Y1553" s="40"/>
      <c r="Z1553" s="40"/>
      <c r="AA1553" s="40"/>
      <c r="AB1553" s="40"/>
      <c r="AC1553" s="40"/>
      <c r="AD1553" s="40"/>
      <c r="AE1553" s="40"/>
      <c r="AR1553" s="219" t="s">
        <v>358</v>
      </c>
      <c r="AT1553" s="219" t="s">
        <v>208</v>
      </c>
      <c r="AU1553" s="219" t="s">
        <v>84</v>
      </c>
      <c r="AY1553" s="19" t="s">
        <v>207</v>
      </c>
      <c r="BE1553" s="220">
        <f>IF(N1553="základní",J1553,0)</f>
        <v>0</v>
      </c>
      <c r="BF1553" s="220">
        <f>IF(N1553="snížená",J1553,0)</f>
        <v>0</v>
      </c>
      <c r="BG1553" s="220">
        <f>IF(N1553="zákl. přenesená",J1553,0)</f>
        <v>0</v>
      </c>
      <c r="BH1553" s="220">
        <f>IF(N1553="sníž. přenesená",J1553,0)</f>
        <v>0</v>
      </c>
      <c r="BI1553" s="220">
        <f>IF(N1553="nulová",J1553,0)</f>
        <v>0</v>
      </c>
      <c r="BJ1553" s="19" t="s">
        <v>82</v>
      </c>
      <c r="BK1553" s="220">
        <f>ROUND(I1553*H1553,2)</f>
        <v>0</v>
      </c>
      <c r="BL1553" s="19" t="s">
        <v>358</v>
      </c>
      <c r="BM1553" s="219" t="s">
        <v>2972</v>
      </c>
    </row>
    <row r="1554" s="2" customFormat="1">
      <c r="A1554" s="40"/>
      <c r="B1554" s="41"/>
      <c r="C1554" s="42"/>
      <c r="D1554" s="221" t="s">
        <v>215</v>
      </c>
      <c r="E1554" s="42"/>
      <c r="F1554" s="222" t="s">
        <v>2973</v>
      </c>
      <c r="G1554" s="42"/>
      <c r="H1554" s="42"/>
      <c r="I1554" s="223"/>
      <c r="J1554" s="42"/>
      <c r="K1554" s="42"/>
      <c r="L1554" s="46"/>
      <c r="M1554" s="224"/>
      <c r="N1554" s="225"/>
      <c r="O1554" s="86"/>
      <c r="P1554" s="86"/>
      <c r="Q1554" s="86"/>
      <c r="R1554" s="86"/>
      <c r="S1554" s="86"/>
      <c r="T1554" s="87"/>
      <c r="U1554" s="40"/>
      <c r="V1554" s="40"/>
      <c r="W1554" s="40"/>
      <c r="X1554" s="40"/>
      <c r="Y1554" s="40"/>
      <c r="Z1554" s="40"/>
      <c r="AA1554" s="40"/>
      <c r="AB1554" s="40"/>
      <c r="AC1554" s="40"/>
      <c r="AD1554" s="40"/>
      <c r="AE1554" s="40"/>
      <c r="AT1554" s="19" t="s">
        <v>215</v>
      </c>
      <c r="AU1554" s="19" t="s">
        <v>84</v>
      </c>
    </row>
    <row r="1555" s="14" customFormat="1">
      <c r="A1555" s="14"/>
      <c r="B1555" s="250"/>
      <c r="C1555" s="251"/>
      <c r="D1555" s="221" t="s">
        <v>293</v>
      </c>
      <c r="E1555" s="252" t="s">
        <v>19</v>
      </c>
      <c r="F1555" s="253" t="s">
        <v>2974</v>
      </c>
      <c r="G1555" s="251"/>
      <c r="H1555" s="252" t="s">
        <v>19</v>
      </c>
      <c r="I1555" s="254"/>
      <c r="J1555" s="251"/>
      <c r="K1555" s="251"/>
      <c r="L1555" s="255"/>
      <c r="M1555" s="256"/>
      <c r="N1555" s="257"/>
      <c r="O1555" s="257"/>
      <c r="P1555" s="257"/>
      <c r="Q1555" s="257"/>
      <c r="R1555" s="257"/>
      <c r="S1555" s="257"/>
      <c r="T1555" s="258"/>
      <c r="U1555" s="14"/>
      <c r="V1555" s="14"/>
      <c r="W1555" s="14"/>
      <c r="X1555" s="14"/>
      <c r="Y1555" s="14"/>
      <c r="Z1555" s="14"/>
      <c r="AA1555" s="14"/>
      <c r="AB1555" s="14"/>
      <c r="AC1555" s="14"/>
      <c r="AD1555" s="14"/>
      <c r="AE1555" s="14"/>
      <c r="AT1555" s="259" t="s">
        <v>293</v>
      </c>
      <c r="AU1555" s="259" t="s">
        <v>84</v>
      </c>
      <c r="AV1555" s="14" t="s">
        <v>82</v>
      </c>
      <c r="AW1555" s="14" t="s">
        <v>37</v>
      </c>
      <c r="AX1555" s="14" t="s">
        <v>75</v>
      </c>
      <c r="AY1555" s="259" t="s">
        <v>207</v>
      </c>
    </row>
    <row r="1556" s="13" customFormat="1">
      <c r="A1556" s="13"/>
      <c r="B1556" s="239"/>
      <c r="C1556" s="240"/>
      <c r="D1556" s="221" t="s">
        <v>293</v>
      </c>
      <c r="E1556" s="241" t="s">
        <v>19</v>
      </c>
      <c r="F1556" s="242" t="s">
        <v>2975</v>
      </c>
      <c r="G1556" s="240"/>
      <c r="H1556" s="243">
        <v>4</v>
      </c>
      <c r="I1556" s="244"/>
      <c r="J1556" s="240"/>
      <c r="K1556" s="240"/>
      <c r="L1556" s="245"/>
      <c r="M1556" s="246"/>
      <c r="N1556" s="247"/>
      <c r="O1556" s="247"/>
      <c r="P1556" s="247"/>
      <c r="Q1556" s="247"/>
      <c r="R1556" s="247"/>
      <c r="S1556" s="247"/>
      <c r="T1556" s="248"/>
      <c r="U1556" s="13"/>
      <c r="V1556" s="13"/>
      <c r="W1556" s="13"/>
      <c r="X1556" s="13"/>
      <c r="Y1556" s="13"/>
      <c r="Z1556" s="13"/>
      <c r="AA1556" s="13"/>
      <c r="AB1556" s="13"/>
      <c r="AC1556" s="13"/>
      <c r="AD1556" s="13"/>
      <c r="AE1556" s="13"/>
      <c r="AT1556" s="249" t="s">
        <v>293</v>
      </c>
      <c r="AU1556" s="249" t="s">
        <v>84</v>
      </c>
      <c r="AV1556" s="13" t="s">
        <v>84</v>
      </c>
      <c r="AW1556" s="13" t="s">
        <v>37</v>
      </c>
      <c r="AX1556" s="13" t="s">
        <v>75</v>
      </c>
      <c r="AY1556" s="249" t="s">
        <v>207</v>
      </c>
    </row>
    <row r="1557" s="13" customFormat="1">
      <c r="A1557" s="13"/>
      <c r="B1557" s="239"/>
      <c r="C1557" s="240"/>
      <c r="D1557" s="221" t="s">
        <v>293</v>
      </c>
      <c r="E1557" s="241" t="s">
        <v>19</v>
      </c>
      <c r="F1557" s="242" t="s">
        <v>2976</v>
      </c>
      <c r="G1557" s="240"/>
      <c r="H1557" s="243">
        <v>8.1999999999999993</v>
      </c>
      <c r="I1557" s="244"/>
      <c r="J1557" s="240"/>
      <c r="K1557" s="240"/>
      <c r="L1557" s="245"/>
      <c r="M1557" s="246"/>
      <c r="N1557" s="247"/>
      <c r="O1557" s="247"/>
      <c r="P1557" s="247"/>
      <c r="Q1557" s="247"/>
      <c r="R1557" s="247"/>
      <c r="S1557" s="247"/>
      <c r="T1557" s="248"/>
      <c r="U1557" s="13"/>
      <c r="V1557" s="13"/>
      <c r="W1557" s="13"/>
      <c r="X1557" s="13"/>
      <c r="Y1557" s="13"/>
      <c r="Z1557" s="13"/>
      <c r="AA1557" s="13"/>
      <c r="AB1557" s="13"/>
      <c r="AC1557" s="13"/>
      <c r="AD1557" s="13"/>
      <c r="AE1557" s="13"/>
      <c r="AT1557" s="249" t="s">
        <v>293</v>
      </c>
      <c r="AU1557" s="249" t="s">
        <v>84</v>
      </c>
      <c r="AV1557" s="13" t="s">
        <v>84</v>
      </c>
      <c r="AW1557" s="13" t="s">
        <v>37</v>
      </c>
      <c r="AX1557" s="13" t="s">
        <v>75</v>
      </c>
      <c r="AY1557" s="249" t="s">
        <v>207</v>
      </c>
    </row>
    <row r="1558" s="13" customFormat="1">
      <c r="A1558" s="13"/>
      <c r="B1558" s="239"/>
      <c r="C1558" s="240"/>
      <c r="D1558" s="221" t="s">
        <v>293</v>
      </c>
      <c r="E1558" s="241" t="s">
        <v>19</v>
      </c>
      <c r="F1558" s="242" t="s">
        <v>2977</v>
      </c>
      <c r="G1558" s="240"/>
      <c r="H1558" s="243">
        <v>4.4000000000000004</v>
      </c>
      <c r="I1558" s="244"/>
      <c r="J1558" s="240"/>
      <c r="K1558" s="240"/>
      <c r="L1558" s="245"/>
      <c r="M1558" s="246"/>
      <c r="N1558" s="247"/>
      <c r="O1558" s="247"/>
      <c r="P1558" s="247"/>
      <c r="Q1558" s="247"/>
      <c r="R1558" s="247"/>
      <c r="S1558" s="247"/>
      <c r="T1558" s="248"/>
      <c r="U1558" s="13"/>
      <c r="V1558" s="13"/>
      <c r="W1558" s="13"/>
      <c r="X1558" s="13"/>
      <c r="Y1558" s="13"/>
      <c r="Z1558" s="13"/>
      <c r="AA1558" s="13"/>
      <c r="AB1558" s="13"/>
      <c r="AC1558" s="13"/>
      <c r="AD1558" s="13"/>
      <c r="AE1558" s="13"/>
      <c r="AT1558" s="249" t="s">
        <v>293</v>
      </c>
      <c r="AU1558" s="249" t="s">
        <v>84</v>
      </c>
      <c r="AV1558" s="13" t="s">
        <v>84</v>
      </c>
      <c r="AW1558" s="13" t="s">
        <v>37</v>
      </c>
      <c r="AX1558" s="13" t="s">
        <v>75</v>
      </c>
      <c r="AY1558" s="249" t="s">
        <v>207</v>
      </c>
    </row>
    <row r="1559" s="13" customFormat="1">
      <c r="A1559" s="13"/>
      <c r="B1559" s="239"/>
      <c r="C1559" s="240"/>
      <c r="D1559" s="221" t="s">
        <v>293</v>
      </c>
      <c r="E1559" s="241" t="s">
        <v>19</v>
      </c>
      <c r="F1559" s="242" t="s">
        <v>2978</v>
      </c>
      <c r="G1559" s="240"/>
      <c r="H1559" s="243">
        <v>4</v>
      </c>
      <c r="I1559" s="244"/>
      <c r="J1559" s="240"/>
      <c r="K1559" s="240"/>
      <c r="L1559" s="245"/>
      <c r="M1559" s="246"/>
      <c r="N1559" s="247"/>
      <c r="O1559" s="247"/>
      <c r="P1559" s="247"/>
      <c r="Q1559" s="247"/>
      <c r="R1559" s="247"/>
      <c r="S1559" s="247"/>
      <c r="T1559" s="248"/>
      <c r="U1559" s="13"/>
      <c r="V1559" s="13"/>
      <c r="W1559" s="13"/>
      <c r="X1559" s="13"/>
      <c r="Y1559" s="13"/>
      <c r="Z1559" s="13"/>
      <c r="AA1559" s="13"/>
      <c r="AB1559" s="13"/>
      <c r="AC1559" s="13"/>
      <c r="AD1559" s="13"/>
      <c r="AE1559" s="13"/>
      <c r="AT1559" s="249" t="s">
        <v>293</v>
      </c>
      <c r="AU1559" s="249" t="s">
        <v>84</v>
      </c>
      <c r="AV1559" s="13" t="s">
        <v>84</v>
      </c>
      <c r="AW1559" s="13" t="s">
        <v>37</v>
      </c>
      <c r="AX1559" s="13" t="s">
        <v>75</v>
      </c>
      <c r="AY1559" s="249" t="s">
        <v>207</v>
      </c>
    </row>
    <row r="1560" s="13" customFormat="1">
      <c r="A1560" s="13"/>
      <c r="B1560" s="239"/>
      <c r="C1560" s="240"/>
      <c r="D1560" s="221" t="s">
        <v>293</v>
      </c>
      <c r="E1560" s="241" t="s">
        <v>19</v>
      </c>
      <c r="F1560" s="242" t="s">
        <v>2979</v>
      </c>
      <c r="G1560" s="240"/>
      <c r="H1560" s="243">
        <v>7.2000000000000002</v>
      </c>
      <c r="I1560" s="244"/>
      <c r="J1560" s="240"/>
      <c r="K1560" s="240"/>
      <c r="L1560" s="245"/>
      <c r="M1560" s="246"/>
      <c r="N1560" s="247"/>
      <c r="O1560" s="247"/>
      <c r="P1560" s="247"/>
      <c r="Q1560" s="247"/>
      <c r="R1560" s="247"/>
      <c r="S1560" s="247"/>
      <c r="T1560" s="248"/>
      <c r="U1560" s="13"/>
      <c r="V1560" s="13"/>
      <c r="W1560" s="13"/>
      <c r="X1560" s="13"/>
      <c r="Y1560" s="13"/>
      <c r="Z1560" s="13"/>
      <c r="AA1560" s="13"/>
      <c r="AB1560" s="13"/>
      <c r="AC1560" s="13"/>
      <c r="AD1560" s="13"/>
      <c r="AE1560" s="13"/>
      <c r="AT1560" s="249" t="s">
        <v>293</v>
      </c>
      <c r="AU1560" s="249" t="s">
        <v>84</v>
      </c>
      <c r="AV1560" s="13" t="s">
        <v>84</v>
      </c>
      <c r="AW1560" s="13" t="s">
        <v>37</v>
      </c>
      <c r="AX1560" s="13" t="s">
        <v>75</v>
      </c>
      <c r="AY1560" s="249" t="s">
        <v>207</v>
      </c>
    </row>
    <row r="1561" s="13" customFormat="1">
      <c r="A1561" s="13"/>
      <c r="B1561" s="239"/>
      <c r="C1561" s="240"/>
      <c r="D1561" s="221" t="s">
        <v>293</v>
      </c>
      <c r="E1561" s="241" t="s">
        <v>19</v>
      </c>
      <c r="F1561" s="242" t="s">
        <v>2980</v>
      </c>
      <c r="G1561" s="240"/>
      <c r="H1561" s="243">
        <v>5.0999999999999996</v>
      </c>
      <c r="I1561" s="244"/>
      <c r="J1561" s="240"/>
      <c r="K1561" s="240"/>
      <c r="L1561" s="245"/>
      <c r="M1561" s="246"/>
      <c r="N1561" s="247"/>
      <c r="O1561" s="247"/>
      <c r="P1561" s="247"/>
      <c r="Q1561" s="247"/>
      <c r="R1561" s="247"/>
      <c r="S1561" s="247"/>
      <c r="T1561" s="248"/>
      <c r="U1561" s="13"/>
      <c r="V1561" s="13"/>
      <c r="W1561" s="13"/>
      <c r="X1561" s="13"/>
      <c r="Y1561" s="13"/>
      <c r="Z1561" s="13"/>
      <c r="AA1561" s="13"/>
      <c r="AB1561" s="13"/>
      <c r="AC1561" s="13"/>
      <c r="AD1561" s="13"/>
      <c r="AE1561" s="13"/>
      <c r="AT1561" s="249" t="s">
        <v>293</v>
      </c>
      <c r="AU1561" s="249" t="s">
        <v>84</v>
      </c>
      <c r="AV1561" s="13" t="s">
        <v>84</v>
      </c>
      <c r="AW1561" s="13" t="s">
        <v>37</v>
      </c>
      <c r="AX1561" s="13" t="s">
        <v>75</v>
      </c>
      <c r="AY1561" s="249" t="s">
        <v>207</v>
      </c>
    </row>
    <row r="1562" s="13" customFormat="1">
      <c r="A1562" s="13"/>
      <c r="B1562" s="239"/>
      <c r="C1562" s="240"/>
      <c r="D1562" s="221" t="s">
        <v>293</v>
      </c>
      <c r="E1562" s="241" t="s">
        <v>19</v>
      </c>
      <c r="F1562" s="242" t="s">
        <v>2981</v>
      </c>
      <c r="G1562" s="240"/>
      <c r="H1562" s="243">
        <v>8.4000000000000004</v>
      </c>
      <c r="I1562" s="244"/>
      <c r="J1562" s="240"/>
      <c r="K1562" s="240"/>
      <c r="L1562" s="245"/>
      <c r="M1562" s="246"/>
      <c r="N1562" s="247"/>
      <c r="O1562" s="247"/>
      <c r="P1562" s="247"/>
      <c r="Q1562" s="247"/>
      <c r="R1562" s="247"/>
      <c r="S1562" s="247"/>
      <c r="T1562" s="248"/>
      <c r="U1562" s="13"/>
      <c r="V1562" s="13"/>
      <c r="W1562" s="13"/>
      <c r="X1562" s="13"/>
      <c r="Y1562" s="13"/>
      <c r="Z1562" s="13"/>
      <c r="AA1562" s="13"/>
      <c r="AB1562" s="13"/>
      <c r="AC1562" s="13"/>
      <c r="AD1562" s="13"/>
      <c r="AE1562" s="13"/>
      <c r="AT1562" s="249" t="s">
        <v>293</v>
      </c>
      <c r="AU1562" s="249" t="s">
        <v>84</v>
      </c>
      <c r="AV1562" s="13" t="s">
        <v>84</v>
      </c>
      <c r="AW1562" s="13" t="s">
        <v>37</v>
      </c>
      <c r="AX1562" s="13" t="s">
        <v>75</v>
      </c>
      <c r="AY1562" s="249" t="s">
        <v>207</v>
      </c>
    </row>
    <row r="1563" s="13" customFormat="1">
      <c r="A1563" s="13"/>
      <c r="B1563" s="239"/>
      <c r="C1563" s="240"/>
      <c r="D1563" s="221" t="s">
        <v>293</v>
      </c>
      <c r="E1563" s="241" t="s">
        <v>19</v>
      </c>
      <c r="F1563" s="242" t="s">
        <v>2982</v>
      </c>
      <c r="G1563" s="240"/>
      <c r="H1563" s="243">
        <v>7.2000000000000002</v>
      </c>
      <c r="I1563" s="244"/>
      <c r="J1563" s="240"/>
      <c r="K1563" s="240"/>
      <c r="L1563" s="245"/>
      <c r="M1563" s="246"/>
      <c r="N1563" s="247"/>
      <c r="O1563" s="247"/>
      <c r="P1563" s="247"/>
      <c r="Q1563" s="247"/>
      <c r="R1563" s="247"/>
      <c r="S1563" s="247"/>
      <c r="T1563" s="248"/>
      <c r="U1563" s="13"/>
      <c r="V1563" s="13"/>
      <c r="W1563" s="13"/>
      <c r="X1563" s="13"/>
      <c r="Y1563" s="13"/>
      <c r="Z1563" s="13"/>
      <c r="AA1563" s="13"/>
      <c r="AB1563" s="13"/>
      <c r="AC1563" s="13"/>
      <c r="AD1563" s="13"/>
      <c r="AE1563" s="13"/>
      <c r="AT1563" s="249" t="s">
        <v>293</v>
      </c>
      <c r="AU1563" s="249" t="s">
        <v>84</v>
      </c>
      <c r="AV1563" s="13" t="s">
        <v>84</v>
      </c>
      <c r="AW1563" s="13" t="s">
        <v>37</v>
      </c>
      <c r="AX1563" s="13" t="s">
        <v>75</v>
      </c>
      <c r="AY1563" s="249" t="s">
        <v>207</v>
      </c>
    </row>
    <row r="1564" s="13" customFormat="1">
      <c r="A1564" s="13"/>
      <c r="B1564" s="239"/>
      <c r="C1564" s="240"/>
      <c r="D1564" s="221" t="s">
        <v>293</v>
      </c>
      <c r="E1564" s="241" t="s">
        <v>19</v>
      </c>
      <c r="F1564" s="242" t="s">
        <v>2983</v>
      </c>
      <c r="G1564" s="240"/>
      <c r="H1564" s="243">
        <v>5.0999999999999996</v>
      </c>
      <c r="I1564" s="244"/>
      <c r="J1564" s="240"/>
      <c r="K1564" s="240"/>
      <c r="L1564" s="245"/>
      <c r="M1564" s="246"/>
      <c r="N1564" s="247"/>
      <c r="O1564" s="247"/>
      <c r="P1564" s="247"/>
      <c r="Q1564" s="247"/>
      <c r="R1564" s="247"/>
      <c r="S1564" s="247"/>
      <c r="T1564" s="248"/>
      <c r="U1564" s="13"/>
      <c r="V1564" s="13"/>
      <c r="W1564" s="13"/>
      <c r="X1564" s="13"/>
      <c r="Y1564" s="13"/>
      <c r="Z1564" s="13"/>
      <c r="AA1564" s="13"/>
      <c r="AB1564" s="13"/>
      <c r="AC1564" s="13"/>
      <c r="AD1564" s="13"/>
      <c r="AE1564" s="13"/>
      <c r="AT1564" s="249" t="s">
        <v>293</v>
      </c>
      <c r="AU1564" s="249" t="s">
        <v>84</v>
      </c>
      <c r="AV1564" s="13" t="s">
        <v>84</v>
      </c>
      <c r="AW1564" s="13" t="s">
        <v>37</v>
      </c>
      <c r="AX1564" s="13" t="s">
        <v>75</v>
      </c>
      <c r="AY1564" s="249" t="s">
        <v>207</v>
      </c>
    </row>
    <row r="1565" s="13" customFormat="1">
      <c r="A1565" s="13"/>
      <c r="B1565" s="239"/>
      <c r="C1565" s="240"/>
      <c r="D1565" s="221" t="s">
        <v>293</v>
      </c>
      <c r="E1565" s="241" t="s">
        <v>19</v>
      </c>
      <c r="F1565" s="242" t="s">
        <v>2984</v>
      </c>
      <c r="G1565" s="240"/>
      <c r="H1565" s="243">
        <v>8.4000000000000004</v>
      </c>
      <c r="I1565" s="244"/>
      <c r="J1565" s="240"/>
      <c r="K1565" s="240"/>
      <c r="L1565" s="245"/>
      <c r="M1565" s="246"/>
      <c r="N1565" s="247"/>
      <c r="O1565" s="247"/>
      <c r="P1565" s="247"/>
      <c r="Q1565" s="247"/>
      <c r="R1565" s="247"/>
      <c r="S1565" s="247"/>
      <c r="T1565" s="248"/>
      <c r="U1565" s="13"/>
      <c r="V1565" s="13"/>
      <c r="W1565" s="13"/>
      <c r="X1565" s="13"/>
      <c r="Y1565" s="13"/>
      <c r="Z1565" s="13"/>
      <c r="AA1565" s="13"/>
      <c r="AB1565" s="13"/>
      <c r="AC1565" s="13"/>
      <c r="AD1565" s="13"/>
      <c r="AE1565" s="13"/>
      <c r="AT1565" s="249" t="s">
        <v>293</v>
      </c>
      <c r="AU1565" s="249" t="s">
        <v>84</v>
      </c>
      <c r="AV1565" s="13" t="s">
        <v>84</v>
      </c>
      <c r="AW1565" s="13" t="s">
        <v>37</v>
      </c>
      <c r="AX1565" s="13" t="s">
        <v>75</v>
      </c>
      <c r="AY1565" s="249" t="s">
        <v>207</v>
      </c>
    </row>
    <row r="1566" s="14" customFormat="1">
      <c r="A1566" s="14"/>
      <c r="B1566" s="250"/>
      <c r="C1566" s="251"/>
      <c r="D1566" s="221" t="s">
        <v>293</v>
      </c>
      <c r="E1566" s="252" t="s">
        <v>19</v>
      </c>
      <c r="F1566" s="253" t="s">
        <v>1355</v>
      </c>
      <c r="G1566" s="251"/>
      <c r="H1566" s="252" t="s">
        <v>19</v>
      </c>
      <c r="I1566" s="254"/>
      <c r="J1566" s="251"/>
      <c r="K1566" s="251"/>
      <c r="L1566" s="255"/>
      <c r="M1566" s="256"/>
      <c r="N1566" s="257"/>
      <c r="O1566" s="257"/>
      <c r="P1566" s="257"/>
      <c r="Q1566" s="257"/>
      <c r="R1566" s="257"/>
      <c r="S1566" s="257"/>
      <c r="T1566" s="258"/>
      <c r="U1566" s="14"/>
      <c r="V1566" s="14"/>
      <c r="W1566" s="14"/>
      <c r="X1566" s="14"/>
      <c r="Y1566" s="14"/>
      <c r="Z1566" s="14"/>
      <c r="AA1566" s="14"/>
      <c r="AB1566" s="14"/>
      <c r="AC1566" s="14"/>
      <c r="AD1566" s="14"/>
      <c r="AE1566" s="14"/>
      <c r="AT1566" s="259" t="s">
        <v>293</v>
      </c>
      <c r="AU1566" s="259" t="s">
        <v>84</v>
      </c>
      <c r="AV1566" s="14" t="s">
        <v>82</v>
      </c>
      <c r="AW1566" s="14" t="s">
        <v>37</v>
      </c>
      <c r="AX1566" s="14" t="s">
        <v>75</v>
      </c>
      <c r="AY1566" s="259" t="s">
        <v>207</v>
      </c>
    </row>
    <row r="1567" s="13" customFormat="1">
      <c r="A1567" s="13"/>
      <c r="B1567" s="239"/>
      <c r="C1567" s="240"/>
      <c r="D1567" s="221" t="s">
        <v>293</v>
      </c>
      <c r="E1567" s="241" t="s">
        <v>19</v>
      </c>
      <c r="F1567" s="242" t="s">
        <v>2985</v>
      </c>
      <c r="G1567" s="240"/>
      <c r="H1567" s="243">
        <v>3</v>
      </c>
      <c r="I1567" s="244"/>
      <c r="J1567" s="240"/>
      <c r="K1567" s="240"/>
      <c r="L1567" s="245"/>
      <c r="M1567" s="246"/>
      <c r="N1567" s="247"/>
      <c r="O1567" s="247"/>
      <c r="P1567" s="247"/>
      <c r="Q1567" s="247"/>
      <c r="R1567" s="247"/>
      <c r="S1567" s="247"/>
      <c r="T1567" s="248"/>
      <c r="U1567" s="13"/>
      <c r="V1567" s="13"/>
      <c r="W1567" s="13"/>
      <c r="X1567" s="13"/>
      <c r="Y1567" s="13"/>
      <c r="Z1567" s="13"/>
      <c r="AA1567" s="13"/>
      <c r="AB1567" s="13"/>
      <c r="AC1567" s="13"/>
      <c r="AD1567" s="13"/>
      <c r="AE1567" s="13"/>
      <c r="AT1567" s="249" t="s">
        <v>293</v>
      </c>
      <c r="AU1567" s="249" t="s">
        <v>84</v>
      </c>
      <c r="AV1567" s="13" t="s">
        <v>84</v>
      </c>
      <c r="AW1567" s="13" t="s">
        <v>37</v>
      </c>
      <c r="AX1567" s="13" t="s">
        <v>75</v>
      </c>
      <c r="AY1567" s="249" t="s">
        <v>207</v>
      </c>
    </row>
    <row r="1568" s="13" customFormat="1">
      <c r="A1568" s="13"/>
      <c r="B1568" s="239"/>
      <c r="C1568" s="240"/>
      <c r="D1568" s="221" t="s">
        <v>293</v>
      </c>
      <c r="E1568" s="241" t="s">
        <v>19</v>
      </c>
      <c r="F1568" s="242" t="s">
        <v>2986</v>
      </c>
      <c r="G1568" s="240"/>
      <c r="H1568" s="243">
        <v>17.824999999999999</v>
      </c>
      <c r="I1568" s="244"/>
      <c r="J1568" s="240"/>
      <c r="K1568" s="240"/>
      <c r="L1568" s="245"/>
      <c r="M1568" s="246"/>
      <c r="N1568" s="247"/>
      <c r="O1568" s="247"/>
      <c r="P1568" s="247"/>
      <c r="Q1568" s="247"/>
      <c r="R1568" s="247"/>
      <c r="S1568" s="247"/>
      <c r="T1568" s="248"/>
      <c r="U1568" s="13"/>
      <c r="V1568" s="13"/>
      <c r="W1568" s="13"/>
      <c r="X1568" s="13"/>
      <c r="Y1568" s="13"/>
      <c r="Z1568" s="13"/>
      <c r="AA1568" s="13"/>
      <c r="AB1568" s="13"/>
      <c r="AC1568" s="13"/>
      <c r="AD1568" s="13"/>
      <c r="AE1568" s="13"/>
      <c r="AT1568" s="249" t="s">
        <v>293</v>
      </c>
      <c r="AU1568" s="249" t="s">
        <v>84</v>
      </c>
      <c r="AV1568" s="13" t="s">
        <v>84</v>
      </c>
      <c r="AW1568" s="13" t="s">
        <v>37</v>
      </c>
      <c r="AX1568" s="13" t="s">
        <v>75</v>
      </c>
      <c r="AY1568" s="249" t="s">
        <v>207</v>
      </c>
    </row>
    <row r="1569" s="13" customFormat="1">
      <c r="A1569" s="13"/>
      <c r="B1569" s="239"/>
      <c r="C1569" s="240"/>
      <c r="D1569" s="221" t="s">
        <v>293</v>
      </c>
      <c r="E1569" s="241" t="s">
        <v>19</v>
      </c>
      <c r="F1569" s="242" t="s">
        <v>2987</v>
      </c>
      <c r="G1569" s="240"/>
      <c r="H1569" s="243">
        <v>8.4000000000000004</v>
      </c>
      <c r="I1569" s="244"/>
      <c r="J1569" s="240"/>
      <c r="K1569" s="240"/>
      <c r="L1569" s="245"/>
      <c r="M1569" s="246"/>
      <c r="N1569" s="247"/>
      <c r="O1569" s="247"/>
      <c r="P1569" s="247"/>
      <c r="Q1569" s="247"/>
      <c r="R1569" s="247"/>
      <c r="S1569" s="247"/>
      <c r="T1569" s="248"/>
      <c r="U1569" s="13"/>
      <c r="V1569" s="13"/>
      <c r="W1569" s="13"/>
      <c r="X1569" s="13"/>
      <c r="Y1569" s="13"/>
      <c r="Z1569" s="13"/>
      <c r="AA1569" s="13"/>
      <c r="AB1569" s="13"/>
      <c r="AC1569" s="13"/>
      <c r="AD1569" s="13"/>
      <c r="AE1569" s="13"/>
      <c r="AT1569" s="249" t="s">
        <v>293</v>
      </c>
      <c r="AU1569" s="249" t="s">
        <v>84</v>
      </c>
      <c r="AV1569" s="13" t="s">
        <v>84</v>
      </c>
      <c r="AW1569" s="13" t="s">
        <v>37</v>
      </c>
      <c r="AX1569" s="13" t="s">
        <v>75</v>
      </c>
      <c r="AY1569" s="249" t="s">
        <v>207</v>
      </c>
    </row>
    <row r="1570" s="13" customFormat="1">
      <c r="A1570" s="13"/>
      <c r="B1570" s="239"/>
      <c r="C1570" s="240"/>
      <c r="D1570" s="221" t="s">
        <v>293</v>
      </c>
      <c r="E1570" s="241" t="s">
        <v>19</v>
      </c>
      <c r="F1570" s="242" t="s">
        <v>2988</v>
      </c>
      <c r="G1570" s="240"/>
      <c r="H1570" s="243">
        <v>2.3399999999999999</v>
      </c>
      <c r="I1570" s="244"/>
      <c r="J1570" s="240"/>
      <c r="K1570" s="240"/>
      <c r="L1570" s="245"/>
      <c r="M1570" s="246"/>
      <c r="N1570" s="247"/>
      <c r="O1570" s="247"/>
      <c r="P1570" s="247"/>
      <c r="Q1570" s="247"/>
      <c r="R1570" s="247"/>
      <c r="S1570" s="247"/>
      <c r="T1570" s="248"/>
      <c r="U1570" s="13"/>
      <c r="V1570" s="13"/>
      <c r="W1570" s="13"/>
      <c r="X1570" s="13"/>
      <c r="Y1570" s="13"/>
      <c r="Z1570" s="13"/>
      <c r="AA1570" s="13"/>
      <c r="AB1570" s="13"/>
      <c r="AC1570" s="13"/>
      <c r="AD1570" s="13"/>
      <c r="AE1570" s="13"/>
      <c r="AT1570" s="249" t="s">
        <v>293</v>
      </c>
      <c r="AU1570" s="249" t="s">
        <v>84</v>
      </c>
      <c r="AV1570" s="13" t="s">
        <v>84</v>
      </c>
      <c r="AW1570" s="13" t="s">
        <v>37</v>
      </c>
      <c r="AX1570" s="13" t="s">
        <v>75</v>
      </c>
      <c r="AY1570" s="249" t="s">
        <v>207</v>
      </c>
    </row>
    <row r="1571" s="13" customFormat="1">
      <c r="A1571" s="13"/>
      <c r="B1571" s="239"/>
      <c r="C1571" s="240"/>
      <c r="D1571" s="221" t="s">
        <v>293</v>
      </c>
      <c r="E1571" s="241" t="s">
        <v>19</v>
      </c>
      <c r="F1571" s="242" t="s">
        <v>2989</v>
      </c>
      <c r="G1571" s="240"/>
      <c r="H1571" s="243">
        <v>6</v>
      </c>
      <c r="I1571" s="244"/>
      <c r="J1571" s="240"/>
      <c r="K1571" s="240"/>
      <c r="L1571" s="245"/>
      <c r="M1571" s="246"/>
      <c r="N1571" s="247"/>
      <c r="O1571" s="247"/>
      <c r="P1571" s="247"/>
      <c r="Q1571" s="247"/>
      <c r="R1571" s="247"/>
      <c r="S1571" s="247"/>
      <c r="T1571" s="248"/>
      <c r="U1571" s="13"/>
      <c r="V1571" s="13"/>
      <c r="W1571" s="13"/>
      <c r="X1571" s="13"/>
      <c r="Y1571" s="13"/>
      <c r="Z1571" s="13"/>
      <c r="AA1571" s="13"/>
      <c r="AB1571" s="13"/>
      <c r="AC1571" s="13"/>
      <c r="AD1571" s="13"/>
      <c r="AE1571" s="13"/>
      <c r="AT1571" s="249" t="s">
        <v>293</v>
      </c>
      <c r="AU1571" s="249" t="s">
        <v>84</v>
      </c>
      <c r="AV1571" s="13" t="s">
        <v>84</v>
      </c>
      <c r="AW1571" s="13" t="s">
        <v>37</v>
      </c>
      <c r="AX1571" s="13" t="s">
        <v>75</v>
      </c>
      <c r="AY1571" s="249" t="s">
        <v>207</v>
      </c>
    </row>
    <row r="1572" s="13" customFormat="1">
      <c r="A1572" s="13"/>
      <c r="B1572" s="239"/>
      <c r="C1572" s="240"/>
      <c r="D1572" s="221" t="s">
        <v>293</v>
      </c>
      <c r="E1572" s="241" t="s">
        <v>19</v>
      </c>
      <c r="F1572" s="242" t="s">
        <v>2990</v>
      </c>
      <c r="G1572" s="240"/>
      <c r="H1572" s="243">
        <v>14.625</v>
      </c>
      <c r="I1572" s="244"/>
      <c r="J1572" s="240"/>
      <c r="K1572" s="240"/>
      <c r="L1572" s="245"/>
      <c r="M1572" s="246"/>
      <c r="N1572" s="247"/>
      <c r="O1572" s="247"/>
      <c r="P1572" s="247"/>
      <c r="Q1572" s="247"/>
      <c r="R1572" s="247"/>
      <c r="S1572" s="247"/>
      <c r="T1572" s="248"/>
      <c r="U1572" s="13"/>
      <c r="V1572" s="13"/>
      <c r="W1572" s="13"/>
      <c r="X1572" s="13"/>
      <c r="Y1572" s="13"/>
      <c r="Z1572" s="13"/>
      <c r="AA1572" s="13"/>
      <c r="AB1572" s="13"/>
      <c r="AC1572" s="13"/>
      <c r="AD1572" s="13"/>
      <c r="AE1572" s="13"/>
      <c r="AT1572" s="249" t="s">
        <v>293</v>
      </c>
      <c r="AU1572" s="249" t="s">
        <v>84</v>
      </c>
      <c r="AV1572" s="13" t="s">
        <v>84</v>
      </c>
      <c r="AW1572" s="13" t="s">
        <v>37</v>
      </c>
      <c r="AX1572" s="13" t="s">
        <v>75</v>
      </c>
      <c r="AY1572" s="249" t="s">
        <v>207</v>
      </c>
    </row>
    <row r="1573" s="13" customFormat="1">
      <c r="A1573" s="13"/>
      <c r="B1573" s="239"/>
      <c r="C1573" s="240"/>
      <c r="D1573" s="221" t="s">
        <v>293</v>
      </c>
      <c r="E1573" s="241" t="s">
        <v>19</v>
      </c>
      <c r="F1573" s="242" t="s">
        <v>2991</v>
      </c>
      <c r="G1573" s="240"/>
      <c r="H1573" s="243">
        <v>7.2000000000000002</v>
      </c>
      <c r="I1573" s="244"/>
      <c r="J1573" s="240"/>
      <c r="K1573" s="240"/>
      <c r="L1573" s="245"/>
      <c r="M1573" s="246"/>
      <c r="N1573" s="247"/>
      <c r="O1573" s="247"/>
      <c r="P1573" s="247"/>
      <c r="Q1573" s="247"/>
      <c r="R1573" s="247"/>
      <c r="S1573" s="247"/>
      <c r="T1573" s="248"/>
      <c r="U1573" s="13"/>
      <c r="V1573" s="13"/>
      <c r="W1573" s="13"/>
      <c r="X1573" s="13"/>
      <c r="Y1573" s="13"/>
      <c r="Z1573" s="13"/>
      <c r="AA1573" s="13"/>
      <c r="AB1573" s="13"/>
      <c r="AC1573" s="13"/>
      <c r="AD1573" s="13"/>
      <c r="AE1573" s="13"/>
      <c r="AT1573" s="249" t="s">
        <v>293</v>
      </c>
      <c r="AU1573" s="249" t="s">
        <v>84</v>
      </c>
      <c r="AV1573" s="13" t="s">
        <v>84</v>
      </c>
      <c r="AW1573" s="13" t="s">
        <v>37</v>
      </c>
      <c r="AX1573" s="13" t="s">
        <v>75</v>
      </c>
      <c r="AY1573" s="249" t="s">
        <v>207</v>
      </c>
    </row>
    <row r="1574" s="13" customFormat="1">
      <c r="A1574" s="13"/>
      <c r="B1574" s="239"/>
      <c r="C1574" s="240"/>
      <c r="D1574" s="221" t="s">
        <v>293</v>
      </c>
      <c r="E1574" s="241" t="s">
        <v>19</v>
      </c>
      <c r="F1574" s="242" t="s">
        <v>2992</v>
      </c>
      <c r="G1574" s="240"/>
      <c r="H1574" s="243">
        <v>20.725000000000001</v>
      </c>
      <c r="I1574" s="244"/>
      <c r="J1574" s="240"/>
      <c r="K1574" s="240"/>
      <c r="L1574" s="245"/>
      <c r="M1574" s="246"/>
      <c r="N1574" s="247"/>
      <c r="O1574" s="247"/>
      <c r="P1574" s="247"/>
      <c r="Q1574" s="247"/>
      <c r="R1574" s="247"/>
      <c r="S1574" s="247"/>
      <c r="T1574" s="248"/>
      <c r="U1574" s="13"/>
      <c r="V1574" s="13"/>
      <c r="W1574" s="13"/>
      <c r="X1574" s="13"/>
      <c r="Y1574" s="13"/>
      <c r="Z1574" s="13"/>
      <c r="AA1574" s="13"/>
      <c r="AB1574" s="13"/>
      <c r="AC1574" s="13"/>
      <c r="AD1574" s="13"/>
      <c r="AE1574" s="13"/>
      <c r="AT1574" s="249" t="s">
        <v>293</v>
      </c>
      <c r="AU1574" s="249" t="s">
        <v>84</v>
      </c>
      <c r="AV1574" s="13" t="s">
        <v>84</v>
      </c>
      <c r="AW1574" s="13" t="s">
        <v>37</v>
      </c>
      <c r="AX1574" s="13" t="s">
        <v>75</v>
      </c>
      <c r="AY1574" s="249" t="s">
        <v>207</v>
      </c>
    </row>
    <row r="1575" s="13" customFormat="1">
      <c r="A1575" s="13"/>
      <c r="B1575" s="239"/>
      <c r="C1575" s="240"/>
      <c r="D1575" s="221" t="s">
        <v>293</v>
      </c>
      <c r="E1575" s="241" t="s">
        <v>19</v>
      </c>
      <c r="F1575" s="242" t="s">
        <v>2993</v>
      </c>
      <c r="G1575" s="240"/>
      <c r="H1575" s="243">
        <v>3</v>
      </c>
      <c r="I1575" s="244"/>
      <c r="J1575" s="240"/>
      <c r="K1575" s="240"/>
      <c r="L1575" s="245"/>
      <c r="M1575" s="246"/>
      <c r="N1575" s="247"/>
      <c r="O1575" s="247"/>
      <c r="P1575" s="247"/>
      <c r="Q1575" s="247"/>
      <c r="R1575" s="247"/>
      <c r="S1575" s="247"/>
      <c r="T1575" s="248"/>
      <c r="U1575" s="13"/>
      <c r="V1575" s="13"/>
      <c r="W1575" s="13"/>
      <c r="X1575" s="13"/>
      <c r="Y1575" s="13"/>
      <c r="Z1575" s="13"/>
      <c r="AA1575" s="13"/>
      <c r="AB1575" s="13"/>
      <c r="AC1575" s="13"/>
      <c r="AD1575" s="13"/>
      <c r="AE1575" s="13"/>
      <c r="AT1575" s="249" t="s">
        <v>293</v>
      </c>
      <c r="AU1575" s="249" t="s">
        <v>84</v>
      </c>
      <c r="AV1575" s="13" t="s">
        <v>84</v>
      </c>
      <c r="AW1575" s="13" t="s">
        <v>37</v>
      </c>
      <c r="AX1575" s="13" t="s">
        <v>75</v>
      </c>
      <c r="AY1575" s="249" t="s">
        <v>207</v>
      </c>
    </row>
    <row r="1576" s="15" customFormat="1">
      <c r="A1576" s="15"/>
      <c r="B1576" s="270"/>
      <c r="C1576" s="271"/>
      <c r="D1576" s="221" t="s">
        <v>293</v>
      </c>
      <c r="E1576" s="272" t="s">
        <v>19</v>
      </c>
      <c r="F1576" s="273" t="s">
        <v>344</v>
      </c>
      <c r="G1576" s="271"/>
      <c r="H1576" s="274">
        <v>145.11500000000001</v>
      </c>
      <c r="I1576" s="275"/>
      <c r="J1576" s="271"/>
      <c r="K1576" s="271"/>
      <c r="L1576" s="276"/>
      <c r="M1576" s="277"/>
      <c r="N1576" s="278"/>
      <c r="O1576" s="278"/>
      <c r="P1576" s="278"/>
      <c r="Q1576" s="278"/>
      <c r="R1576" s="278"/>
      <c r="S1576" s="278"/>
      <c r="T1576" s="279"/>
      <c r="U1576" s="15"/>
      <c r="V1576" s="15"/>
      <c r="W1576" s="15"/>
      <c r="X1576" s="15"/>
      <c r="Y1576" s="15"/>
      <c r="Z1576" s="15"/>
      <c r="AA1576" s="15"/>
      <c r="AB1576" s="15"/>
      <c r="AC1576" s="15"/>
      <c r="AD1576" s="15"/>
      <c r="AE1576" s="15"/>
      <c r="AT1576" s="280" t="s">
        <v>293</v>
      </c>
      <c r="AU1576" s="280" t="s">
        <v>84</v>
      </c>
      <c r="AV1576" s="15" t="s">
        <v>225</v>
      </c>
      <c r="AW1576" s="15" t="s">
        <v>37</v>
      </c>
      <c r="AX1576" s="15" t="s">
        <v>82</v>
      </c>
      <c r="AY1576" s="280" t="s">
        <v>207</v>
      </c>
    </row>
    <row r="1577" s="2" customFormat="1" ht="14.4" customHeight="1">
      <c r="A1577" s="40"/>
      <c r="B1577" s="41"/>
      <c r="C1577" s="260" t="s">
        <v>2994</v>
      </c>
      <c r="D1577" s="260" t="s">
        <v>339</v>
      </c>
      <c r="E1577" s="261" t="s">
        <v>2995</v>
      </c>
      <c r="F1577" s="262" t="s">
        <v>2996</v>
      </c>
      <c r="G1577" s="263" t="s">
        <v>281</v>
      </c>
      <c r="H1577" s="264">
        <v>159.62700000000001</v>
      </c>
      <c r="I1577" s="265"/>
      <c r="J1577" s="266">
        <f>ROUND(I1577*H1577,2)</f>
        <v>0</v>
      </c>
      <c r="K1577" s="262" t="s">
        <v>212</v>
      </c>
      <c r="L1577" s="267"/>
      <c r="M1577" s="268" t="s">
        <v>19</v>
      </c>
      <c r="N1577" s="269" t="s">
        <v>46</v>
      </c>
      <c r="O1577" s="86"/>
      <c r="P1577" s="217">
        <f>O1577*H1577</f>
        <v>0</v>
      </c>
      <c r="Q1577" s="217">
        <v>0.0129</v>
      </c>
      <c r="R1577" s="217">
        <f>Q1577*H1577</f>
        <v>2.0591883000000002</v>
      </c>
      <c r="S1577" s="217">
        <v>0</v>
      </c>
      <c r="T1577" s="218">
        <f>S1577*H1577</f>
        <v>0</v>
      </c>
      <c r="U1577" s="40"/>
      <c r="V1577" s="40"/>
      <c r="W1577" s="40"/>
      <c r="X1577" s="40"/>
      <c r="Y1577" s="40"/>
      <c r="Z1577" s="40"/>
      <c r="AA1577" s="40"/>
      <c r="AB1577" s="40"/>
      <c r="AC1577" s="40"/>
      <c r="AD1577" s="40"/>
      <c r="AE1577" s="40"/>
      <c r="AR1577" s="219" t="s">
        <v>886</v>
      </c>
      <c r="AT1577" s="219" t="s">
        <v>339</v>
      </c>
      <c r="AU1577" s="219" t="s">
        <v>84</v>
      </c>
      <c r="AY1577" s="19" t="s">
        <v>207</v>
      </c>
      <c r="BE1577" s="220">
        <f>IF(N1577="základní",J1577,0)</f>
        <v>0</v>
      </c>
      <c r="BF1577" s="220">
        <f>IF(N1577="snížená",J1577,0)</f>
        <v>0</v>
      </c>
      <c r="BG1577" s="220">
        <f>IF(N1577="zákl. přenesená",J1577,0)</f>
        <v>0</v>
      </c>
      <c r="BH1577" s="220">
        <f>IF(N1577="sníž. přenesená",J1577,0)</f>
        <v>0</v>
      </c>
      <c r="BI1577" s="220">
        <f>IF(N1577="nulová",J1577,0)</f>
        <v>0</v>
      </c>
      <c r="BJ1577" s="19" t="s">
        <v>82</v>
      </c>
      <c r="BK1577" s="220">
        <f>ROUND(I1577*H1577,2)</f>
        <v>0</v>
      </c>
      <c r="BL1577" s="19" t="s">
        <v>358</v>
      </c>
      <c r="BM1577" s="219" t="s">
        <v>2997</v>
      </c>
    </row>
    <row r="1578" s="13" customFormat="1">
      <c r="A1578" s="13"/>
      <c r="B1578" s="239"/>
      <c r="C1578" s="240"/>
      <c r="D1578" s="221" t="s">
        <v>293</v>
      </c>
      <c r="E1578" s="240"/>
      <c r="F1578" s="242" t="s">
        <v>2998</v>
      </c>
      <c r="G1578" s="240"/>
      <c r="H1578" s="243">
        <v>159.62700000000001</v>
      </c>
      <c r="I1578" s="244"/>
      <c r="J1578" s="240"/>
      <c r="K1578" s="240"/>
      <c r="L1578" s="245"/>
      <c r="M1578" s="246"/>
      <c r="N1578" s="247"/>
      <c r="O1578" s="247"/>
      <c r="P1578" s="247"/>
      <c r="Q1578" s="247"/>
      <c r="R1578" s="247"/>
      <c r="S1578" s="247"/>
      <c r="T1578" s="248"/>
      <c r="U1578" s="13"/>
      <c r="V1578" s="13"/>
      <c r="W1578" s="13"/>
      <c r="X1578" s="13"/>
      <c r="Y1578" s="13"/>
      <c r="Z1578" s="13"/>
      <c r="AA1578" s="13"/>
      <c r="AB1578" s="13"/>
      <c r="AC1578" s="13"/>
      <c r="AD1578" s="13"/>
      <c r="AE1578" s="13"/>
      <c r="AT1578" s="249" t="s">
        <v>293</v>
      </c>
      <c r="AU1578" s="249" t="s">
        <v>84</v>
      </c>
      <c r="AV1578" s="13" t="s">
        <v>84</v>
      </c>
      <c r="AW1578" s="13" t="s">
        <v>4</v>
      </c>
      <c r="AX1578" s="13" t="s">
        <v>82</v>
      </c>
      <c r="AY1578" s="249" t="s">
        <v>207</v>
      </c>
    </row>
    <row r="1579" s="2" customFormat="1" ht="24.15" customHeight="1">
      <c r="A1579" s="40"/>
      <c r="B1579" s="41"/>
      <c r="C1579" s="208" t="s">
        <v>2999</v>
      </c>
      <c r="D1579" s="208" t="s">
        <v>208</v>
      </c>
      <c r="E1579" s="209" t="s">
        <v>3000</v>
      </c>
      <c r="F1579" s="210" t="s">
        <v>3001</v>
      </c>
      <c r="G1579" s="211" t="s">
        <v>281</v>
      </c>
      <c r="H1579" s="212">
        <v>56.810000000000002</v>
      </c>
      <c r="I1579" s="213"/>
      <c r="J1579" s="214">
        <f>ROUND(I1579*H1579,2)</f>
        <v>0</v>
      </c>
      <c r="K1579" s="210" t="s">
        <v>212</v>
      </c>
      <c r="L1579" s="46"/>
      <c r="M1579" s="215" t="s">
        <v>19</v>
      </c>
      <c r="N1579" s="216" t="s">
        <v>46</v>
      </c>
      <c r="O1579" s="86"/>
      <c r="P1579" s="217">
        <f>O1579*H1579</f>
        <v>0</v>
      </c>
      <c r="Q1579" s="217">
        <v>0.0089999999999999993</v>
      </c>
      <c r="R1579" s="217">
        <f>Q1579*H1579</f>
        <v>0.51129000000000002</v>
      </c>
      <c r="S1579" s="217">
        <v>0</v>
      </c>
      <c r="T1579" s="218">
        <f>S1579*H1579</f>
        <v>0</v>
      </c>
      <c r="U1579" s="40"/>
      <c r="V1579" s="40"/>
      <c r="W1579" s="40"/>
      <c r="X1579" s="40"/>
      <c r="Y1579" s="40"/>
      <c r="Z1579" s="40"/>
      <c r="AA1579" s="40"/>
      <c r="AB1579" s="40"/>
      <c r="AC1579" s="40"/>
      <c r="AD1579" s="40"/>
      <c r="AE1579" s="40"/>
      <c r="AR1579" s="219" t="s">
        <v>358</v>
      </c>
      <c r="AT1579" s="219" t="s">
        <v>208</v>
      </c>
      <c r="AU1579" s="219" t="s">
        <v>84</v>
      </c>
      <c r="AY1579" s="19" t="s">
        <v>207</v>
      </c>
      <c r="BE1579" s="220">
        <f>IF(N1579="základní",J1579,0)</f>
        <v>0</v>
      </c>
      <c r="BF1579" s="220">
        <f>IF(N1579="snížená",J1579,0)</f>
        <v>0</v>
      </c>
      <c r="BG1579" s="220">
        <f>IF(N1579="zákl. přenesená",J1579,0)</f>
        <v>0</v>
      </c>
      <c r="BH1579" s="220">
        <f>IF(N1579="sníž. přenesená",J1579,0)</f>
        <v>0</v>
      </c>
      <c r="BI1579" s="220">
        <f>IF(N1579="nulová",J1579,0)</f>
        <v>0</v>
      </c>
      <c r="BJ1579" s="19" t="s">
        <v>82</v>
      </c>
      <c r="BK1579" s="220">
        <f>ROUND(I1579*H1579,2)</f>
        <v>0</v>
      </c>
      <c r="BL1579" s="19" t="s">
        <v>358</v>
      </c>
      <c r="BM1579" s="219" t="s">
        <v>3002</v>
      </c>
    </row>
    <row r="1580" s="2" customFormat="1">
      <c r="A1580" s="40"/>
      <c r="B1580" s="41"/>
      <c r="C1580" s="42"/>
      <c r="D1580" s="221" t="s">
        <v>215</v>
      </c>
      <c r="E1580" s="42"/>
      <c r="F1580" s="222" t="s">
        <v>2973</v>
      </c>
      <c r="G1580" s="42"/>
      <c r="H1580" s="42"/>
      <c r="I1580" s="223"/>
      <c r="J1580" s="42"/>
      <c r="K1580" s="42"/>
      <c r="L1580" s="46"/>
      <c r="M1580" s="224"/>
      <c r="N1580" s="225"/>
      <c r="O1580" s="86"/>
      <c r="P1580" s="86"/>
      <c r="Q1580" s="86"/>
      <c r="R1580" s="86"/>
      <c r="S1580" s="86"/>
      <c r="T1580" s="87"/>
      <c r="U1580" s="40"/>
      <c r="V1580" s="40"/>
      <c r="W1580" s="40"/>
      <c r="X1580" s="40"/>
      <c r="Y1580" s="40"/>
      <c r="Z1580" s="40"/>
      <c r="AA1580" s="40"/>
      <c r="AB1580" s="40"/>
      <c r="AC1580" s="40"/>
      <c r="AD1580" s="40"/>
      <c r="AE1580" s="40"/>
      <c r="AT1580" s="19" t="s">
        <v>215</v>
      </c>
      <c r="AU1580" s="19" t="s">
        <v>84</v>
      </c>
    </row>
    <row r="1581" s="14" customFormat="1">
      <c r="A1581" s="14"/>
      <c r="B1581" s="250"/>
      <c r="C1581" s="251"/>
      <c r="D1581" s="221" t="s">
        <v>293</v>
      </c>
      <c r="E1581" s="252" t="s">
        <v>19</v>
      </c>
      <c r="F1581" s="253" t="s">
        <v>3003</v>
      </c>
      <c r="G1581" s="251"/>
      <c r="H1581" s="252" t="s">
        <v>19</v>
      </c>
      <c r="I1581" s="254"/>
      <c r="J1581" s="251"/>
      <c r="K1581" s="251"/>
      <c r="L1581" s="255"/>
      <c r="M1581" s="256"/>
      <c r="N1581" s="257"/>
      <c r="O1581" s="257"/>
      <c r="P1581" s="257"/>
      <c r="Q1581" s="257"/>
      <c r="R1581" s="257"/>
      <c r="S1581" s="257"/>
      <c r="T1581" s="258"/>
      <c r="U1581" s="14"/>
      <c r="V1581" s="14"/>
      <c r="W1581" s="14"/>
      <c r="X1581" s="14"/>
      <c r="Y1581" s="14"/>
      <c r="Z1581" s="14"/>
      <c r="AA1581" s="14"/>
      <c r="AB1581" s="14"/>
      <c r="AC1581" s="14"/>
      <c r="AD1581" s="14"/>
      <c r="AE1581" s="14"/>
      <c r="AT1581" s="259" t="s">
        <v>293</v>
      </c>
      <c r="AU1581" s="259" t="s">
        <v>84</v>
      </c>
      <c r="AV1581" s="14" t="s">
        <v>82</v>
      </c>
      <c r="AW1581" s="14" t="s">
        <v>37</v>
      </c>
      <c r="AX1581" s="14" t="s">
        <v>75</v>
      </c>
      <c r="AY1581" s="259" t="s">
        <v>207</v>
      </c>
    </row>
    <row r="1582" s="13" customFormat="1">
      <c r="A1582" s="13"/>
      <c r="B1582" s="239"/>
      <c r="C1582" s="240"/>
      <c r="D1582" s="221" t="s">
        <v>293</v>
      </c>
      <c r="E1582" s="241" t="s">
        <v>19</v>
      </c>
      <c r="F1582" s="242" t="s">
        <v>3004</v>
      </c>
      <c r="G1582" s="240"/>
      <c r="H1582" s="243">
        <v>56.810000000000002</v>
      </c>
      <c r="I1582" s="244"/>
      <c r="J1582" s="240"/>
      <c r="K1582" s="240"/>
      <c r="L1582" s="245"/>
      <c r="M1582" s="246"/>
      <c r="N1582" s="247"/>
      <c r="O1582" s="247"/>
      <c r="P1582" s="247"/>
      <c r="Q1582" s="247"/>
      <c r="R1582" s="247"/>
      <c r="S1582" s="247"/>
      <c r="T1582" s="248"/>
      <c r="U1582" s="13"/>
      <c r="V1582" s="13"/>
      <c r="W1582" s="13"/>
      <c r="X1582" s="13"/>
      <c r="Y1582" s="13"/>
      <c r="Z1582" s="13"/>
      <c r="AA1582" s="13"/>
      <c r="AB1582" s="13"/>
      <c r="AC1582" s="13"/>
      <c r="AD1582" s="13"/>
      <c r="AE1582" s="13"/>
      <c r="AT1582" s="249" t="s">
        <v>293</v>
      </c>
      <c r="AU1582" s="249" t="s">
        <v>84</v>
      </c>
      <c r="AV1582" s="13" t="s">
        <v>84</v>
      </c>
      <c r="AW1582" s="13" t="s">
        <v>37</v>
      </c>
      <c r="AX1582" s="13" t="s">
        <v>82</v>
      </c>
      <c r="AY1582" s="249" t="s">
        <v>207</v>
      </c>
    </row>
    <row r="1583" s="2" customFormat="1" ht="14.4" customHeight="1">
      <c r="A1583" s="40"/>
      <c r="B1583" s="41"/>
      <c r="C1583" s="260" t="s">
        <v>3005</v>
      </c>
      <c r="D1583" s="260" t="s">
        <v>339</v>
      </c>
      <c r="E1583" s="261" t="s">
        <v>3006</v>
      </c>
      <c r="F1583" s="262" t="s">
        <v>3007</v>
      </c>
      <c r="G1583" s="263" t="s">
        <v>281</v>
      </c>
      <c r="H1583" s="264">
        <v>65.331999999999994</v>
      </c>
      <c r="I1583" s="265"/>
      <c r="J1583" s="266">
        <f>ROUND(I1583*H1583,2)</f>
        <v>0</v>
      </c>
      <c r="K1583" s="262" t="s">
        <v>212</v>
      </c>
      <c r="L1583" s="267"/>
      <c r="M1583" s="268" t="s">
        <v>19</v>
      </c>
      <c r="N1583" s="269" t="s">
        <v>46</v>
      </c>
      <c r="O1583" s="86"/>
      <c r="P1583" s="217">
        <f>O1583*H1583</f>
        <v>0</v>
      </c>
      <c r="Q1583" s="217">
        <v>0.0040000000000000001</v>
      </c>
      <c r="R1583" s="217">
        <f>Q1583*H1583</f>
        <v>0.261328</v>
      </c>
      <c r="S1583" s="217">
        <v>0</v>
      </c>
      <c r="T1583" s="218">
        <f>S1583*H1583</f>
        <v>0</v>
      </c>
      <c r="U1583" s="40"/>
      <c r="V1583" s="40"/>
      <c r="W1583" s="40"/>
      <c r="X1583" s="40"/>
      <c r="Y1583" s="40"/>
      <c r="Z1583" s="40"/>
      <c r="AA1583" s="40"/>
      <c r="AB1583" s="40"/>
      <c r="AC1583" s="40"/>
      <c r="AD1583" s="40"/>
      <c r="AE1583" s="40"/>
      <c r="AR1583" s="219" t="s">
        <v>886</v>
      </c>
      <c r="AT1583" s="219" t="s">
        <v>339</v>
      </c>
      <c r="AU1583" s="219" t="s">
        <v>84</v>
      </c>
      <c r="AY1583" s="19" t="s">
        <v>207</v>
      </c>
      <c r="BE1583" s="220">
        <f>IF(N1583="základní",J1583,0)</f>
        <v>0</v>
      </c>
      <c r="BF1583" s="220">
        <f>IF(N1583="snížená",J1583,0)</f>
        <v>0</v>
      </c>
      <c r="BG1583" s="220">
        <f>IF(N1583="zákl. přenesená",J1583,0)</f>
        <v>0</v>
      </c>
      <c r="BH1583" s="220">
        <f>IF(N1583="sníž. přenesená",J1583,0)</f>
        <v>0</v>
      </c>
      <c r="BI1583" s="220">
        <f>IF(N1583="nulová",J1583,0)</f>
        <v>0</v>
      </c>
      <c r="BJ1583" s="19" t="s">
        <v>82</v>
      </c>
      <c r="BK1583" s="220">
        <f>ROUND(I1583*H1583,2)</f>
        <v>0</v>
      </c>
      <c r="BL1583" s="19" t="s">
        <v>358</v>
      </c>
      <c r="BM1583" s="219" t="s">
        <v>3008</v>
      </c>
    </row>
    <row r="1584" s="13" customFormat="1">
      <c r="A1584" s="13"/>
      <c r="B1584" s="239"/>
      <c r="C1584" s="240"/>
      <c r="D1584" s="221" t="s">
        <v>293</v>
      </c>
      <c r="E1584" s="240"/>
      <c r="F1584" s="242" t="s">
        <v>3009</v>
      </c>
      <c r="G1584" s="240"/>
      <c r="H1584" s="243">
        <v>65.331999999999994</v>
      </c>
      <c r="I1584" s="244"/>
      <c r="J1584" s="240"/>
      <c r="K1584" s="240"/>
      <c r="L1584" s="245"/>
      <c r="M1584" s="246"/>
      <c r="N1584" s="247"/>
      <c r="O1584" s="247"/>
      <c r="P1584" s="247"/>
      <c r="Q1584" s="247"/>
      <c r="R1584" s="247"/>
      <c r="S1584" s="247"/>
      <c r="T1584" s="248"/>
      <c r="U1584" s="13"/>
      <c r="V1584" s="13"/>
      <c r="W1584" s="13"/>
      <c r="X1584" s="13"/>
      <c r="Y1584" s="13"/>
      <c r="Z1584" s="13"/>
      <c r="AA1584" s="13"/>
      <c r="AB1584" s="13"/>
      <c r="AC1584" s="13"/>
      <c r="AD1584" s="13"/>
      <c r="AE1584" s="13"/>
      <c r="AT1584" s="249" t="s">
        <v>293</v>
      </c>
      <c r="AU1584" s="249" t="s">
        <v>84</v>
      </c>
      <c r="AV1584" s="13" t="s">
        <v>84</v>
      </c>
      <c r="AW1584" s="13" t="s">
        <v>4</v>
      </c>
      <c r="AX1584" s="13" t="s">
        <v>82</v>
      </c>
      <c r="AY1584" s="249" t="s">
        <v>207</v>
      </c>
    </row>
    <row r="1585" s="2" customFormat="1" ht="24.15" customHeight="1">
      <c r="A1585" s="40"/>
      <c r="B1585" s="41"/>
      <c r="C1585" s="208" t="s">
        <v>3010</v>
      </c>
      <c r="D1585" s="208" t="s">
        <v>208</v>
      </c>
      <c r="E1585" s="209" t="s">
        <v>3011</v>
      </c>
      <c r="F1585" s="210" t="s">
        <v>3012</v>
      </c>
      <c r="G1585" s="211" t="s">
        <v>305</v>
      </c>
      <c r="H1585" s="212">
        <v>3.8029999999999999</v>
      </c>
      <c r="I1585" s="213"/>
      <c r="J1585" s="214">
        <f>ROUND(I1585*H1585,2)</f>
        <v>0</v>
      </c>
      <c r="K1585" s="210" t="s">
        <v>212</v>
      </c>
      <c r="L1585" s="46"/>
      <c r="M1585" s="215" t="s">
        <v>19</v>
      </c>
      <c r="N1585" s="216" t="s">
        <v>46</v>
      </c>
      <c r="O1585" s="86"/>
      <c r="P1585" s="217">
        <f>O1585*H1585</f>
        <v>0</v>
      </c>
      <c r="Q1585" s="217">
        <v>0</v>
      </c>
      <c r="R1585" s="217">
        <f>Q1585*H1585</f>
        <v>0</v>
      </c>
      <c r="S1585" s="217">
        <v>0</v>
      </c>
      <c r="T1585" s="218">
        <f>S1585*H1585</f>
        <v>0</v>
      </c>
      <c r="U1585" s="40"/>
      <c r="V1585" s="40"/>
      <c r="W1585" s="40"/>
      <c r="X1585" s="40"/>
      <c r="Y1585" s="40"/>
      <c r="Z1585" s="40"/>
      <c r="AA1585" s="40"/>
      <c r="AB1585" s="40"/>
      <c r="AC1585" s="40"/>
      <c r="AD1585" s="40"/>
      <c r="AE1585" s="40"/>
      <c r="AR1585" s="219" t="s">
        <v>358</v>
      </c>
      <c r="AT1585" s="219" t="s">
        <v>208</v>
      </c>
      <c r="AU1585" s="219" t="s">
        <v>84</v>
      </c>
      <c r="AY1585" s="19" t="s">
        <v>207</v>
      </c>
      <c r="BE1585" s="220">
        <f>IF(N1585="základní",J1585,0)</f>
        <v>0</v>
      </c>
      <c r="BF1585" s="220">
        <f>IF(N1585="snížená",J1585,0)</f>
        <v>0</v>
      </c>
      <c r="BG1585" s="220">
        <f>IF(N1585="zákl. přenesená",J1585,0)</f>
        <v>0</v>
      </c>
      <c r="BH1585" s="220">
        <f>IF(N1585="sníž. přenesená",J1585,0)</f>
        <v>0</v>
      </c>
      <c r="BI1585" s="220">
        <f>IF(N1585="nulová",J1585,0)</f>
        <v>0</v>
      </c>
      <c r="BJ1585" s="19" t="s">
        <v>82</v>
      </c>
      <c r="BK1585" s="220">
        <f>ROUND(I1585*H1585,2)</f>
        <v>0</v>
      </c>
      <c r="BL1585" s="19" t="s">
        <v>358</v>
      </c>
      <c r="BM1585" s="219" t="s">
        <v>3013</v>
      </c>
    </row>
    <row r="1586" s="2" customFormat="1">
      <c r="A1586" s="40"/>
      <c r="B1586" s="41"/>
      <c r="C1586" s="42"/>
      <c r="D1586" s="221" t="s">
        <v>215</v>
      </c>
      <c r="E1586" s="42"/>
      <c r="F1586" s="222" t="s">
        <v>977</v>
      </c>
      <c r="G1586" s="42"/>
      <c r="H1586" s="42"/>
      <c r="I1586" s="223"/>
      <c r="J1586" s="42"/>
      <c r="K1586" s="42"/>
      <c r="L1586" s="46"/>
      <c r="M1586" s="224"/>
      <c r="N1586" s="225"/>
      <c r="O1586" s="86"/>
      <c r="P1586" s="86"/>
      <c r="Q1586" s="86"/>
      <c r="R1586" s="86"/>
      <c r="S1586" s="86"/>
      <c r="T1586" s="87"/>
      <c r="U1586" s="40"/>
      <c r="V1586" s="40"/>
      <c r="W1586" s="40"/>
      <c r="X1586" s="40"/>
      <c r="Y1586" s="40"/>
      <c r="Z1586" s="40"/>
      <c r="AA1586" s="40"/>
      <c r="AB1586" s="40"/>
      <c r="AC1586" s="40"/>
      <c r="AD1586" s="40"/>
      <c r="AE1586" s="40"/>
      <c r="AT1586" s="19" t="s">
        <v>215</v>
      </c>
      <c r="AU1586" s="19" t="s">
        <v>84</v>
      </c>
    </row>
    <row r="1587" s="11" customFormat="1" ht="22.8" customHeight="1">
      <c r="A1587" s="11"/>
      <c r="B1587" s="194"/>
      <c r="C1587" s="195"/>
      <c r="D1587" s="196" t="s">
        <v>74</v>
      </c>
      <c r="E1587" s="237" t="s">
        <v>3014</v>
      </c>
      <c r="F1587" s="237" t="s">
        <v>3015</v>
      </c>
      <c r="G1587" s="195"/>
      <c r="H1587" s="195"/>
      <c r="I1587" s="198"/>
      <c r="J1587" s="238">
        <f>BK1587</f>
        <v>0</v>
      </c>
      <c r="K1587" s="195"/>
      <c r="L1587" s="200"/>
      <c r="M1587" s="201"/>
      <c r="N1587" s="202"/>
      <c r="O1587" s="202"/>
      <c r="P1587" s="203">
        <f>SUM(P1588:P1591)</f>
        <v>0</v>
      </c>
      <c r="Q1587" s="202"/>
      <c r="R1587" s="203">
        <f>SUM(R1588:R1591)</f>
        <v>0.15508878000000001</v>
      </c>
      <c r="S1587" s="202"/>
      <c r="T1587" s="204">
        <f>SUM(T1588:T1591)</f>
        <v>0</v>
      </c>
      <c r="U1587" s="11"/>
      <c r="V1587" s="11"/>
      <c r="W1587" s="11"/>
      <c r="X1587" s="11"/>
      <c r="Y1587" s="11"/>
      <c r="Z1587" s="11"/>
      <c r="AA1587" s="11"/>
      <c r="AB1587" s="11"/>
      <c r="AC1587" s="11"/>
      <c r="AD1587" s="11"/>
      <c r="AE1587" s="11"/>
      <c r="AR1587" s="205" t="s">
        <v>84</v>
      </c>
      <c r="AT1587" s="206" t="s">
        <v>74</v>
      </c>
      <c r="AU1587" s="206" t="s">
        <v>82</v>
      </c>
      <c r="AY1587" s="205" t="s">
        <v>207</v>
      </c>
      <c r="BK1587" s="207">
        <f>SUM(BK1588:BK1591)</f>
        <v>0</v>
      </c>
    </row>
    <row r="1588" s="2" customFormat="1" ht="14.4" customHeight="1">
      <c r="A1588" s="40"/>
      <c r="B1588" s="41"/>
      <c r="C1588" s="208" t="s">
        <v>3016</v>
      </c>
      <c r="D1588" s="208" t="s">
        <v>208</v>
      </c>
      <c r="E1588" s="209" t="s">
        <v>3017</v>
      </c>
      <c r="F1588" s="210" t="s">
        <v>3018</v>
      </c>
      <c r="G1588" s="211" t="s">
        <v>281</v>
      </c>
      <c r="H1588" s="212">
        <v>738.51800000000003</v>
      </c>
      <c r="I1588" s="213"/>
      <c r="J1588" s="214">
        <f>ROUND(I1588*H1588,2)</f>
        <v>0</v>
      </c>
      <c r="K1588" s="210" t="s">
        <v>212</v>
      </c>
      <c r="L1588" s="46"/>
      <c r="M1588" s="215" t="s">
        <v>19</v>
      </c>
      <c r="N1588" s="216" t="s">
        <v>46</v>
      </c>
      <c r="O1588" s="86"/>
      <c r="P1588" s="217">
        <f>O1588*H1588</f>
        <v>0</v>
      </c>
      <c r="Q1588" s="217">
        <v>0</v>
      </c>
      <c r="R1588" s="217">
        <f>Q1588*H1588</f>
        <v>0</v>
      </c>
      <c r="S1588" s="217">
        <v>0</v>
      </c>
      <c r="T1588" s="218">
        <f>S1588*H1588</f>
        <v>0</v>
      </c>
      <c r="U1588" s="40"/>
      <c r="V1588" s="40"/>
      <c r="W1588" s="40"/>
      <c r="X1588" s="40"/>
      <c r="Y1588" s="40"/>
      <c r="Z1588" s="40"/>
      <c r="AA1588" s="40"/>
      <c r="AB1588" s="40"/>
      <c r="AC1588" s="40"/>
      <c r="AD1588" s="40"/>
      <c r="AE1588" s="40"/>
      <c r="AR1588" s="219" t="s">
        <v>358</v>
      </c>
      <c r="AT1588" s="219" t="s">
        <v>208</v>
      </c>
      <c r="AU1588" s="219" t="s">
        <v>84</v>
      </c>
      <c r="AY1588" s="19" t="s">
        <v>207</v>
      </c>
      <c r="BE1588" s="220">
        <f>IF(N1588="základní",J1588,0)</f>
        <v>0</v>
      </c>
      <c r="BF1588" s="220">
        <f>IF(N1588="snížená",J1588,0)</f>
        <v>0</v>
      </c>
      <c r="BG1588" s="220">
        <f>IF(N1588="zákl. přenesená",J1588,0)</f>
        <v>0</v>
      </c>
      <c r="BH1588" s="220">
        <f>IF(N1588="sníž. přenesená",J1588,0)</f>
        <v>0</v>
      </c>
      <c r="BI1588" s="220">
        <f>IF(N1588="nulová",J1588,0)</f>
        <v>0</v>
      </c>
      <c r="BJ1588" s="19" t="s">
        <v>82</v>
      </c>
      <c r="BK1588" s="220">
        <f>ROUND(I1588*H1588,2)</f>
        <v>0</v>
      </c>
      <c r="BL1588" s="19" t="s">
        <v>358</v>
      </c>
      <c r="BM1588" s="219" t="s">
        <v>3019</v>
      </c>
    </row>
    <row r="1589" s="13" customFormat="1">
      <c r="A1589" s="13"/>
      <c r="B1589" s="239"/>
      <c r="C1589" s="240"/>
      <c r="D1589" s="221" t="s">
        <v>293</v>
      </c>
      <c r="E1589" s="241" t="s">
        <v>19</v>
      </c>
      <c r="F1589" s="242" t="s">
        <v>3020</v>
      </c>
      <c r="G1589" s="240"/>
      <c r="H1589" s="243">
        <v>738.51800000000003</v>
      </c>
      <c r="I1589" s="244"/>
      <c r="J1589" s="240"/>
      <c r="K1589" s="240"/>
      <c r="L1589" s="245"/>
      <c r="M1589" s="246"/>
      <c r="N1589" s="247"/>
      <c r="O1589" s="247"/>
      <c r="P1589" s="247"/>
      <c r="Q1589" s="247"/>
      <c r="R1589" s="247"/>
      <c r="S1589" s="247"/>
      <c r="T1589" s="248"/>
      <c r="U1589" s="13"/>
      <c r="V1589" s="13"/>
      <c r="W1589" s="13"/>
      <c r="X1589" s="13"/>
      <c r="Y1589" s="13"/>
      <c r="Z1589" s="13"/>
      <c r="AA1589" s="13"/>
      <c r="AB1589" s="13"/>
      <c r="AC1589" s="13"/>
      <c r="AD1589" s="13"/>
      <c r="AE1589" s="13"/>
      <c r="AT1589" s="249" t="s">
        <v>293</v>
      </c>
      <c r="AU1589" s="249" t="s">
        <v>84</v>
      </c>
      <c r="AV1589" s="13" t="s">
        <v>84</v>
      </c>
      <c r="AW1589" s="13" t="s">
        <v>37</v>
      </c>
      <c r="AX1589" s="13" t="s">
        <v>82</v>
      </c>
      <c r="AY1589" s="249" t="s">
        <v>207</v>
      </c>
    </row>
    <row r="1590" s="2" customFormat="1" ht="14.4" customHeight="1">
      <c r="A1590" s="40"/>
      <c r="B1590" s="41"/>
      <c r="C1590" s="208" t="s">
        <v>3021</v>
      </c>
      <c r="D1590" s="208" t="s">
        <v>208</v>
      </c>
      <c r="E1590" s="209" t="s">
        <v>3022</v>
      </c>
      <c r="F1590" s="210" t="s">
        <v>3023</v>
      </c>
      <c r="G1590" s="211" t="s">
        <v>281</v>
      </c>
      <c r="H1590" s="212">
        <v>738.51800000000003</v>
      </c>
      <c r="I1590" s="213"/>
      <c r="J1590" s="214">
        <f>ROUND(I1590*H1590,2)</f>
        <v>0</v>
      </c>
      <c r="K1590" s="210" t="s">
        <v>212</v>
      </c>
      <c r="L1590" s="46"/>
      <c r="M1590" s="215" t="s">
        <v>19</v>
      </c>
      <c r="N1590" s="216" t="s">
        <v>46</v>
      </c>
      <c r="O1590" s="86"/>
      <c r="P1590" s="217">
        <f>O1590*H1590</f>
        <v>0</v>
      </c>
      <c r="Q1590" s="217">
        <v>0.00021000000000000001</v>
      </c>
      <c r="R1590" s="217">
        <f>Q1590*H1590</f>
        <v>0.15508878000000001</v>
      </c>
      <c r="S1590" s="217">
        <v>0</v>
      </c>
      <c r="T1590" s="218">
        <f>S1590*H1590</f>
        <v>0</v>
      </c>
      <c r="U1590" s="40"/>
      <c r="V1590" s="40"/>
      <c r="W1590" s="40"/>
      <c r="X1590" s="40"/>
      <c r="Y1590" s="40"/>
      <c r="Z1590" s="40"/>
      <c r="AA1590" s="40"/>
      <c r="AB1590" s="40"/>
      <c r="AC1590" s="40"/>
      <c r="AD1590" s="40"/>
      <c r="AE1590" s="40"/>
      <c r="AR1590" s="219" t="s">
        <v>358</v>
      </c>
      <c r="AT1590" s="219" t="s">
        <v>208</v>
      </c>
      <c r="AU1590" s="219" t="s">
        <v>84</v>
      </c>
      <c r="AY1590" s="19" t="s">
        <v>207</v>
      </c>
      <c r="BE1590" s="220">
        <f>IF(N1590="základní",J1590,0)</f>
        <v>0</v>
      </c>
      <c r="BF1590" s="220">
        <f>IF(N1590="snížená",J1590,0)</f>
        <v>0</v>
      </c>
      <c r="BG1590" s="220">
        <f>IF(N1590="zákl. přenesená",J1590,0)</f>
        <v>0</v>
      </c>
      <c r="BH1590" s="220">
        <f>IF(N1590="sníž. přenesená",J1590,0)</f>
        <v>0</v>
      </c>
      <c r="BI1590" s="220">
        <f>IF(N1590="nulová",J1590,0)</f>
        <v>0</v>
      </c>
      <c r="BJ1590" s="19" t="s">
        <v>82</v>
      </c>
      <c r="BK1590" s="220">
        <f>ROUND(I1590*H1590,2)</f>
        <v>0</v>
      </c>
      <c r="BL1590" s="19" t="s">
        <v>358</v>
      </c>
      <c r="BM1590" s="219" t="s">
        <v>3024</v>
      </c>
    </row>
    <row r="1591" s="13" customFormat="1">
      <c r="A1591" s="13"/>
      <c r="B1591" s="239"/>
      <c r="C1591" s="240"/>
      <c r="D1591" s="221" t="s">
        <v>293</v>
      </c>
      <c r="E1591" s="241" t="s">
        <v>19</v>
      </c>
      <c r="F1591" s="242" t="s">
        <v>3020</v>
      </c>
      <c r="G1591" s="240"/>
      <c r="H1591" s="243">
        <v>738.51800000000003</v>
      </c>
      <c r="I1591" s="244"/>
      <c r="J1591" s="240"/>
      <c r="K1591" s="240"/>
      <c r="L1591" s="245"/>
      <c r="M1591" s="246"/>
      <c r="N1591" s="247"/>
      <c r="O1591" s="247"/>
      <c r="P1591" s="247"/>
      <c r="Q1591" s="247"/>
      <c r="R1591" s="247"/>
      <c r="S1591" s="247"/>
      <c r="T1591" s="248"/>
      <c r="U1591" s="13"/>
      <c r="V1591" s="13"/>
      <c r="W1591" s="13"/>
      <c r="X1591" s="13"/>
      <c r="Y1591" s="13"/>
      <c r="Z1591" s="13"/>
      <c r="AA1591" s="13"/>
      <c r="AB1591" s="13"/>
      <c r="AC1591" s="13"/>
      <c r="AD1591" s="13"/>
      <c r="AE1591" s="13"/>
      <c r="AT1591" s="249" t="s">
        <v>293</v>
      </c>
      <c r="AU1591" s="249" t="s">
        <v>84</v>
      </c>
      <c r="AV1591" s="13" t="s">
        <v>84</v>
      </c>
      <c r="AW1591" s="13" t="s">
        <v>37</v>
      </c>
      <c r="AX1591" s="13" t="s">
        <v>82</v>
      </c>
      <c r="AY1591" s="249" t="s">
        <v>207</v>
      </c>
    </row>
    <row r="1592" s="11" customFormat="1" ht="22.8" customHeight="1">
      <c r="A1592" s="11"/>
      <c r="B1592" s="194"/>
      <c r="C1592" s="195"/>
      <c r="D1592" s="196" t="s">
        <v>74</v>
      </c>
      <c r="E1592" s="237" t="s">
        <v>3025</v>
      </c>
      <c r="F1592" s="237" t="s">
        <v>3026</v>
      </c>
      <c r="G1592" s="195"/>
      <c r="H1592" s="195"/>
      <c r="I1592" s="198"/>
      <c r="J1592" s="238">
        <f>BK1592</f>
        <v>0</v>
      </c>
      <c r="K1592" s="195"/>
      <c r="L1592" s="200"/>
      <c r="M1592" s="201"/>
      <c r="N1592" s="202"/>
      <c r="O1592" s="202"/>
      <c r="P1592" s="203">
        <f>SUM(P1593:P1703)</f>
        <v>0</v>
      </c>
      <c r="Q1592" s="202"/>
      <c r="R1592" s="203">
        <f>SUM(R1593:R1703)</f>
        <v>7.3378836399999994</v>
      </c>
      <c r="S1592" s="202"/>
      <c r="T1592" s="204">
        <f>SUM(T1593:T1703)</f>
        <v>0.72896716999999989</v>
      </c>
      <c r="U1592" s="11"/>
      <c r="V1592" s="11"/>
      <c r="W1592" s="11"/>
      <c r="X1592" s="11"/>
      <c r="Y1592" s="11"/>
      <c r="Z1592" s="11"/>
      <c r="AA1592" s="11"/>
      <c r="AB1592" s="11"/>
      <c r="AC1592" s="11"/>
      <c r="AD1592" s="11"/>
      <c r="AE1592" s="11"/>
      <c r="AR1592" s="205" t="s">
        <v>84</v>
      </c>
      <c r="AT1592" s="206" t="s">
        <v>74</v>
      </c>
      <c r="AU1592" s="206" t="s">
        <v>82</v>
      </c>
      <c r="AY1592" s="205" t="s">
        <v>207</v>
      </c>
      <c r="BK1592" s="207">
        <f>SUM(BK1593:BK1703)</f>
        <v>0</v>
      </c>
    </row>
    <row r="1593" s="2" customFormat="1" ht="14.4" customHeight="1">
      <c r="A1593" s="40"/>
      <c r="B1593" s="41"/>
      <c r="C1593" s="208" t="s">
        <v>3027</v>
      </c>
      <c r="D1593" s="208" t="s">
        <v>208</v>
      </c>
      <c r="E1593" s="209" t="s">
        <v>3028</v>
      </c>
      <c r="F1593" s="210" t="s">
        <v>3029</v>
      </c>
      <c r="G1593" s="211" t="s">
        <v>281</v>
      </c>
      <c r="H1593" s="212">
        <v>3031.232</v>
      </c>
      <c r="I1593" s="213"/>
      <c r="J1593" s="214">
        <f>ROUND(I1593*H1593,2)</f>
        <v>0</v>
      </c>
      <c r="K1593" s="210" t="s">
        <v>19</v>
      </c>
      <c r="L1593" s="46"/>
      <c r="M1593" s="215" t="s">
        <v>19</v>
      </c>
      <c r="N1593" s="216" t="s">
        <v>46</v>
      </c>
      <c r="O1593" s="86"/>
      <c r="P1593" s="217">
        <f>O1593*H1593</f>
        <v>0</v>
      </c>
      <c r="Q1593" s="217">
        <v>0</v>
      </c>
      <c r="R1593" s="217">
        <f>Q1593*H1593</f>
        <v>0</v>
      </c>
      <c r="S1593" s="217">
        <v>0</v>
      </c>
      <c r="T1593" s="218">
        <f>S1593*H1593</f>
        <v>0</v>
      </c>
      <c r="U1593" s="40"/>
      <c r="V1593" s="40"/>
      <c r="W1593" s="40"/>
      <c r="X1593" s="40"/>
      <c r="Y1593" s="40"/>
      <c r="Z1593" s="40"/>
      <c r="AA1593" s="40"/>
      <c r="AB1593" s="40"/>
      <c r="AC1593" s="40"/>
      <c r="AD1593" s="40"/>
      <c r="AE1593" s="40"/>
      <c r="AR1593" s="219" t="s">
        <v>358</v>
      </c>
      <c r="AT1593" s="219" t="s">
        <v>208</v>
      </c>
      <c r="AU1593" s="219" t="s">
        <v>84</v>
      </c>
      <c r="AY1593" s="19" t="s">
        <v>207</v>
      </c>
      <c r="BE1593" s="220">
        <f>IF(N1593="základní",J1593,0)</f>
        <v>0</v>
      </c>
      <c r="BF1593" s="220">
        <f>IF(N1593="snížená",J1593,0)</f>
        <v>0</v>
      </c>
      <c r="BG1593" s="220">
        <f>IF(N1593="zákl. přenesená",J1593,0)</f>
        <v>0</v>
      </c>
      <c r="BH1593" s="220">
        <f>IF(N1593="sníž. přenesená",J1593,0)</f>
        <v>0</v>
      </c>
      <c r="BI1593" s="220">
        <f>IF(N1593="nulová",J1593,0)</f>
        <v>0</v>
      </c>
      <c r="BJ1593" s="19" t="s">
        <v>82</v>
      </c>
      <c r="BK1593" s="220">
        <f>ROUND(I1593*H1593,2)</f>
        <v>0</v>
      </c>
      <c r="BL1593" s="19" t="s">
        <v>358</v>
      </c>
      <c r="BM1593" s="219" t="s">
        <v>3030</v>
      </c>
    </row>
    <row r="1594" s="14" customFormat="1">
      <c r="A1594" s="14"/>
      <c r="B1594" s="250"/>
      <c r="C1594" s="251"/>
      <c r="D1594" s="221" t="s">
        <v>293</v>
      </c>
      <c r="E1594" s="252" t="s">
        <v>19</v>
      </c>
      <c r="F1594" s="253" t="s">
        <v>3031</v>
      </c>
      <c r="G1594" s="251"/>
      <c r="H1594" s="252" t="s">
        <v>19</v>
      </c>
      <c r="I1594" s="254"/>
      <c r="J1594" s="251"/>
      <c r="K1594" s="251"/>
      <c r="L1594" s="255"/>
      <c r="M1594" s="256"/>
      <c r="N1594" s="257"/>
      <c r="O1594" s="257"/>
      <c r="P1594" s="257"/>
      <c r="Q1594" s="257"/>
      <c r="R1594" s="257"/>
      <c r="S1594" s="257"/>
      <c r="T1594" s="258"/>
      <c r="U1594" s="14"/>
      <c r="V1594" s="14"/>
      <c r="W1594" s="14"/>
      <c r="X1594" s="14"/>
      <c r="Y1594" s="14"/>
      <c r="Z1594" s="14"/>
      <c r="AA1594" s="14"/>
      <c r="AB1594" s="14"/>
      <c r="AC1594" s="14"/>
      <c r="AD1594" s="14"/>
      <c r="AE1594" s="14"/>
      <c r="AT1594" s="259" t="s">
        <v>293</v>
      </c>
      <c r="AU1594" s="259" t="s">
        <v>84</v>
      </c>
      <c r="AV1594" s="14" t="s">
        <v>82</v>
      </c>
      <c r="AW1594" s="14" t="s">
        <v>37</v>
      </c>
      <c r="AX1594" s="14" t="s">
        <v>75</v>
      </c>
      <c r="AY1594" s="259" t="s">
        <v>207</v>
      </c>
    </row>
    <row r="1595" s="13" customFormat="1">
      <c r="A1595" s="13"/>
      <c r="B1595" s="239"/>
      <c r="C1595" s="240"/>
      <c r="D1595" s="221" t="s">
        <v>293</v>
      </c>
      <c r="E1595" s="241" t="s">
        <v>19</v>
      </c>
      <c r="F1595" s="242" t="s">
        <v>3032</v>
      </c>
      <c r="G1595" s="240"/>
      <c r="H1595" s="243">
        <v>1635.4490000000001</v>
      </c>
      <c r="I1595" s="244"/>
      <c r="J1595" s="240"/>
      <c r="K1595" s="240"/>
      <c r="L1595" s="245"/>
      <c r="M1595" s="246"/>
      <c r="N1595" s="247"/>
      <c r="O1595" s="247"/>
      <c r="P1595" s="247"/>
      <c r="Q1595" s="247"/>
      <c r="R1595" s="247"/>
      <c r="S1595" s="247"/>
      <c r="T1595" s="248"/>
      <c r="U1595" s="13"/>
      <c r="V1595" s="13"/>
      <c r="W1595" s="13"/>
      <c r="X1595" s="13"/>
      <c r="Y1595" s="13"/>
      <c r="Z1595" s="13"/>
      <c r="AA1595" s="13"/>
      <c r="AB1595" s="13"/>
      <c r="AC1595" s="13"/>
      <c r="AD1595" s="13"/>
      <c r="AE1595" s="13"/>
      <c r="AT1595" s="249" t="s">
        <v>293</v>
      </c>
      <c r="AU1595" s="249" t="s">
        <v>84</v>
      </c>
      <c r="AV1595" s="13" t="s">
        <v>84</v>
      </c>
      <c r="AW1595" s="13" t="s">
        <v>37</v>
      </c>
      <c r="AX1595" s="13" t="s">
        <v>75</v>
      </c>
      <c r="AY1595" s="249" t="s">
        <v>207</v>
      </c>
    </row>
    <row r="1596" s="14" customFormat="1">
      <c r="A1596" s="14"/>
      <c r="B1596" s="250"/>
      <c r="C1596" s="251"/>
      <c r="D1596" s="221" t="s">
        <v>293</v>
      </c>
      <c r="E1596" s="252" t="s">
        <v>19</v>
      </c>
      <c r="F1596" s="253" t="s">
        <v>3033</v>
      </c>
      <c r="G1596" s="251"/>
      <c r="H1596" s="252" t="s">
        <v>19</v>
      </c>
      <c r="I1596" s="254"/>
      <c r="J1596" s="251"/>
      <c r="K1596" s="251"/>
      <c r="L1596" s="255"/>
      <c r="M1596" s="256"/>
      <c r="N1596" s="257"/>
      <c r="O1596" s="257"/>
      <c r="P1596" s="257"/>
      <c r="Q1596" s="257"/>
      <c r="R1596" s="257"/>
      <c r="S1596" s="257"/>
      <c r="T1596" s="258"/>
      <c r="U1596" s="14"/>
      <c r="V1596" s="14"/>
      <c r="W1596" s="14"/>
      <c r="X1596" s="14"/>
      <c r="Y1596" s="14"/>
      <c r="Z1596" s="14"/>
      <c r="AA1596" s="14"/>
      <c r="AB1596" s="14"/>
      <c r="AC1596" s="14"/>
      <c r="AD1596" s="14"/>
      <c r="AE1596" s="14"/>
      <c r="AT1596" s="259" t="s">
        <v>293</v>
      </c>
      <c r="AU1596" s="259" t="s">
        <v>84</v>
      </c>
      <c r="AV1596" s="14" t="s">
        <v>82</v>
      </c>
      <c r="AW1596" s="14" t="s">
        <v>37</v>
      </c>
      <c r="AX1596" s="14" t="s">
        <v>75</v>
      </c>
      <c r="AY1596" s="259" t="s">
        <v>207</v>
      </c>
    </row>
    <row r="1597" s="13" customFormat="1">
      <c r="A1597" s="13"/>
      <c r="B1597" s="239"/>
      <c r="C1597" s="240"/>
      <c r="D1597" s="221" t="s">
        <v>293</v>
      </c>
      <c r="E1597" s="241" t="s">
        <v>19</v>
      </c>
      <c r="F1597" s="242" t="s">
        <v>3034</v>
      </c>
      <c r="G1597" s="240"/>
      <c r="H1597" s="243">
        <v>363.76799999999997</v>
      </c>
      <c r="I1597" s="244"/>
      <c r="J1597" s="240"/>
      <c r="K1597" s="240"/>
      <c r="L1597" s="245"/>
      <c r="M1597" s="246"/>
      <c r="N1597" s="247"/>
      <c r="O1597" s="247"/>
      <c r="P1597" s="247"/>
      <c r="Q1597" s="247"/>
      <c r="R1597" s="247"/>
      <c r="S1597" s="247"/>
      <c r="T1597" s="248"/>
      <c r="U1597" s="13"/>
      <c r="V1597" s="13"/>
      <c r="W1597" s="13"/>
      <c r="X1597" s="13"/>
      <c r="Y1597" s="13"/>
      <c r="Z1597" s="13"/>
      <c r="AA1597" s="13"/>
      <c r="AB1597" s="13"/>
      <c r="AC1597" s="13"/>
      <c r="AD1597" s="13"/>
      <c r="AE1597" s="13"/>
      <c r="AT1597" s="249" t="s">
        <v>293</v>
      </c>
      <c r="AU1597" s="249" t="s">
        <v>84</v>
      </c>
      <c r="AV1597" s="13" t="s">
        <v>84</v>
      </c>
      <c r="AW1597" s="13" t="s">
        <v>37</v>
      </c>
      <c r="AX1597" s="13" t="s">
        <v>75</v>
      </c>
      <c r="AY1597" s="249" t="s">
        <v>207</v>
      </c>
    </row>
    <row r="1598" s="14" customFormat="1">
      <c r="A1598" s="14"/>
      <c r="B1598" s="250"/>
      <c r="C1598" s="251"/>
      <c r="D1598" s="221" t="s">
        <v>293</v>
      </c>
      <c r="E1598" s="252" t="s">
        <v>19</v>
      </c>
      <c r="F1598" s="253" t="s">
        <v>3035</v>
      </c>
      <c r="G1598" s="251"/>
      <c r="H1598" s="252" t="s">
        <v>19</v>
      </c>
      <c r="I1598" s="254"/>
      <c r="J1598" s="251"/>
      <c r="K1598" s="251"/>
      <c r="L1598" s="255"/>
      <c r="M1598" s="256"/>
      <c r="N1598" s="257"/>
      <c r="O1598" s="257"/>
      <c r="P1598" s="257"/>
      <c r="Q1598" s="257"/>
      <c r="R1598" s="257"/>
      <c r="S1598" s="257"/>
      <c r="T1598" s="258"/>
      <c r="U1598" s="14"/>
      <c r="V1598" s="14"/>
      <c r="W1598" s="14"/>
      <c r="X1598" s="14"/>
      <c r="Y1598" s="14"/>
      <c r="Z1598" s="14"/>
      <c r="AA1598" s="14"/>
      <c r="AB1598" s="14"/>
      <c r="AC1598" s="14"/>
      <c r="AD1598" s="14"/>
      <c r="AE1598" s="14"/>
      <c r="AT1598" s="259" t="s">
        <v>293</v>
      </c>
      <c r="AU1598" s="259" t="s">
        <v>84</v>
      </c>
      <c r="AV1598" s="14" t="s">
        <v>82</v>
      </c>
      <c r="AW1598" s="14" t="s">
        <v>37</v>
      </c>
      <c r="AX1598" s="14" t="s">
        <v>75</v>
      </c>
      <c r="AY1598" s="259" t="s">
        <v>207</v>
      </c>
    </row>
    <row r="1599" s="13" customFormat="1">
      <c r="A1599" s="13"/>
      <c r="B1599" s="239"/>
      <c r="C1599" s="240"/>
      <c r="D1599" s="221" t="s">
        <v>293</v>
      </c>
      <c r="E1599" s="241" t="s">
        <v>19</v>
      </c>
      <c r="F1599" s="242" t="s">
        <v>3036</v>
      </c>
      <c r="G1599" s="240"/>
      <c r="H1599" s="243">
        <v>163.56999999999999</v>
      </c>
      <c r="I1599" s="244"/>
      <c r="J1599" s="240"/>
      <c r="K1599" s="240"/>
      <c r="L1599" s="245"/>
      <c r="M1599" s="246"/>
      <c r="N1599" s="247"/>
      <c r="O1599" s="247"/>
      <c r="P1599" s="247"/>
      <c r="Q1599" s="247"/>
      <c r="R1599" s="247"/>
      <c r="S1599" s="247"/>
      <c r="T1599" s="248"/>
      <c r="U1599" s="13"/>
      <c r="V1599" s="13"/>
      <c r="W1599" s="13"/>
      <c r="X1599" s="13"/>
      <c r="Y1599" s="13"/>
      <c r="Z1599" s="13"/>
      <c r="AA1599" s="13"/>
      <c r="AB1599" s="13"/>
      <c r="AC1599" s="13"/>
      <c r="AD1599" s="13"/>
      <c r="AE1599" s="13"/>
      <c r="AT1599" s="249" t="s">
        <v>293</v>
      </c>
      <c r="AU1599" s="249" t="s">
        <v>84</v>
      </c>
      <c r="AV1599" s="13" t="s">
        <v>84</v>
      </c>
      <c r="AW1599" s="13" t="s">
        <v>37</v>
      </c>
      <c r="AX1599" s="13" t="s">
        <v>75</v>
      </c>
      <c r="AY1599" s="249" t="s">
        <v>207</v>
      </c>
    </row>
    <row r="1600" s="14" customFormat="1">
      <c r="A1600" s="14"/>
      <c r="B1600" s="250"/>
      <c r="C1600" s="251"/>
      <c r="D1600" s="221" t="s">
        <v>293</v>
      </c>
      <c r="E1600" s="252" t="s">
        <v>19</v>
      </c>
      <c r="F1600" s="253" t="s">
        <v>3037</v>
      </c>
      <c r="G1600" s="251"/>
      <c r="H1600" s="252" t="s">
        <v>19</v>
      </c>
      <c r="I1600" s="254"/>
      <c r="J1600" s="251"/>
      <c r="K1600" s="251"/>
      <c r="L1600" s="255"/>
      <c r="M1600" s="256"/>
      <c r="N1600" s="257"/>
      <c r="O1600" s="257"/>
      <c r="P1600" s="257"/>
      <c r="Q1600" s="257"/>
      <c r="R1600" s="257"/>
      <c r="S1600" s="257"/>
      <c r="T1600" s="258"/>
      <c r="U1600" s="14"/>
      <c r="V1600" s="14"/>
      <c r="W1600" s="14"/>
      <c r="X1600" s="14"/>
      <c r="Y1600" s="14"/>
      <c r="Z1600" s="14"/>
      <c r="AA1600" s="14"/>
      <c r="AB1600" s="14"/>
      <c r="AC1600" s="14"/>
      <c r="AD1600" s="14"/>
      <c r="AE1600" s="14"/>
      <c r="AT1600" s="259" t="s">
        <v>293</v>
      </c>
      <c r="AU1600" s="259" t="s">
        <v>84</v>
      </c>
      <c r="AV1600" s="14" t="s">
        <v>82</v>
      </c>
      <c r="AW1600" s="14" t="s">
        <v>37</v>
      </c>
      <c r="AX1600" s="14" t="s">
        <v>75</v>
      </c>
      <c r="AY1600" s="259" t="s">
        <v>207</v>
      </c>
    </row>
    <row r="1601" s="13" customFormat="1">
      <c r="A1601" s="13"/>
      <c r="B1601" s="239"/>
      <c r="C1601" s="240"/>
      <c r="D1601" s="221" t="s">
        <v>293</v>
      </c>
      <c r="E1601" s="241" t="s">
        <v>19</v>
      </c>
      <c r="F1601" s="242" t="s">
        <v>3038</v>
      </c>
      <c r="G1601" s="240"/>
      <c r="H1601" s="243">
        <v>1070.3699999999999</v>
      </c>
      <c r="I1601" s="244"/>
      <c r="J1601" s="240"/>
      <c r="K1601" s="240"/>
      <c r="L1601" s="245"/>
      <c r="M1601" s="246"/>
      <c r="N1601" s="247"/>
      <c r="O1601" s="247"/>
      <c r="P1601" s="247"/>
      <c r="Q1601" s="247"/>
      <c r="R1601" s="247"/>
      <c r="S1601" s="247"/>
      <c r="T1601" s="248"/>
      <c r="U1601" s="13"/>
      <c r="V1601" s="13"/>
      <c r="W1601" s="13"/>
      <c r="X1601" s="13"/>
      <c r="Y1601" s="13"/>
      <c r="Z1601" s="13"/>
      <c r="AA1601" s="13"/>
      <c r="AB1601" s="13"/>
      <c r="AC1601" s="13"/>
      <c r="AD1601" s="13"/>
      <c r="AE1601" s="13"/>
      <c r="AT1601" s="249" t="s">
        <v>293</v>
      </c>
      <c r="AU1601" s="249" t="s">
        <v>84</v>
      </c>
      <c r="AV1601" s="13" t="s">
        <v>84</v>
      </c>
      <c r="AW1601" s="13" t="s">
        <v>37</v>
      </c>
      <c r="AX1601" s="13" t="s">
        <v>75</v>
      </c>
      <c r="AY1601" s="249" t="s">
        <v>207</v>
      </c>
    </row>
    <row r="1602" s="14" customFormat="1">
      <c r="A1602" s="14"/>
      <c r="B1602" s="250"/>
      <c r="C1602" s="251"/>
      <c r="D1602" s="221" t="s">
        <v>293</v>
      </c>
      <c r="E1602" s="252" t="s">
        <v>19</v>
      </c>
      <c r="F1602" s="253" t="s">
        <v>3039</v>
      </c>
      <c r="G1602" s="251"/>
      <c r="H1602" s="252" t="s">
        <v>19</v>
      </c>
      <c r="I1602" s="254"/>
      <c r="J1602" s="251"/>
      <c r="K1602" s="251"/>
      <c r="L1602" s="255"/>
      <c r="M1602" s="256"/>
      <c r="N1602" s="257"/>
      <c r="O1602" s="257"/>
      <c r="P1602" s="257"/>
      <c r="Q1602" s="257"/>
      <c r="R1602" s="257"/>
      <c r="S1602" s="257"/>
      <c r="T1602" s="258"/>
      <c r="U1602" s="14"/>
      <c r="V1602" s="14"/>
      <c r="W1602" s="14"/>
      <c r="X1602" s="14"/>
      <c r="Y1602" s="14"/>
      <c r="Z1602" s="14"/>
      <c r="AA1602" s="14"/>
      <c r="AB1602" s="14"/>
      <c r="AC1602" s="14"/>
      <c r="AD1602" s="14"/>
      <c r="AE1602" s="14"/>
      <c r="AT1602" s="259" t="s">
        <v>293</v>
      </c>
      <c r="AU1602" s="259" t="s">
        <v>84</v>
      </c>
      <c r="AV1602" s="14" t="s">
        <v>82</v>
      </c>
      <c r="AW1602" s="14" t="s">
        <v>37</v>
      </c>
      <c r="AX1602" s="14" t="s">
        <v>75</v>
      </c>
      <c r="AY1602" s="259" t="s">
        <v>207</v>
      </c>
    </row>
    <row r="1603" s="14" customFormat="1">
      <c r="A1603" s="14"/>
      <c r="B1603" s="250"/>
      <c r="C1603" s="251"/>
      <c r="D1603" s="221" t="s">
        <v>293</v>
      </c>
      <c r="E1603" s="252" t="s">
        <v>19</v>
      </c>
      <c r="F1603" s="253" t="s">
        <v>3040</v>
      </c>
      <c r="G1603" s="251"/>
      <c r="H1603" s="252" t="s">
        <v>19</v>
      </c>
      <c r="I1603" s="254"/>
      <c r="J1603" s="251"/>
      <c r="K1603" s="251"/>
      <c r="L1603" s="255"/>
      <c r="M1603" s="256"/>
      <c r="N1603" s="257"/>
      <c r="O1603" s="257"/>
      <c r="P1603" s="257"/>
      <c r="Q1603" s="257"/>
      <c r="R1603" s="257"/>
      <c r="S1603" s="257"/>
      <c r="T1603" s="258"/>
      <c r="U1603" s="14"/>
      <c r="V1603" s="14"/>
      <c r="W1603" s="14"/>
      <c r="X1603" s="14"/>
      <c r="Y1603" s="14"/>
      <c r="Z1603" s="14"/>
      <c r="AA1603" s="14"/>
      <c r="AB1603" s="14"/>
      <c r="AC1603" s="14"/>
      <c r="AD1603" s="14"/>
      <c r="AE1603" s="14"/>
      <c r="AT1603" s="259" t="s">
        <v>293</v>
      </c>
      <c r="AU1603" s="259" t="s">
        <v>84</v>
      </c>
      <c r="AV1603" s="14" t="s">
        <v>82</v>
      </c>
      <c r="AW1603" s="14" t="s">
        <v>37</v>
      </c>
      <c r="AX1603" s="14" t="s">
        <v>75</v>
      </c>
      <c r="AY1603" s="259" t="s">
        <v>207</v>
      </c>
    </row>
    <row r="1604" s="13" customFormat="1">
      <c r="A1604" s="13"/>
      <c r="B1604" s="239"/>
      <c r="C1604" s="240"/>
      <c r="D1604" s="221" t="s">
        <v>293</v>
      </c>
      <c r="E1604" s="241" t="s">
        <v>19</v>
      </c>
      <c r="F1604" s="242" t="s">
        <v>3041</v>
      </c>
      <c r="G1604" s="240"/>
      <c r="H1604" s="243">
        <v>-201.92500000000001</v>
      </c>
      <c r="I1604" s="244"/>
      <c r="J1604" s="240"/>
      <c r="K1604" s="240"/>
      <c r="L1604" s="245"/>
      <c r="M1604" s="246"/>
      <c r="N1604" s="247"/>
      <c r="O1604" s="247"/>
      <c r="P1604" s="247"/>
      <c r="Q1604" s="247"/>
      <c r="R1604" s="247"/>
      <c r="S1604" s="247"/>
      <c r="T1604" s="248"/>
      <c r="U1604" s="13"/>
      <c r="V1604" s="13"/>
      <c r="W1604" s="13"/>
      <c r="X1604" s="13"/>
      <c r="Y1604" s="13"/>
      <c r="Z1604" s="13"/>
      <c r="AA1604" s="13"/>
      <c r="AB1604" s="13"/>
      <c r="AC1604" s="13"/>
      <c r="AD1604" s="13"/>
      <c r="AE1604" s="13"/>
      <c r="AT1604" s="249" t="s">
        <v>293</v>
      </c>
      <c r="AU1604" s="249" t="s">
        <v>84</v>
      </c>
      <c r="AV1604" s="13" t="s">
        <v>84</v>
      </c>
      <c r="AW1604" s="13" t="s">
        <v>37</v>
      </c>
      <c r="AX1604" s="13" t="s">
        <v>75</v>
      </c>
      <c r="AY1604" s="249" t="s">
        <v>207</v>
      </c>
    </row>
    <row r="1605" s="15" customFormat="1">
      <c r="A1605" s="15"/>
      <c r="B1605" s="270"/>
      <c r="C1605" s="271"/>
      <c r="D1605" s="221" t="s">
        <v>293</v>
      </c>
      <c r="E1605" s="272" t="s">
        <v>19</v>
      </c>
      <c r="F1605" s="273" t="s">
        <v>344</v>
      </c>
      <c r="G1605" s="271"/>
      <c r="H1605" s="274">
        <v>3031.232</v>
      </c>
      <c r="I1605" s="275"/>
      <c r="J1605" s="271"/>
      <c r="K1605" s="271"/>
      <c r="L1605" s="276"/>
      <c r="M1605" s="277"/>
      <c r="N1605" s="278"/>
      <c r="O1605" s="278"/>
      <c r="P1605" s="278"/>
      <c r="Q1605" s="278"/>
      <c r="R1605" s="278"/>
      <c r="S1605" s="278"/>
      <c r="T1605" s="279"/>
      <c r="U1605" s="15"/>
      <c r="V1605" s="15"/>
      <c r="W1605" s="15"/>
      <c r="X1605" s="15"/>
      <c r="Y1605" s="15"/>
      <c r="Z1605" s="15"/>
      <c r="AA1605" s="15"/>
      <c r="AB1605" s="15"/>
      <c r="AC1605" s="15"/>
      <c r="AD1605" s="15"/>
      <c r="AE1605" s="15"/>
      <c r="AT1605" s="280" t="s">
        <v>293</v>
      </c>
      <c r="AU1605" s="280" t="s">
        <v>84</v>
      </c>
      <c r="AV1605" s="15" t="s">
        <v>225</v>
      </c>
      <c r="AW1605" s="15" t="s">
        <v>37</v>
      </c>
      <c r="AX1605" s="15" t="s">
        <v>82</v>
      </c>
      <c r="AY1605" s="280" t="s">
        <v>207</v>
      </c>
    </row>
    <row r="1606" s="2" customFormat="1" ht="14.4" customHeight="1">
      <c r="A1606" s="40"/>
      <c r="B1606" s="41"/>
      <c r="C1606" s="208" t="s">
        <v>3042</v>
      </c>
      <c r="D1606" s="208" t="s">
        <v>208</v>
      </c>
      <c r="E1606" s="209" t="s">
        <v>3043</v>
      </c>
      <c r="F1606" s="210" t="s">
        <v>3044</v>
      </c>
      <c r="G1606" s="211" t="s">
        <v>281</v>
      </c>
      <c r="H1606" s="212">
        <v>2224.7469999999998</v>
      </c>
      <c r="I1606" s="213"/>
      <c r="J1606" s="214">
        <f>ROUND(I1606*H1606,2)</f>
        <v>0</v>
      </c>
      <c r="K1606" s="210" t="s">
        <v>19</v>
      </c>
      <c r="L1606" s="46"/>
      <c r="M1606" s="215" t="s">
        <v>19</v>
      </c>
      <c r="N1606" s="216" t="s">
        <v>46</v>
      </c>
      <c r="O1606" s="86"/>
      <c r="P1606" s="217">
        <f>O1606*H1606</f>
        <v>0</v>
      </c>
      <c r="Q1606" s="217">
        <v>0.001</v>
      </c>
      <c r="R1606" s="217">
        <f>Q1606*H1606</f>
        <v>2.2247469999999998</v>
      </c>
      <c r="S1606" s="217">
        <v>0.00031</v>
      </c>
      <c r="T1606" s="218">
        <f>S1606*H1606</f>
        <v>0.6896715699999999</v>
      </c>
      <c r="U1606" s="40"/>
      <c r="V1606" s="40"/>
      <c r="W1606" s="40"/>
      <c r="X1606" s="40"/>
      <c r="Y1606" s="40"/>
      <c r="Z1606" s="40"/>
      <c r="AA1606" s="40"/>
      <c r="AB1606" s="40"/>
      <c r="AC1606" s="40"/>
      <c r="AD1606" s="40"/>
      <c r="AE1606" s="40"/>
      <c r="AR1606" s="219" t="s">
        <v>358</v>
      </c>
      <c r="AT1606" s="219" t="s">
        <v>208</v>
      </c>
      <c r="AU1606" s="219" t="s">
        <v>84</v>
      </c>
      <c r="AY1606" s="19" t="s">
        <v>207</v>
      </c>
      <c r="BE1606" s="220">
        <f>IF(N1606="základní",J1606,0)</f>
        <v>0</v>
      </c>
      <c r="BF1606" s="220">
        <f>IF(N1606="snížená",J1606,0)</f>
        <v>0</v>
      </c>
      <c r="BG1606" s="220">
        <f>IF(N1606="zákl. přenesená",J1606,0)</f>
        <v>0</v>
      </c>
      <c r="BH1606" s="220">
        <f>IF(N1606="sníž. přenesená",J1606,0)</f>
        <v>0</v>
      </c>
      <c r="BI1606" s="220">
        <f>IF(N1606="nulová",J1606,0)</f>
        <v>0</v>
      </c>
      <c r="BJ1606" s="19" t="s">
        <v>82</v>
      </c>
      <c r="BK1606" s="220">
        <f>ROUND(I1606*H1606,2)</f>
        <v>0</v>
      </c>
      <c r="BL1606" s="19" t="s">
        <v>358</v>
      </c>
      <c r="BM1606" s="219" t="s">
        <v>3045</v>
      </c>
    </row>
    <row r="1607" s="2" customFormat="1">
      <c r="A1607" s="40"/>
      <c r="B1607" s="41"/>
      <c r="C1607" s="42"/>
      <c r="D1607" s="221" t="s">
        <v>215</v>
      </c>
      <c r="E1607" s="42"/>
      <c r="F1607" s="222" t="s">
        <v>3046</v>
      </c>
      <c r="G1607" s="42"/>
      <c r="H1607" s="42"/>
      <c r="I1607" s="223"/>
      <c r="J1607" s="42"/>
      <c r="K1607" s="42"/>
      <c r="L1607" s="46"/>
      <c r="M1607" s="224"/>
      <c r="N1607" s="225"/>
      <c r="O1607" s="86"/>
      <c r="P1607" s="86"/>
      <c r="Q1607" s="86"/>
      <c r="R1607" s="86"/>
      <c r="S1607" s="86"/>
      <c r="T1607" s="87"/>
      <c r="U1607" s="40"/>
      <c r="V1607" s="40"/>
      <c r="W1607" s="40"/>
      <c r="X1607" s="40"/>
      <c r="Y1607" s="40"/>
      <c r="Z1607" s="40"/>
      <c r="AA1607" s="40"/>
      <c r="AB1607" s="40"/>
      <c r="AC1607" s="40"/>
      <c r="AD1607" s="40"/>
      <c r="AE1607" s="40"/>
      <c r="AT1607" s="19" t="s">
        <v>215</v>
      </c>
      <c r="AU1607" s="19" t="s">
        <v>84</v>
      </c>
    </row>
    <row r="1608" s="14" customFormat="1">
      <c r="A1608" s="14"/>
      <c r="B1608" s="250"/>
      <c r="C1608" s="251"/>
      <c r="D1608" s="221" t="s">
        <v>293</v>
      </c>
      <c r="E1608" s="252" t="s">
        <v>19</v>
      </c>
      <c r="F1608" s="253" t="s">
        <v>1485</v>
      </c>
      <c r="G1608" s="251"/>
      <c r="H1608" s="252" t="s">
        <v>19</v>
      </c>
      <c r="I1608" s="254"/>
      <c r="J1608" s="251"/>
      <c r="K1608" s="251"/>
      <c r="L1608" s="255"/>
      <c r="M1608" s="256"/>
      <c r="N1608" s="257"/>
      <c r="O1608" s="257"/>
      <c r="P1608" s="257"/>
      <c r="Q1608" s="257"/>
      <c r="R1608" s="257"/>
      <c r="S1608" s="257"/>
      <c r="T1608" s="258"/>
      <c r="U1608" s="14"/>
      <c r="V1608" s="14"/>
      <c r="W1608" s="14"/>
      <c r="X1608" s="14"/>
      <c r="Y1608" s="14"/>
      <c r="Z1608" s="14"/>
      <c r="AA1608" s="14"/>
      <c r="AB1608" s="14"/>
      <c r="AC1608" s="14"/>
      <c r="AD1608" s="14"/>
      <c r="AE1608" s="14"/>
      <c r="AT1608" s="259" t="s">
        <v>293</v>
      </c>
      <c r="AU1608" s="259" t="s">
        <v>84</v>
      </c>
      <c r="AV1608" s="14" t="s">
        <v>82</v>
      </c>
      <c r="AW1608" s="14" t="s">
        <v>37</v>
      </c>
      <c r="AX1608" s="14" t="s">
        <v>75</v>
      </c>
      <c r="AY1608" s="259" t="s">
        <v>207</v>
      </c>
    </row>
    <row r="1609" s="14" customFormat="1">
      <c r="A1609" s="14"/>
      <c r="B1609" s="250"/>
      <c r="C1609" s="251"/>
      <c r="D1609" s="221" t="s">
        <v>293</v>
      </c>
      <c r="E1609" s="252" t="s">
        <v>19</v>
      </c>
      <c r="F1609" s="253" t="s">
        <v>1319</v>
      </c>
      <c r="G1609" s="251"/>
      <c r="H1609" s="252" t="s">
        <v>19</v>
      </c>
      <c r="I1609" s="254"/>
      <c r="J1609" s="251"/>
      <c r="K1609" s="251"/>
      <c r="L1609" s="255"/>
      <c r="M1609" s="256"/>
      <c r="N1609" s="257"/>
      <c r="O1609" s="257"/>
      <c r="P1609" s="257"/>
      <c r="Q1609" s="257"/>
      <c r="R1609" s="257"/>
      <c r="S1609" s="257"/>
      <c r="T1609" s="258"/>
      <c r="U1609" s="14"/>
      <c r="V1609" s="14"/>
      <c r="W1609" s="14"/>
      <c r="X1609" s="14"/>
      <c r="Y1609" s="14"/>
      <c r="Z1609" s="14"/>
      <c r="AA1609" s="14"/>
      <c r="AB1609" s="14"/>
      <c r="AC1609" s="14"/>
      <c r="AD1609" s="14"/>
      <c r="AE1609" s="14"/>
      <c r="AT1609" s="259" t="s">
        <v>293</v>
      </c>
      <c r="AU1609" s="259" t="s">
        <v>84</v>
      </c>
      <c r="AV1609" s="14" t="s">
        <v>82</v>
      </c>
      <c r="AW1609" s="14" t="s">
        <v>37</v>
      </c>
      <c r="AX1609" s="14" t="s">
        <v>75</v>
      </c>
      <c r="AY1609" s="259" t="s">
        <v>207</v>
      </c>
    </row>
    <row r="1610" s="13" customFormat="1">
      <c r="A1610" s="13"/>
      <c r="B1610" s="239"/>
      <c r="C1610" s="240"/>
      <c r="D1610" s="221" t="s">
        <v>293</v>
      </c>
      <c r="E1610" s="241" t="s">
        <v>19</v>
      </c>
      <c r="F1610" s="242" t="s">
        <v>1486</v>
      </c>
      <c r="G1610" s="240"/>
      <c r="H1610" s="243">
        <v>21.007999999999999</v>
      </c>
      <c r="I1610" s="244"/>
      <c r="J1610" s="240"/>
      <c r="K1610" s="240"/>
      <c r="L1610" s="245"/>
      <c r="M1610" s="246"/>
      <c r="N1610" s="247"/>
      <c r="O1610" s="247"/>
      <c r="P1610" s="247"/>
      <c r="Q1610" s="247"/>
      <c r="R1610" s="247"/>
      <c r="S1610" s="247"/>
      <c r="T1610" s="248"/>
      <c r="U1610" s="13"/>
      <c r="V1610" s="13"/>
      <c r="W1610" s="13"/>
      <c r="X1610" s="13"/>
      <c r="Y1610" s="13"/>
      <c r="Z1610" s="13"/>
      <c r="AA1610" s="13"/>
      <c r="AB1610" s="13"/>
      <c r="AC1610" s="13"/>
      <c r="AD1610" s="13"/>
      <c r="AE1610" s="13"/>
      <c r="AT1610" s="249" t="s">
        <v>293</v>
      </c>
      <c r="AU1610" s="249" t="s">
        <v>84</v>
      </c>
      <c r="AV1610" s="13" t="s">
        <v>84</v>
      </c>
      <c r="AW1610" s="13" t="s">
        <v>37</v>
      </c>
      <c r="AX1610" s="13" t="s">
        <v>75</v>
      </c>
      <c r="AY1610" s="249" t="s">
        <v>207</v>
      </c>
    </row>
    <row r="1611" s="13" customFormat="1">
      <c r="A1611" s="13"/>
      <c r="B1611" s="239"/>
      <c r="C1611" s="240"/>
      <c r="D1611" s="221" t="s">
        <v>293</v>
      </c>
      <c r="E1611" s="241" t="s">
        <v>19</v>
      </c>
      <c r="F1611" s="242" t="s">
        <v>3047</v>
      </c>
      <c r="G1611" s="240"/>
      <c r="H1611" s="243">
        <v>80.561000000000007</v>
      </c>
      <c r="I1611" s="244"/>
      <c r="J1611" s="240"/>
      <c r="K1611" s="240"/>
      <c r="L1611" s="245"/>
      <c r="M1611" s="246"/>
      <c r="N1611" s="247"/>
      <c r="O1611" s="247"/>
      <c r="P1611" s="247"/>
      <c r="Q1611" s="247"/>
      <c r="R1611" s="247"/>
      <c r="S1611" s="247"/>
      <c r="T1611" s="248"/>
      <c r="U1611" s="13"/>
      <c r="V1611" s="13"/>
      <c r="W1611" s="13"/>
      <c r="X1611" s="13"/>
      <c r="Y1611" s="13"/>
      <c r="Z1611" s="13"/>
      <c r="AA1611" s="13"/>
      <c r="AB1611" s="13"/>
      <c r="AC1611" s="13"/>
      <c r="AD1611" s="13"/>
      <c r="AE1611" s="13"/>
      <c r="AT1611" s="249" t="s">
        <v>293</v>
      </c>
      <c r="AU1611" s="249" t="s">
        <v>84</v>
      </c>
      <c r="AV1611" s="13" t="s">
        <v>84</v>
      </c>
      <c r="AW1611" s="13" t="s">
        <v>37</v>
      </c>
      <c r="AX1611" s="13" t="s">
        <v>75</v>
      </c>
      <c r="AY1611" s="249" t="s">
        <v>207</v>
      </c>
    </row>
    <row r="1612" s="13" customFormat="1">
      <c r="A1612" s="13"/>
      <c r="B1612" s="239"/>
      <c r="C1612" s="240"/>
      <c r="D1612" s="221" t="s">
        <v>293</v>
      </c>
      <c r="E1612" s="241" t="s">
        <v>19</v>
      </c>
      <c r="F1612" s="242" t="s">
        <v>3048</v>
      </c>
      <c r="G1612" s="240"/>
      <c r="H1612" s="243">
        <v>65.003</v>
      </c>
      <c r="I1612" s="244"/>
      <c r="J1612" s="240"/>
      <c r="K1612" s="240"/>
      <c r="L1612" s="245"/>
      <c r="M1612" s="246"/>
      <c r="N1612" s="247"/>
      <c r="O1612" s="247"/>
      <c r="P1612" s="247"/>
      <c r="Q1612" s="247"/>
      <c r="R1612" s="247"/>
      <c r="S1612" s="247"/>
      <c r="T1612" s="248"/>
      <c r="U1612" s="13"/>
      <c r="V1612" s="13"/>
      <c r="W1612" s="13"/>
      <c r="X1612" s="13"/>
      <c r="Y1612" s="13"/>
      <c r="Z1612" s="13"/>
      <c r="AA1612" s="13"/>
      <c r="AB1612" s="13"/>
      <c r="AC1612" s="13"/>
      <c r="AD1612" s="13"/>
      <c r="AE1612" s="13"/>
      <c r="AT1612" s="249" t="s">
        <v>293</v>
      </c>
      <c r="AU1612" s="249" t="s">
        <v>84</v>
      </c>
      <c r="AV1612" s="13" t="s">
        <v>84</v>
      </c>
      <c r="AW1612" s="13" t="s">
        <v>37</v>
      </c>
      <c r="AX1612" s="13" t="s">
        <v>75</v>
      </c>
      <c r="AY1612" s="249" t="s">
        <v>207</v>
      </c>
    </row>
    <row r="1613" s="13" customFormat="1">
      <c r="A1613" s="13"/>
      <c r="B1613" s="239"/>
      <c r="C1613" s="240"/>
      <c r="D1613" s="221" t="s">
        <v>293</v>
      </c>
      <c r="E1613" s="241" t="s">
        <v>19</v>
      </c>
      <c r="F1613" s="242" t="s">
        <v>3049</v>
      </c>
      <c r="G1613" s="240"/>
      <c r="H1613" s="243">
        <v>57.280000000000001</v>
      </c>
      <c r="I1613" s="244"/>
      <c r="J1613" s="240"/>
      <c r="K1613" s="240"/>
      <c r="L1613" s="245"/>
      <c r="M1613" s="246"/>
      <c r="N1613" s="247"/>
      <c r="O1613" s="247"/>
      <c r="P1613" s="247"/>
      <c r="Q1613" s="247"/>
      <c r="R1613" s="247"/>
      <c r="S1613" s="247"/>
      <c r="T1613" s="248"/>
      <c r="U1613" s="13"/>
      <c r="V1613" s="13"/>
      <c r="W1613" s="13"/>
      <c r="X1613" s="13"/>
      <c r="Y1613" s="13"/>
      <c r="Z1613" s="13"/>
      <c r="AA1613" s="13"/>
      <c r="AB1613" s="13"/>
      <c r="AC1613" s="13"/>
      <c r="AD1613" s="13"/>
      <c r="AE1613" s="13"/>
      <c r="AT1613" s="249" t="s">
        <v>293</v>
      </c>
      <c r="AU1613" s="249" t="s">
        <v>84</v>
      </c>
      <c r="AV1613" s="13" t="s">
        <v>84</v>
      </c>
      <c r="AW1613" s="13" t="s">
        <v>37</v>
      </c>
      <c r="AX1613" s="13" t="s">
        <v>75</v>
      </c>
      <c r="AY1613" s="249" t="s">
        <v>207</v>
      </c>
    </row>
    <row r="1614" s="13" customFormat="1">
      <c r="A1614" s="13"/>
      <c r="B1614" s="239"/>
      <c r="C1614" s="240"/>
      <c r="D1614" s="221" t="s">
        <v>293</v>
      </c>
      <c r="E1614" s="241" t="s">
        <v>19</v>
      </c>
      <c r="F1614" s="242" t="s">
        <v>3050</v>
      </c>
      <c r="G1614" s="240"/>
      <c r="H1614" s="243">
        <v>32.119999999999997</v>
      </c>
      <c r="I1614" s="244"/>
      <c r="J1614" s="240"/>
      <c r="K1614" s="240"/>
      <c r="L1614" s="245"/>
      <c r="M1614" s="246"/>
      <c r="N1614" s="247"/>
      <c r="O1614" s="247"/>
      <c r="P1614" s="247"/>
      <c r="Q1614" s="247"/>
      <c r="R1614" s="247"/>
      <c r="S1614" s="247"/>
      <c r="T1614" s="248"/>
      <c r="U1614" s="13"/>
      <c r="V1614" s="13"/>
      <c r="W1614" s="13"/>
      <c r="X1614" s="13"/>
      <c r="Y1614" s="13"/>
      <c r="Z1614" s="13"/>
      <c r="AA1614" s="13"/>
      <c r="AB1614" s="13"/>
      <c r="AC1614" s="13"/>
      <c r="AD1614" s="13"/>
      <c r="AE1614" s="13"/>
      <c r="AT1614" s="249" t="s">
        <v>293</v>
      </c>
      <c r="AU1614" s="249" t="s">
        <v>84</v>
      </c>
      <c r="AV1614" s="13" t="s">
        <v>84</v>
      </c>
      <c r="AW1614" s="13" t="s">
        <v>37</v>
      </c>
      <c r="AX1614" s="13" t="s">
        <v>75</v>
      </c>
      <c r="AY1614" s="249" t="s">
        <v>207</v>
      </c>
    </row>
    <row r="1615" s="13" customFormat="1">
      <c r="A1615" s="13"/>
      <c r="B1615" s="239"/>
      <c r="C1615" s="240"/>
      <c r="D1615" s="221" t="s">
        <v>293</v>
      </c>
      <c r="E1615" s="241" t="s">
        <v>19</v>
      </c>
      <c r="F1615" s="242" t="s">
        <v>3051</v>
      </c>
      <c r="G1615" s="240"/>
      <c r="H1615" s="243">
        <v>45.32</v>
      </c>
      <c r="I1615" s="244"/>
      <c r="J1615" s="240"/>
      <c r="K1615" s="240"/>
      <c r="L1615" s="245"/>
      <c r="M1615" s="246"/>
      <c r="N1615" s="247"/>
      <c r="O1615" s="247"/>
      <c r="P1615" s="247"/>
      <c r="Q1615" s="247"/>
      <c r="R1615" s="247"/>
      <c r="S1615" s="247"/>
      <c r="T1615" s="248"/>
      <c r="U1615" s="13"/>
      <c r="V1615" s="13"/>
      <c r="W1615" s="13"/>
      <c r="X1615" s="13"/>
      <c r="Y1615" s="13"/>
      <c r="Z1615" s="13"/>
      <c r="AA1615" s="13"/>
      <c r="AB1615" s="13"/>
      <c r="AC1615" s="13"/>
      <c r="AD1615" s="13"/>
      <c r="AE1615" s="13"/>
      <c r="AT1615" s="249" t="s">
        <v>293</v>
      </c>
      <c r="AU1615" s="249" t="s">
        <v>84</v>
      </c>
      <c r="AV1615" s="13" t="s">
        <v>84</v>
      </c>
      <c r="AW1615" s="13" t="s">
        <v>37</v>
      </c>
      <c r="AX1615" s="13" t="s">
        <v>75</v>
      </c>
      <c r="AY1615" s="249" t="s">
        <v>207</v>
      </c>
    </row>
    <row r="1616" s="13" customFormat="1">
      <c r="A1616" s="13"/>
      <c r="B1616" s="239"/>
      <c r="C1616" s="240"/>
      <c r="D1616" s="221" t="s">
        <v>293</v>
      </c>
      <c r="E1616" s="241" t="s">
        <v>19</v>
      </c>
      <c r="F1616" s="242" t="s">
        <v>3052</v>
      </c>
      <c r="G1616" s="240"/>
      <c r="H1616" s="243">
        <v>82.129000000000005</v>
      </c>
      <c r="I1616" s="244"/>
      <c r="J1616" s="240"/>
      <c r="K1616" s="240"/>
      <c r="L1616" s="245"/>
      <c r="M1616" s="246"/>
      <c r="N1616" s="247"/>
      <c r="O1616" s="247"/>
      <c r="P1616" s="247"/>
      <c r="Q1616" s="247"/>
      <c r="R1616" s="247"/>
      <c r="S1616" s="247"/>
      <c r="T1616" s="248"/>
      <c r="U1616" s="13"/>
      <c r="V1616" s="13"/>
      <c r="W1616" s="13"/>
      <c r="X1616" s="13"/>
      <c r="Y1616" s="13"/>
      <c r="Z1616" s="13"/>
      <c r="AA1616" s="13"/>
      <c r="AB1616" s="13"/>
      <c r="AC1616" s="13"/>
      <c r="AD1616" s="13"/>
      <c r="AE1616" s="13"/>
      <c r="AT1616" s="249" t="s">
        <v>293</v>
      </c>
      <c r="AU1616" s="249" t="s">
        <v>84</v>
      </c>
      <c r="AV1616" s="13" t="s">
        <v>84</v>
      </c>
      <c r="AW1616" s="13" t="s">
        <v>37</v>
      </c>
      <c r="AX1616" s="13" t="s">
        <v>75</v>
      </c>
      <c r="AY1616" s="249" t="s">
        <v>207</v>
      </c>
    </row>
    <row r="1617" s="13" customFormat="1">
      <c r="A1617" s="13"/>
      <c r="B1617" s="239"/>
      <c r="C1617" s="240"/>
      <c r="D1617" s="221" t="s">
        <v>293</v>
      </c>
      <c r="E1617" s="241" t="s">
        <v>19</v>
      </c>
      <c r="F1617" s="242" t="s">
        <v>3053</v>
      </c>
      <c r="G1617" s="240"/>
      <c r="H1617" s="243">
        <v>51.043999999999997</v>
      </c>
      <c r="I1617" s="244"/>
      <c r="J1617" s="240"/>
      <c r="K1617" s="240"/>
      <c r="L1617" s="245"/>
      <c r="M1617" s="246"/>
      <c r="N1617" s="247"/>
      <c r="O1617" s="247"/>
      <c r="P1617" s="247"/>
      <c r="Q1617" s="247"/>
      <c r="R1617" s="247"/>
      <c r="S1617" s="247"/>
      <c r="T1617" s="248"/>
      <c r="U1617" s="13"/>
      <c r="V1617" s="13"/>
      <c r="W1617" s="13"/>
      <c r="X1617" s="13"/>
      <c r="Y1617" s="13"/>
      <c r="Z1617" s="13"/>
      <c r="AA1617" s="13"/>
      <c r="AB1617" s="13"/>
      <c r="AC1617" s="13"/>
      <c r="AD1617" s="13"/>
      <c r="AE1617" s="13"/>
      <c r="AT1617" s="249" t="s">
        <v>293</v>
      </c>
      <c r="AU1617" s="249" t="s">
        <v>84</v>
      </c>
      <c r="AV1617" s="13" t="s">
        <v>84</v>
      </c>
      <c r="AW1617" s="13" t="s">
        <v>37</v>
      </c>
      <c r="AX1617" s="13" t="s">
        <v>75</v>
      </c>
      <c r="AY1617" s="249" t="s">
        <v>207</v>
      </c>
    </row>
    <row r="1618" s="13" customFormat="1">
      <c r="A1618" s="13"/>
      <c r="B1618" s="239"/>
      <c r="C1618" s="240"/>
      <c r="D1618" s="221" t="s">
        <v>293</v>
      </c>
      <c r="E1618" s="241" t="s">
        <v>19</v>
      </c>
      <c r="F1618" s="242" t="s">
        <v>3054</v>
      </c>
      <c r="G1618" s="240"/>
      <c r="H1618" s="243">
        <v>25.536000000000001</v>
      </c>
      <c r="I1618" s="244"/>
      <c r="J1618" s="240"/>
      <c r="K1618" s="240"/>
      <c r="L1618" s="245"/>
      <c r="M1618" s="246"/>
      <c r="N1618" s="247"/>
      <c r="O1618" s="247"/>
      <c r="P1618" s="247"/>
      <c r="Q1618" s="247"/>
      <c r="R1618" s="247"/>
      <c r="S1618" s="247"/>
      <c r="T1618" s="248"/>
      <c r="U1618" s="13"/>
      <c r="V1618" s="13"/>
      <c r="W1618" s="13"/>
      <c r="X1618" s="13"/>
      <c r="Y1618" s="13"/>
      <c r="Z1618" s="13"/>
      <c r="AA1618" s="13"/>
      <c r="AB1618" s="13"/>
      <c r="AC1618" s="13"/>
      <c r="AD1618" s="13"/>
      <c r="AE1618" s="13"/>
      <c r="AT1618" s="249" t="s">
        <v>293</v>
      </c>
      <c r="AU1618" s="249" t="s">
        <v>84</v>
      </c>
      <c r="AV1618" s="13" t="s">
        <v>84</v>
      </c>
      <c r="AW1618" s="13" t="s">
        <v>37</v>
      </c>
      <c r="AX1618" s="13" t="s">
        <v>75</v>
      </c>
      <c r="AY1618" s="249" t="s">
        <v>207</v>
      </c>
    </row>
    <row r="1619" s="13" customFormat="1">
      <c r="A1619" s="13"/>
      <c r="B1619" s="239"/>
      <c r="C1619" s="240"/>
      <c r="D1619" s="221" t="s">
        <v>293</v>
      </c>
      <c r="E1619" s="241" t="s">
        <v>19</v>
      </c>
      <c r="F1619" s="242" t="s">
        <v>3055</v>
      </c>
      <c r="G1619" s="240"/>
      <c r="H1619" s="243">
        <v>40.273000000000003</v>
      </c>
      <c r="I1619" s="244"/>
      <c r="J1619" s="240"/>
      <c r="K1619" s="240"/>
      <c r="L1619" s="245"/>
      <c r="M1619" s="246"/>
      <c r="N1619" s="247"/>
      <c r="O1619" s="247"/>
      <c r="P1619" s="247"/>
      <c r="Q1619" s="247"/>
      <c r="R1619" s="247"/>
      <c r="S1619" s="247"/>
      <c r="T1619" s="248"/>
      <c r="U1619" s="13"/>
      <c r="V1619" s="13"/>
      <c r="W1619" s="13"/>
      <c r="X1619" s="13"/>
      <c r="Y1619" s="13"/>
      <c r="Z1619" s="13"/>
      <c r="AA1619" s="13"/>
      <c r="AB1619" s="13"/>
      <c r="AC1619" s="13"/>
      <c r="AD1619" s="13"/>
      <c r="AE1619" s="13"/>
      <c r="AT1619" s="249" t="s">
        <v>293</v>
      </c>
      <c r="AU1619" s="249" t="s">
        <v>84</v>
      </c>
      <c r="AV1619" s="13" t="s">
        <v>84</v>
      </c>
      <c r="AW1619" s="13" t="s">
        <v>37</v>
      </c>
      <c r="AX1619" s="13" t="s">
        <v>75</v>
      </c>
      <c r="AY1619" s="249" t="s">
        <v>207</v>
      </c>
    </row>
    <row r="1620" s="13" customFormat="1">
      <c r="A1620" s="13"/>
      <c r="B1620" s="239"/>
      <c r="C1620" s="240"/>
      <c r="D1620" s="221" t="s">
        <v>293</v>
      </c>
      <c r="E1620" s="241" t="s">
        <v>19</v>
      </c>
      <c r="F1620" s="242" t="s">
        <v>3056</v>
      </c>
      <c r="G1620" s="240"/>
      <c r="H1620" s="243">
        <v>32.936</v>
      </c>
      <c r="I1620" s="244"/>
      <c r="J1620" s="240"/>
      <c r="K1620" s="240"/>
      <c r="L1620" s="245"/>
      <c r="M1620" s="246"/>
      <c r="N1620" s="247"/>
      <c r="O1620" s="247"/>
      <c r="P1620" s="247"/>
      <c r="Q1620" s="247"/>
      <c r="R1620" s="247"/>
      <c r="S1620" s="247"/>
      <c r="T1620" s="248"/>
      <c r="U1620" s="13"/>
      <c r="V1620" s="13"/>
      <c r="W1620" s="13"/>
      <c r="X1620" s="13"/>
      <c r="Y1620" s="13"/>
      <c r="Z1620" s="13"/>
      <c r="AA1620" s="13"/>
      <c r="AB1620" s="13"/>
      <c r="AC1620" s="13"/>
      <c r="AD1620" s="13"/>
      <c r="AE1620" s="13"/>
      <c r="AT1620" s="249" t="s">
        <v>293</v>
      </c>
      <c r="AU1620" s="249" t="s">
        <v>84</v>
      </c>
      <c r="AV1620" s="13" t="s">
        <v>84</v>
      </c>
      <c r="AW1620" s="13" t="s">
        <v>37</v>
      </c>
      <c r="AX1620" s="13" t="s">
        <v>75</v>
      </c>
      <c r="AY1620" s="249" t="s">
        <v>207</v>
      </c>
    </row>
    <row r="1621" s="13" customFormat="1">
      <c r="A1621" s="13"/>
      <c r="B1621" s="239"/>
      <c r="C1621" s="240"/>
      <c r="D1621" s="221" t="s">
        <v>293</v>
      </c>
      <c r="E1621" s="241" t="s">
        <v>19</v>
      </c>
      <c r="F1621" s="242" t="s">
        <v>3057</v>
      </c>
      <c r="G1621" s="240"/>
      <c r="H1621" s="243">
        <v>16.414999999999999</v>
      </c>
      <c r="I1621" s="244"/>
      <c r="J1621" s="240"/>
      <c r="K1621" s="240"/>
      <c r="L1621" s="245"/>
      <c r="M1621" s="246"/>
      <c r="N1621" s="247"/>
      <c r="O1621" s="247"/>
      <c r="P1621" s="247"/>
      <c r="Q1621" s="247"/>
      <c r="R1621" s="247"/>
      <c r="S1621" s="247"/>
      <c r="T1621" s="248"/>
      <c r="U1621" s="13"/>
      <c r="V1621" s="13"/>
      <c r="W1621" s="13"/>
      <c r="X1621" s="13"/>
      <c r="Y1621" s="13"/>
      <c r="Z1621" s="13"/>
      <c r="AA1621" s="13"/>
      <c r="AB1621" s="13"/>
      <c r="AC1621" s="13"/>
      <c r="AD1621" s="13"/>
      <c r="AE1621" s="13"/>
      <c r="AT1621" s="249" t="s">
        <v>293</v>
      </c>
      <c r="AU1621" s="249" t="s">
        <v>84</v>
      </c>
      <c r="AV1621" s="13" t="s">
        <v>84</v>
      </c>
      <c r="AW1621" s="13" t="s">
        <v>37</v>
      </c>
      <c r="AX1621" s="13" t="s">
        <v>75</v>
      </c>
      <c r="AY1621" s="249" t="s">
        <v>207</v>
      </c>
    </row>
    <row r="1622" s="13" customFormat="1">
      <c r="A1622" s="13"/>
      <c r="B1622" s="239"/>
      <c r="C1622" s="240"/>
      <c r="D1622" s="221" t="s">
        <v>293</v>
      </c>
      <c r="E1622" s="241" t="s">
        <v>19</v>
      </c>
      <c r="F1622" s="242" t="s">
        <v>3058</v>
      </c>
      <c r="G1622" s="240"/>
      <c r="H1622" s="243">
        <v>32.804000000000002</v>
      </c>
      <c r="I1622" s="244"/>
      <c r="J1622" s="240"/>
      <c r="K1622" s="240"/>
      <c r="L1622" s="245"/>
      <c r="M1622" s="246"/>
      <c r="N1622" s="247"/>
      <c r="O1622" s="247"/>
      <c r="P1622" s="247"/>
      <c r="Q1622" s="247"/>
      <c r="R1622" s="247"/>
      <c r="S1622" s="247"/>
      <c r="T1622" s="248"/>
      <c r="U1622" s="13"/>
      <c r="V1622" s="13"/>
      <c r="W1622" s="13"/>
      <c r="X1622" s="13"/>
      <c r="Y1622" s="13"/>
      <c r="Z1622" s="13"/>
      <c r="AA1622" s="13"/>
      <c r="AB1622" s="13"/>
      <c r="AC1622" s="13"/>
      <c r="AD1622" s="13"/>
      <c r="AE1622" s="13"/>
      <c r="AT1622" s="249" t="s">
        <v>293</v>
      </c>
      <c r="AU1622" s="249" t="s">
        <v>84</v>
      </c>
      <c r="AV1622" s="13" t="s">
        <v>84</v>
      </c>
      <c r="AW1622" s="13" t="s">
        <v>37</v>
      </c>
      <c r="AX1622" s="13" t="s">
        <v>75</v>
      </c>
      <c r="AY1622" s="249" t="s">
        <v>207</v>
      </c>
    </row>
    <row r="1623" s="13" customFormat="1">
      <c r="A1623" s="13"/>
      <c r="B1623" s="239"/>
      <c r="C1623" s="240"/>
      <c r="D1623" s="221" t="s">
        <v>293</v>
      </c>
      <c r="E1623" s="241" t="s">
        <v>19</v>
      </c>
      <c r="F1623" s="242" t="s">
        <v>3059</v>
      </c>
      <c r="G1623" s="240"/>
      <c r="H1623" s="243">
        <v>33.216999999999999</v>
      </c>
      <c r="I1623" s="244"/>
      <c r="J1623" s="240"/>
      <c r="K1623" s="240"/>
      <c r="L1623" s="245"/>
      <c r="M1623" s="246"/>
      <c r="N1623" s="247"/>
      <c r="O1623" s="247"/>
      <c r="P1623" s="247"/>
      <c r="Q1623" s="247"/>
      <c r="R1623" s="247"/>
      <c r="S1623" s="247"/>
      <c r="T1623" s="248"/>
      <c r="U1623" s="13"/>
      <c r="V1623" s="13"/>
      <c r="W1623" s="13"/>
      <c r="X1623" s="13"/>
      <c r="Y1623" s="13"/>
      <c r="Z1623" s="13"/>
      <c r="AA1623" s="13"/>
      <c r="AB1623" s="13"/>
      <c r="AC1623" s="13"/>
      <c r="AD1623" s="13"/>
      <c r="AE1623" s="13"/>
      <c r="AT1623" s="249" t="s">
        <v>293</v>
      </c>
      <c r="AU1623" s="249" t="s">
        <v>84</v>
      </c>
      <c r="AV1623" s="13" t="s">
        <v>84</v>
      </c>
      <c r="AW1623" s="13" t="s">
        <v>37</v>
      </c>
      <c r="AX1623" s="13" t="s">
        <v>75</v>
      </c>
      <c r="AY1623" s="249" t="s">
        <v>207</v>
      </c>
    </row>
    <row r="1624" s="13" customFormat="1">
      <c r="A1624" s="13"/>
      <c r="B1624" s="239"/>
      <c r="C1624" s="240"/>
      <c r="D1624" s="221" t="s">
        <v>293</v>
      </c>
      <c r="E1624" s="241" t="s">
        <v>19</v>
      </c>
      <c r="F1624" s="242" t="s">
        <v>3060</v>
      </c>
      <c r="G1624" s="240"/>
      <c r="H1624" s="243">
        <v>3.4630000000000001</v>
      </c>
      <c r="I1624" s="244"/>
      <c r="J1624" s="240"/>
      <c r="K1624" s="240"/>
      <c r="L1624" s="245"/>
      <c r="M1624" s="246"/>
      <c r="N1624" s="247"/>
      <c r="O1624" s="247"/>
      <c r="P1624" s="247"/>
      <c r="Q1624" s="247"/>
      <c r="R1624" s="247"/>
      <c r="S1624" s="247"/>
      <c r="T1624" s="248"/>
      <c r="U1624" s="13"/>
      <c r="V1624" s="13"/>
      <c r="W1624" s="13"/>
      <c r="X1624" s="13"/>
      <c r="Y1624" s="13"/>
      <c r="Z1624" s="13"/>
      <c r="AA1624" s="13"/>
      <c r="AB1624" s="13"/>
      <c r="AC1624" s="13"/>
      <c r="AD1624" s="13"/>
      <c r="AE1624" s="13"/>
      <c r="AT1624" s="249" t="s">
        <v>293</v>
      </c>
      <c r="AU1624" s="249" t="s">
        <v>84</v>
      </c>
      <c r="AV1624" s="13" t="s">
        <v>84</v>
      </c>
      <c r="AW1624" s="13" t="s">
        <v>37</v>
      </c>
      <c r="AX1624" s="13" t="s">
        <v>75</v>
      </c>
      <c r="AY1624" s="249" t="s">
        <v>207</v>
      </c>
    </row>
    <row r="1625" s="13" customFormat="1">
      <c r="A1625" s="13"/>
      <c r="B1625" s="239"/>
      <c r="C1625" s="240"/>
      <c r="D1625" s="221" t="s">
        <v>293</v>
      </c>
      <c r="E1625" s="241" t="s">
        <v>19</v>
      </c>
      <c r="F1625" s="242" t="s">
        <v>3061</v>
      </c>
      <c r="G1625" s="240"/>
      <c r="H1625" s="243">
        <v>3.0190000000000001</v>
      </c>
      <c r="I1625" s="244"/>
      <c r="J1625" s="240"/>
      <c r="K1625" s="240"/>
      <c r="L1625" s="245"/>
      <c r="M1625" s="246"/>
      <c r="N1625" s="247"/>
      <c r="O1625" s="247"/>
      <c r="P1625" s="247"/>
      <c r="Q1625" s="247"/>
      <c r="R1625" s="247"/>
      <c r="S1625" s="247"/>
      <c r="T1625" s="248"/>
      <c r="U1625" s="13"/>
      <c r="V1625" s="13"/>
      <c r="W1625" s="13"/>
      <c r="X1625" s="13"/>
      <c r="Y1625" s="13"/>
      <c r="Z1625" s="13"/>
      <c r="AA1625" s="13"/>
      <c r="AB1625" s="13"/>
      <c r="AC1625" s="13"/>
      <c r="AD1625" s="13"/>
      <c r="AE1625" s="13"/>
      <c r="AT1625" s="249" t="s">
        <v>293</v>
      </c>
      <c r="AU1625" s="249" t="s">
        <v>84</v>
      </c>
      <c r="AV1625" s="13" t="s">
        <v>84</v>
      </c>
      <c r="AW1625" s="13" t="s">
        <v>37</v>
      </c>
      <c r="AX1625" s="13" t="s">
        <v>75</v>
      </c>
      <c r="AY1625" s="249" t="s">
        <v>207</v>
      </c>
    </row>
    <row r="1626" s="13" customFormat="1">
      <c r="A1626" s="13"/>
      <c r="B1626" s="239"/>
      <c r="C1626" s="240"/>
      <c r="D1626" s="221" t="s">
        <v>293</v>
      </c>
      <c r="E1626" s="241" t="s">
        <v>19</v>
      </c>
      <c r="F1626" s="242" t="s">
        <v>3062</v>
      </c>
      <c r="G1626" s="240"/>
      <c r="H1626" s="243">
        <v>53.231999999999999</v>
      </c>
      <c r="I1626" s="244"/>
      <c r="J1626" s="240"/>
      <c r="K1626" s="240"/>
      <c r="L1626" s="245"/>
      <c r="M1626" s="246"/>
      <c r="N1626" s="247"/>
      <c r="O1626" s="247"/>
      <c r="P1626" s="247"/>
      <c r="Q1626" s="247"/>
      <c r="R1626" s="247"/>
      <c r="S1626" s="247"/>
      <c r="T1626" s="248"/>
      <c r="U1626" s="13"/>
      <c r="V1626" s="13"/>
      <c r="W1626" s="13"/>
      <c r="X1626" s="13"/>
      <c r="Y1626" s="13"/>
      <c r="Z1626" s="13"/>
      <c r="AA1626" s="13"/>
      <c r="AB1626" s="13"/>
      <c r="AC1626" s="13"/>
      <c r="AD1626" s="13"/>
      <c r="AE1626" s="13"/>
      <c r="AT1626" s="249" t="s">
        <v>293</v>
      </c>
      <c r="AU1626" s="249" t="s">
        <v>84</v>
      </c>
      <c r="AV1626" s="13" t="s">
        <v>84</v>
      </c>
      <c r="AW1626" s="13" t="s">
        <v>37</v>
      </c>
      <c r="AX1626" s="13" t="s">
        <v>75</v>
      </c>
      <c r="AY1626" s="249" t="s">
        <v>207</v>
      </c>
    </row>
    <row r="1627" s="13" customFormat="1">
      <c r="A1627" s="13"/>
      <c r="B1627" s="239"/>
      <c r="C1627" s="240"/>
      <c r="D1627" s="221" t="s">
        <v>293</v>
      </c>
      <c r="E1627" s="241" t="s">
        <v>19</v>
      </c>
      <c r="F1627" s="242" t="s">
        <v>1506</v>
      </c>
      <c r="G1627" s="240"/>
      <c r="H1627" s="243">
        <v>63.234999999999999</v>
      </c>
      <c r="I1627" s="244"/>
      <c r="J1627" s="240"/>
      <c r="K1627" s="240"/>
      <c r="L1627" s="245"/>
      <c r="M1627" s="246"/>
      <c r="N1627" s="247"/>
      <c r="O1627" s="247"/>
      <c r="P1627" s="247"/>
      <c r="Q1627" s="247"/>
      <c r="R1627" s="247"/>
      <c r="S1627" s="247"/>
      <c r="T1627" s="248"/>
      <c r="U1627" s="13"/>
      <c r="V1627" s="13"/>
      <c r="W1627" s="13"/>
      <c r="X1627" s="13"/>
      <c r="Y1627" s="13"/>
      <c r="Z1627" s="13"/>
      <c r="AA1627" s="13"/>
      <c r="AB1627" s="13"/>
      <c r="AC1627" s="13"/>
      <c r="AD1627" s="13"/>
      <c r="AE1627" s="13"/>
      <c r="AT1627" s="249" t="s">
        <v>293</v>
      </c>
      <c r="AU1627" s="249" t="s">
        <v>84</v>
      </c>
      <c r="AV1627" s="13" t="s">
        <v>84</v>
      </c>
      <c r="AW1627" s="13" t="s">
        <v>37</v>
      </c>
      <c r="AX1627" s="13" t="s">
        <v>75</v>
      </c>
      <c r="AY1627" s="249" t="s">
        <v>207</v>
      </c>
    </row>
    <row r="1628" s="13" customFormat="1">
      <c r="A1628" s="13"/>
      <c r="B1628" s="239"/>
      <c r="C1628" s="240"/>
      <c r="D1628" s="221" t="s">
        <v>293</v>
      </c>
      <c r="E1628" s="241" t="s">
        <v>19</v>
      </c>
      <c r="F1628" s="242" t="s">
        <v>3063</v>
      </c>
      <c r="G1628" s="240"/>
      <c r="H1628" s="243">
        <v>78.963999999999999</v>
      </c>
      <c r="I1628" s="244"/>
      <c r="J1628" s="240"/>
      <c r="K1628" s="240"/>
      <c r="L1628" s="245"/>
      <c r="M1628" s="246"/>
      <c r="N1628" s="247"/>
      <c r="O1628" s="247"/>
      <c r="P1628" s="247"/>
      <c r="Q1628" s="247"/>
      <c r="R1628" s="247"/>
      <c r="S1628" s="247"/>
      <c r="T1628" s="248"/>
      <c r="U1628" s="13"/>
      <c r="V1628" s="13"/>
      <c r="W1628" s="13"/>
      <c r="X1628" s="13"/>
      <c r="Y1628" s="13"/>
      <c r="Z1628" s="13"/>
      <c r="AA1628" s="13"/>
      <c r="AB1628" s="13"/>
      <c r="AC1628" s="13"/>
      <c r="AD1628" s="13"/>
      <c r="AE1628" s="13"/>
      <c r="AT1628" s="249" t="s">
        <v>293</v>
      </c>
      <c r="AU1628" s="249" t="s">
        <v>84</v>
      </c>
      <c r="AV1628" s="13" t="s">
        <v>84</v>
      </c>
      <c r="AW1628" s="13" t="s">
        <v>37</v>
      </c>
      <c r="AX1628" s="13" t="s">
        <v>75</v>
      </c>
      <c r="AY1628" s="249" t="s">
        <v>207</v>
      </c>
    </row>
    <row r="1629" s="13" customFormat="1">
      <c r="A1629" s="13"/>
      <c r="B1629" s="239"/>
      <c r="C1629" s="240"/>
      <c r="D1629" s="221" t="s">
        <v>293</v>
      </c>
      <c r="E1629" s="241" t="s">
        <v>19</v>
      </c>
      <c r="F1629" s="242" t="s">
        <v>3064</v>
      </c>
      <c r="G1629" s="240"/>
      <c r="H1629" s="243">
        <v>119.586</v>
      </c>
      <c r="I1629" s="244"/>
      <c r="J1629" s="240"/>
      <c r="K1629" s="240"/>
      <c r="L1629" s="245"/>
      <c r="M1629" s="246"/>
      <c r="N1629" s="247"/>
      <c r="O1629" s="247"/>
      <c r="P1629" s="247"/>
      <c r="Q1629" s="247"/>
      <c r="R1629" s="247"/>
      <c r="S1629" s="247"/>
      <c r="T1629" s="248"/>
      <c r="U1629" s="13"/>
      <c r="V1629" s="13"/>
      <c r="W1629" s="13"/>
      <c r="X1629" s="13"/>
      <c r="Y1629" s="13"/>
      <c r="Z1629" s="13"/>
      <c r="AA1629" s="13"/>
      <c r="AB1629" s="13"/>
      <c r="AC1629" s="13"/>
      <c r="AD1629" s="13"/>
      <c r="AE1629" s="13"/>
      <c r="AT1629" s="249" t="s">
        <v>293</v>
      </c>
      <c r="AU1629" s="249" t="s">
        <v>84</v>
      </c>
      <c r="AV1629" s="13" t="s">
        <v>84</v>
      </c>
      <c r="AW1629" s="13" t="s">
        <v>37</v>
      </c>
      <c r="AX1629" s="13" t="s">
        <v>75</v>
      </c>
      <c r="AY1629" s="249" t="s">
        <v>207</v>
      </c>
    </row>
    <row r="1630" s="13" customFormat="1">
      <c r="A1630" s="13"/>
      <c r="B1630" s="239"/>
      <c r="C1630" s="240"/>
      <c r="D1630" s="221" t="s">
        <v>293</v>
      </c>
      <c r="E1630" s="241" t="s">
        <v>19</v>
      </c>
      <c r="F1630" s="242" t="s">
        <v>1519</v>
      </c>
      <c r="G1630" s="240"/>
      <c r="H1630" s="243">
        <v>42.317</v>
      </c>
      <c r="I1630" s="244"/>
      <c r="J1630" s="240"/>
      <c r="K1630" s="240"/>
      <c r="L1630" s="245"/>
      <c r="M1630" s="246"/>
      <c r="N1630" s="247"/>
      <c r="O1630" s="247"/>
      <c r="P1630" s="247"/>
      <c r="Q1630" s="247"/>
      <c r="R1630" s="247"/>
      <c r="S1630" s="247"/>
      <c r="T1630" s="248"/>
      <c r="U1630" s="13"/>
      <c r="V1630" s="13"/>
      <c r="W1630" s="13"/>
      <c r="X1630" s="13"/>
      <c r="Y1630" s="13"/>
      <c r="Z1630" s="13"/>
      <c r="AA1630" s="13"/>
      <c r="AB1630" s="13"/>
      <c r="AC1630" s="13"/>
      <c r="AD1630" s="13"/>
      <c r="AE1630" s="13"/>
      <c r="AT1630" s="249" t="s">
        <v>293</v>
      </c>
      <c r="AU1630" s="249" t="s">
        <v>84</v>
      </c>
      <c r="AV1630" s="13" t="s">
        <v>84</v>
      </c>
      <c r="AW1630" s="13" t="s">
        <v>37</v>
      </c>
      <c r="AX1630" s="13" t="s">
        <v>75</v>
      </c>
      <c r="AY1630" s="249" t="s">
        <v>207</v>
      </c>
    </row>
    <row r="1631" s="13" customFormat="1">
      <c r="A1631" s="13"/>
      <c r="B1631" s="239"/>
      <c r="C1631" s="240"/>
      <c r="D1631" s="221" t="s">
        <v>293</v>
      </c>
      <c r="E1631" s="241" t="s">
        <v>19</v>
      </c>
      <c r="F1631" s="242" t="s">
        <v>3065</v>
      </c>
      <c r="G1631" s="240"/>
      <c r="H1631" s="243">
        <v>205.63800000000001</v>
      </c>
      <c r="I1631" s="244"/>
      <c r="J1631" s="240"/>
      <c r="K1631" s="240"/>
      <c r="L1631" s="245"/>
      <c r="M1631" s="246"/>
      <c r="N1631" s="247"/>
      <c r="O1631" s="247"/>
      <c r="P1631" s="247"/>
      <c r="Q1631" s="247"/>
      <c r="R1631" s="247"/>
      <c r="S1631" s="247"/>
      <c r="T1631" s="248"/>
      <c r="U1631" s="13"/>
      <c r="V1631" s="13"/>
      <c r="W1631" s="13"/>
      <c r="X1631" s="13"/>
      <c r="Y1631" s="13"/>
      <c r="Z1631" s="13"/>
      <c r="AA1631" s="13"/>
      <c r="AB1631" s="13"/>
      <c r="AC1631" s="13"/>
      <c r="AD1631" s="13"/>
      <c r="AE1631" s="13"/>
      <c r="AT1631" s="249" t="s">
        <v>293</v>
      </c>
      <c r="AU1631" s="249" t="s">
        <v>84</v>
      </c>
      <c r="AV1631" s="13" t="s">
        <v>84</v>
      </c>
      <c r="AW1631" s="13" t="s">
        <v>37</v>
      </c>
      <c r="AX1631" s="13" t="s">
        <v>75</v>
      </c>
      <c r="AY1631" s="249" t="s">
        <v>207</v>
      </c>
    </row>
    <row r="1632" s="13" customFormat="1">
      <c r="A1632" s="13"/>
      <c r="B1632" s="239"/>
      <c r="C1632" s="240"/>
      <c r="D1632" s="221" t="s">
        <v>293</v>
      </c>
      <c r="E1632" s="241" t="s">
        <v>19</v>
      </c>
      <c r="F1632" s="242" t="s">
        <v>3066</v>
      </c>
      <c r="G1632" s="240"/>
      <c r="H1632" s="243">
        <v>65.512</v>
      </c>
      <c r="I1632" s="244"/>
      <c r="J1632" s="240"/>
      <c r="K1632" s="240"/>
      <c r="L1632" s="245"/>
      <c r="M1632" s="246"/>
      <c r="N1632" s="247"/>
      <c r="O1632" s="247"/>
      <c r="P1632" s="247"/>
      <c r="Q1632" s="247"/>
      <c r="R1632" s="247"/>
      <c r="S1632" s="247"/>
      <c r="T1632" s="248"/>
      <c r="U1632" s="13"/>
      <c r="V1632" s="13"/>
      <c r="W1632" s="13"/>
      <c r="X1632" s="13"/>
      <c r="Y1632" s="13"/>
      <c r="Z1632" s="13"/>
      <c r="AA1632" s="13"/>
      <c r="AB1632" s="13"/>
      <c r="AC1632" s="13"/>
      <c r="AD1632" s="13"/>
      <c r="AE1632" s="13"/>
      <c r="AT1632" s="249" t="s">
        <v>293</v>
      </c>
      <c r="AU1632" s="249" t="s">
        <v>84</v>
      </c>
      <c r="AV1632" s="13" t="s">
        <v>84</v>
      </c>
      <c r="AW1632" s="13" t="s">
        <v>37</v>
      </c>
      <c r="AX1632" s="13" t="s">
        <v>75</v>
      </c>
      <c r="AY1632" s="249" t="s">
        <v>207</v>
      </c>
    </row>
    <row r="1633" s="13" customFormat="1">
      <c r="A1633" s="13"/>
      <c r="B1633" s="239"/>
      <c r="C1633" s="240"/>
      <c r="D1633" s="221" t="s">
        <v>293</v>
      </c>
      <c r="E1633" s="241" t="s">
        <v>19</v>
      </c>
      <c r="F1633" s="242" t="s">
        <v>3067</v>
      </c>
      <c r="G1633" s="240"/>
      <c r="H1633" s="243">
        <v>2.6000000000000001</v>
      </c>
      <c r="I1633" s="244"/>
      <c r="J1633" s="240"/>
      <c r="K1633" s="240"/>
      <c r="L1633" s="245"/>
      <c r="M1633" s="246"/>
      <c r="N1633" s="247"/>
      <c r="O1633" s="247"/>
      <c r="P1633" s="247"/>
      <c r="Q1633" s="247"/>
      <c r="R1633" s="247"/>
      <c r="S1633" s="247"/>
      <c r="T1633" s="248"/>
      <c r="U1633" s="13"/>
      <c r="V1633" s="13"/>
      <c r="W1633" s="13"/>
      <c r="X1633" s="13"/>
      <c r="Y1633" s="13"/>
      <c r="Z1633" s="13"/>
      <c r="AA1633" s="13"/>
      <c r="AB1633" s="13"/>
      <c r="AC1633" s="13"/>
      <c r="AD1633" s="13"/>
      <c r="AE1633" s="13"/>
      <c r="AT1633" s="249" t="s">
        <v>293</v>
      </c>
      <c r="AU1633" s="249" t="s">
        <v>84</v>
      </c>
      <c r="AV1633" s="13" t="s">
        <v>84</v>
      </c>
      <c r="AW1633" s="13" t="s">
        <v>37</v>
      </c>
      <c r="AX1633" s="13" t="s">
        <v>75</v>
      </c>
      <c r="AY1633" s="249" t="s">
        <v>207</v>
      </c>
    </row>
    <row r="1634" s="14" customFormat="1">
      <c r="A1634" s="14"/>
      <c r="B1634" s="250"/>
      <c r="C1634" s="251"/>
      <c r="D1634" s="221" t="s">
        <v>293</v>
      </c>
      <c r="E1634" s="252" t="s">
        <v>19</v>
      </c>
      <c r="F1634" s="253" t="s">
        <v>2014</v>
      </c>
      <c r="G1634" s="251"/>
      <c r="H1634" s="252" t="s">
        <v>19</v>
      </c>
      <c r="I1634" s="254"/>
      <c r="J1634" s="251"/>
      <c r="K1634" s="251"/>
      <c r="L1634" s="255"/>
      <c r="M1634" s="256"/>
      <c r="N1634" s="257"/>
      <c r="O1634" s="257"/>
      <c r="P1634" s="257"/>
      <c r="Q1634" s="257"/>
      <c r="R1634" s="257"/>
      <c r="S1634" s="257"/>
      <c r="T1634" s="258"/>
      <c r="U1634" s="14"/>
      <c r="V1634" s="14"/>
      <c r="W1634" s="14"/>
      <c r="X1634" s="14"/>
      <c r="Y1634" s="14"/>
      <c r="Z1634" s="14"/>
      <c r="AA1634" s="14"/>
      <c r="AB1634" s="14"/>
      <c r="AC1634" s="14"/>
      <c r="AD1634" s="14"/>
      <c r="AE1634" s="14"/>
      <c r="AT1634" s="259" t="s">
        <v>293</v>
      </c>
      <c r="AU1634" s="259" t="s">
        <v>84</v>
      </c>
      <c r="AV1634" s="14" t="s">
        <v>82</v>
      </c>
      <c r="AW1634" s="14" t="s">
        <v>37</v>
      </c>
      <c r="AX1634" s="14" t="s">
        <v>75</v>
      </c>
      <c r="AY1634" s="259" t="s">
        <v>207</v>
      </c>
    </row>
    <row r="1635" s="14" customFormat="1">
      <c r="A1635" s="14"/>
      <c r="B1635" s="250"/>
      <c r="C1635" s="251"/>
      <c r="D1635" s="221" t="s">
        <v>293</v>
      </c>
      <c r="E1635" s="252" t="s">
        <v>19</v>
      </c>
      <c r="F1635" s="253" t="s">
        <v>3068</v>
      </c>
      <c r="G1635" s="251"/>
      <c r="H1635" s="252" t="s">
        <v>19</v>
      </c>
      <c r="I1635" s="254"/>
      <c r="J1635" s="251"/>
      <c r="K1635" s="251"/>
      <c r="L1635" s="255"/>
      <c r="M1635" s="256"/>
      <c r="N1635" s="257"/>
      <c r="O1635" s="257"/>
      <c r="P1635" s="257"/>
      <c r="Q1635" s="257"/>
      <c r="R1635" s="257"/>
      <c r="S1635" s="257"/>
      <c r="T1635" s="258"/>
      <c r="U1635" s="14"/>
      <c r="V1635" s="14"/>
      <c r="W1635" s="14"/>
      <c r="X1635" s="14"/>
      <c r="Y1635" s="14"/>
      <c r="Z1635" s="14"/>
      <c r="AA1635" s="14"/>
      <c r="AB1635" s="14"/>
      <c r="AC1635" s="14"/>
      <c r="AD1635" s="14"/>
      <c r="AE1635" s="14"/>
      <c r="AT1635" s="259" t="s">
        <v>293</v>
      </c>
      <c r="AU1635" s="259" t="s">
        <v>84</v>
      </c>
      <c r="AV1635" s="14" t="s">
        <v>82</v>
      </c>
      <c r="AW1635" s="14" t="s">
        <v>37</v>
      </c>
      <c r="AX1635" s="14" t="s">
        <v>75</v>
      </c>
      <c r="AY1635" s="259" t="s">
        <v>207</v>
      </c>
    </row>
    <row r="1636" s="13" customFormat="1">
      <c r="A1636" s="13"/>
      <c r="B1636" s="239"/>
      <c r="C1636" s="240"/>
      <c r="D1636" s="221" t="s">
        <v>293</v>
      </c>
      <c r="E1636" s="241" t="s">
        <v>19</v>
      </c>
      <c r="F1636" s="242" t="s">
        <v>3069</v>
      </c>
      <c r="G1636" s="240"/>
      <c r="H1636" s="243">
        <v>37.875999999999998</v>
      </c>
      <c r="I1636" s="244"/>
      <c r="J1636" s="240"/>
      <c r="K1636" s="240"/>
      <c r="L1636" s="245"/>
      <c r="M1636" s="246"/>
      <c r="N1636" s="247"/>
      <c r="O1636" s="247"/>
      <c r="P1636" s="247"/>
      <c r="Q1636" s="247"/>
      <c r="R1636" s="247"/>
      <c r="S1636" s="247"/>
      <c r="T1636" s="248"/>
      <c r="U1636" s="13"/>
      <c r="V1636" s="13"/>
      <c r="W1636" s="13"/>
      <c r="X1636" s="13"/>
      <c r="Y1636" s="13"/>
      <c r="Z1636" s="13"/>
      <c r="AA1636" s="13"/>
      <c r="AB1636" s="13"/>
      <c r="AC1636" s="13"/>
      <c r="AD1636" s="13"/>
      <c r="AE1636" s="13"/>
      <c r="AT1636" s="249" t="s">
        <v>293</v>
      </c>
      <c r="AU1636" s="249" t="s">
        <v>84</v>
      </c>
      <c r="AV1636" s="13" t="s">
        <v>84</v>
      </c>
      <c r="AW1636" s="13" t="s">
        <v>37</v>
      </c>
      <c r="AX1636" s="13" t="s">
        <v>75</v>
      </c>
      <c r="AY1636" s="249" t="s">
        <v>207</v>
      </c>
    </row>
    <row r="1637" s="13" customFormat="1">
      <c r="A1637" s="13"/>
      <c r="B1637" s="239"/>
      <c r="C1637" s="240"/>
      <c r="D1637" s="221" t="s">
        <v>293</v>
      </c>
      <c r="E1637" s="241" t="s">
        <v>19</v>
      </c>
      <c r="F1637" s="242" t="s">
        <v>3070</v>
      </c>
      <c r="G1637" s="240"/>
      <c r="H1637" s="243">
        <v>182.36500000000001</v>
      </c>
      <c r="I1637" s="244"/>
      <c r="J1637" s="240"/>
      <c r="K1637" s="240"/>
      <c r="L1637" s="245"/>
      <c r="M1637" s="246"/>
      <c r="N1637" s="247"/>
      <c r="O1637" s="247"/>
      <c r="P1637" s="247"/>
      <c r="Q1637" s="247"/>
      <c r="R1637" s="247"/>
      <c r="S1637" s="247"/>
      <c r="T1637" s="248"/>
      <c r="U1637" s="13"/>
      <c r="V1637" s="13"/>
      <c r="W1637" s="13"/>
      <c r="X1637" s="13"/>
      <c r="Y1637" s="13"/>
      <c r="Z1637" s="13"/>
      <c r="AA1637" s="13"/>
      <c r="AB1637" s="13"/>
      <c r="AC1637" s="13"/>
      <c r="AD1637" s="13"/>
      <c r="AE1637" s="13"/>
      <c r="AT1637" s="249" t="s">
        <v>293</v>
      </c>
      <c r="AU1637" s="249" t="s">
        <v>84</v>
      </c>
      <c r="AV1637" s="13" t="s">
        <v>84</v>
      </c>
      <c r="AW1637" s="13" t="s">
        <v>37</v>
      </c>
      <c r="AX1637" s="13" t="s">
        <v>75</v>
      </c>
      <c r="AY1637" s="249" t="s">
        <v>207</v>
      </c>
    </row>
    <row r="1638" s="13" customFormat="1">
      <c r="A1638" s="13"/>
      <c r="B1638" s="239"/>
      <c r="C1638" s="240"/>
      <c r="D1638" s="221" t="s">
        <v>293</v>
      </c>
      <c r="E1638" s="241" t="s">
        <v>19</v>
      </c>
      <c r="F1638" s="242" t="s">
        <v>3071</v>
      </c>
      <c r="G1638" s="240"/>
      <c r="H1638" s="243">
        <v>72.775000000000006</v>
      </c>
      <c r="I1638" s="244"/>
      <c r="J1638" s="240"/>
      <c r="K1638" s="240"/>
      <c r="L1638" s="245"/>
      <c r="M1638" s="246"/>
      <c r="N1638" s="247"/>
      <c r="O1638" s="247"/>
      <c r="P1638" s="247"/>
      <c r="Q1638" s="247"/>
      <c r="R1638" s="247"/>
      <c r="S1638" s="247"/>
      <c r="T1638" s="248"/>
      <c r="U1638" s="13"/>
      <c r="V1638" s="13"/>
      <c r="W1638" s="13"/>
      <c r="X1638" s="13"/>
      <c r="Y1638" s="13"/>
      <c r="Z1638" s="13"/>
      <c r="AA1638" s="13"/>
      <c r="AB1638" s="13"/>
      <c r="AC1638" s="13"/>
      <c r="AD1638" s="13"/>
      <c r="AE1638" s="13"/>
      <c r="AT1638" s="249" t="s">
        <v>293</v>
      </c>
      <c r="AU1638" s="249" t="s">
        <v>84</v>
      </c>
      <c r="AV1638" s="13" t="s">
        <v>84</v>
      </c>
      <c r="AW1638" s="13" t="s">
        <v>37</v>
      </c>
      <c r="AX1638" s="13" t="s">
        <v>75</v>
      </c>
      <c r="AY1638" s="249" t="s">
        <v>207</v>
      </c>
    </row>
    <row r="1639" s="13" customFormat="1">
      <c r="A1639" s="13"/>
      <c r="B1639" s="239"/>
      <c r="C1639" s="240"/>
      <c r="D1639" s="221" t="s">
        <v>293</v>
      </c>
      <c r="E1639" s="241" t="s">
        <v>19</v>
      </c>
      <c r="F1639" s="242" t="s">
        <v>3072</v>
      </c>
      <c r="G1639" s="240"/>
      <c r="H1639" s="243">
        <v>29.821000000000002</v>
      </c>
      <c r="I1639" s="244"/>
      <c r="J1639" s="240"/>
      <c r="K1639" s="240"/>
      <c r="L1639" s="245"/>
      <c r="M1639" s="246"/>
      <c r="N1639" s="247"/>
      <c r="O1639" s="247"/>
      <c r="P1639" s="247"/>
      <c r="Q1639" s="247"/>
      <c r="R1639" s="247"/>
      <c r="S1639" s="247"/>
      <c r="T1639" s="248"/>
      <c r="U1639" s="13"/>
      <c r="V1639" s="13"/>
      <c r="W1639" s="13"/>
      <c r="X1639" s="13"/>
      <c r="Y1639" s="13"/>
      <c r="Z1639" s="13"/>
      <c r="AA1639" s="13"/>
      <c r="AB1639" s="13"/>
      <c r="AC1639" s="13"/>
      <c r="AD1639" s="13"/>
      <c r="AE1639" s="13"/>
      <c r="AT1639" s="249" t="s">
        <v>293</v>
      </c>
      <c r="AU1639" s="249" t="s">
        <v>84</v>
      </c>
      <c r="AV1639" s="13" t="s">
        <v>84</v>
      </c>
      <c r="AW1639" s="13" t="s">
        <v>37</v>
      </c>
      <c r="AX1639" s="13" t="s">
        <v>75</v>
      </c>
      <c r="AY1639" s="249" t="s">
        <v>207</v>
      </c>
    </row>
    <row r="1640" s="13" customFormat="1">
      <c r="A1640" s="13"/>
      <c r="B1640" s="239"/>
      <c r="C1640" s="240"/>
      <c r="D1640" s="221" t="s">
        <v>293</v>
      </c>
      <c r="E1640" s="241" t="s">
        <v>19</v>
      </c>
      <c r="F1640" s="242" t="s">
        <v>3073</v>
      </c>
      <c r="G1640" s="240"/>
      <c r="H1640" s="243">
        <v>79.296999999999997</v>
      </c>
      <c r="I1640" s="244"/>
      <c r="J1640" s="240"/>
      <c r="K1640" s="240"/>
      <c r="L1640" s="245"/>
      <c r="M1640" s="246"/>
      <c r="N1640" s="247"/>
      <c r="O1640" s="247"/>
      <c r="P1640" s="247"/>
      <c r="Q1640" s="247"/>
      <c r="R1640" s="247"/>
      <c r="S1640" s="247"/>
      <c r="T1640" s="248"/>
      <c r="U1640" s="13"/>
      <c r="V1640" s="13"/>
      <c r="W1640" s="13"/>
      <c r="X1640" s="13"/>
      <c r="Y1640" s="13"/>
      <c r="Z1640" s="13"/>
      <c r="AA1640" s="13"/>
      <c r="AB1640" s="13"/>
      <c r="AC1640" s="13"/>
      <c r="AD1640" s="13"/>
      <c r="AE1640" s="13"/>
      <c r="AT1640" s="249" t="s">
        <v>293</v>
      </c>
      <c r="AU1640" s="249" t="s">
        <v>84</v>
      </c>
      <c r="AV1640" s="13" t="s">
        <v>84</v>
      </c>
      <c r="AW1640" s="13" t="s">
        <v>37</v>
      </c>
      <c r="AX1640" s="13" t="s">
        <v>75</v>
      </c>
      <c r="AY1640" s="249" t="s">
        <v>207</v>
      </c>
    </row>
    <row r="1641" s="13" customFormat="1">
      <c r="A1641" s="13"/>
      <c r="B1641" s="239"/>
      <c r="C1641" s="240"/>
      <c r="D1641" s="221" t="s">
        <v>293</v>
      </c>
      <c r="E1641" s="241" t="s">
        <v>19</v>
      </c>
      <c r="F1641" s="242" t="s">
        <v>3074</v>
      </c>
      <c r="G1641" s="240"/>
      <c r="H1641" s="243">
        <v>54.594999999999999</v>
      </c>
      <c r="I1641" s="244"/>
      <c r="J1641" s="240"/>
      <c r="K1641" s="240"/>
      <c r="L1641" s="245"/>
      <c r="M1641" s="246"/>
      <c r="N1641" s="247"/>
      <c r="O1641" s="247"/>
      <c r="P1641" s="247"/>
      <c r="Q1641" s="247"/>
      <c r="R1641" s="247"/>
      <c r="S1641" s="247"/>
      <c r="T1641" s="248"/>
      <c r="U1641" s="13"/>
      <c r="V1641" s="13"/>
      <c r="W1641" s="13"/>
      <c r="X1641" s="13"/>
      <c r="Y1641" s="13"/>
      <c r="Z1641" s="13"/>
      <c r="AA1641" s="13"/>
      <c r="AB1641" s="13"/>
      <c r="AC1641" s="13"/>
      <c r="AD1641" s="13"/>
      <c r="AE1641" s="13"/>
      <c r="AT1641" s="249" t="s">
        <v>293</v>
      </c>
      <c r="AU1641" s="249" t="s">
        <v>84</v>
      </c>
      <c r="AV1641" s="13" t="s">
        <v>84</v>
      </c>
      <c r="AW1641" s="13" t="s">
        <v>37</v>
      </c>
      <c r="AX1641" s="13" t="s">
        <v>75</v>
      </c>
      <c r="AY1641" s="249" t="s">
        <v>207</v>
      </c>
    </row>
    <row r="1642" s="13" customFormat="1">
      <c r="A1642" s="13"/>
      <c r="B1642" s="239"/>
      <c r="C1642" s="240"/>
      <c r="D1642" s="221" t="s">
        <v>293</v>
      </c>
      <c r="E1642" s="241" t="s">
        <v>19</v>
      </c>
      <c r="F1642" s="242" t="s">
        <v>3075</v>
      </c>
      <c r="G1642" s="240"/>
      <c r="H1642" s="243">
        <v>54.953000000000003</v>
      </c>
      <c r="I1642" s="244"/>
      <c r="J1642" s="240"/>
      <c r="K1642" s="240"/>
      <c r="L1642" s="245"/>
      <c r="M1642" s="246"/>
      <c r="N1642" s="247"/>
      <c r="O1642" s="247"/>
      <c r="P1642" s="247"/>
      <c r="Q1642" s="247"/>
      <c r="R1642" s="247"/>
      <c r="S1642" s="247"/>
      <c r="T1642" s="248"/>
      <c r="U1642" s="13"/>
      <c r="V1642" s="13"/>
      <c r="W1642" s="13"/>
      <c r="X1642" s="13"/>
      <c r="Y1642" s="13"/>
      <c r="Z1642" s="13"/>
      <c r="AA1642" s="13"/>
      <c r="AB1642" s="13"/>
      <c r="AC1642" s="13"/>
      <c r="AD1642" s="13"/>
      <c r="AE1642" s="13"/>
      <c r="AT1642" s="249" t="s">
        <v>293</v>
      </c>
      <c r="AU1642" s="249" t="s">
        <v>84</v>
      </c>
      <c r="AV1642" s="13" t="s">
        <v>84</v>
      </c>
      <c r="AW1642" s="13" t="s">
        <v>37</v>
      </c>
      <c r="AX1642" s="13" t="s">
        <v>75</v>
      </c>
      <c r="AY1642" s="249" t="s">
        <v>207</v>
      </c>
    </row>
    <row r="1643" s="13" customFormat="1">
      <c r="A1643" s="13"/>
      <c r="B1643" s="239"/>
      <c r="C1643" s="240"/>
      <c r="D1643" s="221" t="s">
        <v>293</v>
      </c>
      <c r="E1643" s="241" t="s">
        <v>19</v>
      </c>
      <c r="F1643" s="242" t="s">
        <v>3076</v>
      </c>
      <c r="G1643" s="240"/>
      <c r="H1643" s="243">
        <v>51.043999999999997</v>
      </c>
      <c r="I1643" s="244"/>
      <c r="J1643" s="240"/>
      <c r="K1643" s="240"/>
      <c r="L1643" s="245"/>
      <c r="M1643" s="246"/>
      <c r="N1643" s="247"/>
      <c r="O1643" s="247"/>
      <c r="P1643" s="247"/>
      <c r="Q1643" s="247"/>
      <c r="R1643" s="247"/>
      <c r="S1643" s="247"/>
      <c r="T1643" s="248"/>
      <c r="U1643" s="13"/>
      <c r="V1643" s="13"/>
      <c r="W1643" s="13"/>
      <c r="X1643" s="13"/>
      <c r="Y1643" s="13"/>
      <c r="Z1643" s="13"/>
      <c r="AA1643" s="13"/>
      <c r="AB1643" s="13"/>
      <c r="AC1643" s="13"/>
      <c r="AD1643" s="13"/>
      <c r="AE1643" s="13"/>
      <c r="AT1643" s="249" t="s">
        <v>293</v>
      </c>
      <c r="AU1643" s="249" t="s">
        <v>84</v>
      </c>
      <c r="AV1643" s="13" t="s">
        <v>84</v>
      </c>
      <c r="AW1643" s="13" t="s">
        <v>37</v>
      </c>
      <c r="AX1643" s="13" t="s">
        <v>75</v>
      </c>
      <c r="AY1643" s="249" t="s">
        <v>207</v>
      </c>
    </row>
    <row r="1644" s="13" customFormat="1">
      <c r="A1644" s="13"/>
      <c r="B1644" s="239"/>
      <c r="C1644" s="240"/>
      <c r="D1644" s="221" t="s">
        <v>293</v>
      </c>
      <c r="E1644" s="241" t="s">
        <v>19</v>
      </c>
      <c r="F1644" s="242" t="s">
        <v>3077</v>
      </c>
      <c r="G1644" s="240"/>
      <c r="H1644" s="243">
        <v>14.177</v>
      </c>
      <c r="I1644" s="244"/>
      <c r="J1644" s="240"/>
      <c r="K1644" s="240"/>
      <c r="L1644" s="245"/>
      <c r="M1644" s="246"/>
      <c r="N1644" s="247"/>
      <c r="O1644" s="247"/>
      <c r="P1644" s="247"/>
      <c r="Q1644" s="247"/>
      <c r="R1644" s="247"/>
      <c r="S1644" s="247"/>
      <c r="T1644" s="248"/>
      <c r="U1644" s="13"/>
      <c r="V1644" s="13"/>
      <c r="W1644" s="13"/>
      <c r="X1644" s="13"/>
      <c r="Y1644" s="13"/>
      <c r="Z1644" s="13"/>
      <c r="AA1644" s="13"/>
      <c r="AB1644" s="13"/>
      <c r="AC1644" s="13"/>
      <c r="AD1644" s="13"/>
      <c r="AE1644" s="13"/>
      <c r="AT1644" s="249" t="s">
        <v>293</v>
      </c>
      <c r="AU1644" s="249" t="s">
        <v>84</v>
      </c>
      <c r="AV1644" s="13" t="s">
        <v>84</v>
      </c>
      <c r="AW1644" s="13" t="s">
        <v>37</v>
      </c>
      <c r="AX1644" s="13" t="s">
        <v>75</v>
      </c>
      <c r="AY1644" s="249" t="s">
        <v>207</v>
      </c>
    </row>
    <row r="1645" s="13" customFormat="1">
      <c r="A1645" s="13"/>
      <c r="B1645" s="239"/>
      <c r="C1645" s="240"/>
      <c r="D1645" s="221" t="s">
        <v>293</v>
      </c>
      <c r="E1645" s="241" t="s">
        <v>19</v>
      </c>
      <c r="F1645" s="242" t="s">
        <v>3078</v>
      </c>
      <c r="G1645" s="240"/>
      <c r="H1645" s="243">
        <v>48.222999999999999</v>
      </c>
      <c r="I1645" s="244"/>
      <c r="J1645" s="240"/>
      <c r="K1645" s="240"/>
      <c r="L1645" s="245"/>
      <c r="M1645" s="246"/>
      <c r="N1645" s="247"/>
      <c r="O1645" s="247"/>
      <c r="P1645" s="247"/>
      <c r="Q1645" s="247"/>
      <c r="R1645" s="247"/>
      <c r="S1645" s="247"/>
      <c r="T1645" s="248"/>
      <c r="U1645" s="13"/>
      <c r="V1645" s="13"/>
      <c r="W1645" s="13"/>
      <c r="X1645" s="13"/>
      <c r="Y1645" s="13"/>
      <c r="Z1645" s="13"/>
      <c r="AA1645" s="13"/>
      <c r="AB1645" s="13"/>
      <c r="AC1645" s="13"/>
      <c r="AD1645" s="13"/>
      <c r="AE1645" s="13"/>
      <c r="AT1645" s="249" t="s">
        <v>293</v>
      </c>
      <c r="AU1645" s="249" t="s">
        <v>84</v>
      </c>
      <c r="AV1645" s="13" t="s">
        <v>84</v>
      </c>
      <c r="AW1645" s="13" t="s">
        <v>37</v>
      </c>
      <c r="AX1645" s="13" t="s">
        <v>75</v>
      </c>
      <c r="AY1645" s="249" t="s">
        <v>207</v>
      </c>
    </row>
    <row r="1646" s="13" customFormat="1">
      <c r="A1646" s="13"/>
      <c r="B1646" s="239"/>
      <c r="C1646" s="240"/>
      <c r="D1646" s="221" t="s">
        <v>293</v>
      </c>
      <c r="E1646" s="241" t="s">
        <v>19</v>
      </c>
      <c r="F1646" s="242" t="s">
        <v>3079</v>
      </c>
      <c r="G1646" s="240"/>
      <c r="H1646" s="243">
        <v>16.754000000000001</v>
      </c>
      <c r="I1646" s="244"/>
      <c r="J1646" s="240"/>
      <c r="K1646" s="240"/>
      <c r="L1646" s="245"/>
      <c r="M1646" s="246"/>
      <c r="N1646" s="247"/>
      <c r="O1646" s="247"/>
      <c r="P1646" s="247"/>
      <c r="Q1646" s="247"/>
      <c r="R1646" s="247"/>
      <c r="S1646" s="247"/>
      <c r="T1646" s="248"/>
      <c r="U1646" s="13"/>
      <c r="V1646" s="13"/>
      <c r="W1646" s="13"/>
      <c r="X1646" s="13"/>
      <c r="Y1646" s="13"/>
      <c r="Z1646" s="13"/>
      <c r="AA1646" s="13"/>
      <c r="AB1646" s="13"/>
      <c r="AC1646" s="13"/>
      <c r="AD1646" s="13"/>
      <c r="AE1646" s="13"/>
      <c r="AT1646" s="249" t="s">
        <v>293</v>
      </c>
      <c r="AU1646" s="249" t="s">
        <v>84</v>
      </c>
      <c r="AV1646" s="13" t="s">
        <v>84</v>
      </c>
      <c r="AW1646" s="13" t="s">
        <v>37</v>
      </c>
      <c r="AX1646" s="13" t="s">
        <v>75</v>
      </c>
      <c r="AY1646" s="249" t="s">
        <v>207</v>
      </c>
    </row>
    <row r="1647" s="13" customFormat="1">
      <c r="A1647" s="13"/>
      <c r="B1647" s="239"/>
      <c r="C1647" s="240"/>
      <c r="D1647" s="221" t="s">
        <v>293</v>
      </c>
      <c r="E1647" s="241" t="s">
        <v>19</v>
      </c>
      <c r="F1647" s="242" t="s">
        <v>3080</v>
      </c>
      <c r="G1647" s="240"/>
      <c r="H1647" s="243">
        <v>11.712</v>
      </c>
      <c r="I1647" s="244"/>
      <c r="J1647" s="240"/>
      <c r="K1647" s="240"/>
      <c r="L1647" s="245"/>
      <c r="M1647" s="246"/>
      <c r="N1647" s="247"/>
      <c r="O1647" s="247"/>
      <c r="P1647" s="247"/>
      <c r="Q1647" s="247"/>
      <c r="R1647" s="247"/>
      <c r="S1647" s="247"/>
      <c r="T1647" s="248"/>
      <c r="U1647" s="13"/>
      <c r="V1647" s="13"/>
      <c r="W1647" s="13"/>
      <c r="X1647" s="13"/>
      <c r="Y1647" s="13"/>
      <c r="Z1647" s="13"/>
      <c r="AA1647" s="13"/>
      <c r="AB1647" s="13"/>
      <c r="AC1647" s="13"/>
      <c r="AD1647" s="13"/>
      <c r="AE1647" s="13"/>
      <c r="AT1647" s="249" t="s">
        <v>293</v>
      </c>
      <c r="AU1647" s="249" t="s">
        <v>84</v>
      </c>
      <c r="AV1647" s="13" t="s">
        <v>84</v>
      </c>
      <c r="AW1647" s="13" t="s">
        <v>37</v>
      </c>
      <c r="AX1647" s="13" t="s">
        <v>75</v>
      </c>
      <c r="AY1647" s="249" t="s">
        <v>207</v>
      </c>
    </row>
    <row r="1648" s="13" customFormat="1">
      <c r="A1648" s="13"/>
      <c r="B1648" s="239"/>
      <c r="C1648" s="240"/>
      <c r="D1648" s="221" t="s">
        <v>293</v>
      </c>
      <c r="E1648" s="241" t="s">
        <v>19</v>
      </c>
      <c r="F1648" s="242" t="s">
        <v>3081</v>
      </c>
      <c r="G1648" s="240"/>
      <c r="H1648" s="243">
        <v>43.622999999999998</v>
      </c>
      <c r="I1648" s="244"/>
      <c r="J1648" s="240"/>
      <c r="K1648" s="240"/>
      <c r="L1648" s="245"/>
      <c r="M1648" s="246"/>
      <c r="N1648" s="247"/>
      <c r="O1648" s="247"/>
      <c r="P1648" s="247"/>
      <c r="Q1648" s="247"/>
      <c r="R1648" s="247"/>
      <c r="S1648" s="247"/>
      <c r="T1648" s="248"/>
      <c r="U1648" s="13"/>
      <c r="V1648" s="13"/>
      <c r="W1648" s="13"/>
      <c r="X1648" s="13"/>
      <c r="Y1648" s="13"/>
      <c r="Z1648" s="13"/>
      <c r="AA1648" s="13"/>
      <c r="AB1648" s="13"/>
      <c r="AC1648" s="13"/>
      <c r="AD1648" s="13"/>
      <c r="AE1648" s="13"/>
      <c r="AT1648" s="249" t="s">
        <v>293</v>
      </c>
      <c r="AU1648" s="249" t="s">
        <v>84</v>
      </c>
      <c r="AV1648" s="13" t="s">
        <v>84</v>
      </c>
      <c r="AW1648" s="13" t="s">
        <v>37</v>
      </c>
      <c r="AX1648" s="13" t="s">
        <v>75</v>
      </c>
      <c r="AY1648" s="249" t="s">
        <v>207</v>
      </c>
    </row>
    <row r="1649" s="13" customFormat="1">
      <c r="A1649" s="13"/>
      <c r="B1649" s="239"/>
      <c r="C1649" s="240"/>
      <c r="D1649" s="221" t="s">
        <v>293</v>
      </c>
      <c r="E1649" s="241" t="s">
        <v>19</v>
      </c>
      <c r="F1649" s="242" t="s">
        <v>3082</v>
      </c>
      <c r="G1649" s="240"/>
      <c r="H1649" s="243">
        <v>78.388000000000005</v>
      </c>
      <c r="I1649" s="244"/>
      <c r="J1649" s="240"/>
      <c r="K1649" s="240"/>
      <c r="L1649" s="245"/>
      <c r="M1649" s="246"/>
      <c r="N1649" s="247"/>
      <c r="O1649" s="247"/>
      <c r="P1649" s="247"/>
      <c r="Q1649" s="247"/>
      <c r="R1649" s="247"/>
      <c r="S1649" s="247"/>
      <c r="T1649" s="248"/>
      <c r="U1649" s="13"/>
      <c r="V1649" s="13"/>
      <c r="W1649" s="13"/>
      <c r="X1649" s="13"/>
      <c r="Y1649" s="13"/>
      <c r="Z1649" s="13"/>
      <c r="AA1649" s="13"/>
      <c r="AB1649" s="13"/>
      <c r="AC1649" s="13"/>
      <c r="AD1649" s="13"/>
      <c r="AE1649" s="13"/>
      <c r="AT1649" s="249" t="s">
        <v>293</v>
      </c>
      <c r="AU1649" s="249" t="s">
        <v>84</v>
      </c>
      <c r="AV1649" s="13" t="s">
        <v>84</v>
      </c>
      <c r="AW1649" s="13" t="s">
        <v>37</v>
      </c>
      <c r="AX1649" s="13" t="s">
        <v>75</v>
      </c>
      <c r="AY1649" s="249" t="s">
        <v>207</v>
      </c>
    </row>
    <row r="1650" s="14" customFormat="1">
      <c r="A1650" s="14"/>
      <c r="B1650" s="250"/>
      <c r="C1650" s="251"/>
      <c r="D1650" s="221" t="s">
        <v>293</v>
      </c>
      <c r="E1650" s="252" t="s">
        <v>19</v>
      </c>
      <c r="F1650" s="253" t="s">
        <v>1407</v>
      </c>
      <c r="G1650" s="251"/>
      <c r="H1650" s="252" t="s">
        <v>19</v>
      </c>
      <c r="I1650" s="254"/>
      <c r="J1650" s="251"/>
      <c r="K1650" s="251"/>
      <c r="L1650" s="255"/>
      <c r="M1650" s="256"/>
      <c r="N1650" s="257"/>
      <c r="O1650" s="257"/>
      <c r="P1650" s="257"/>
      <c r="Q1650" s="257"/>
      <c r="R1650" s="257"/>
      <c r="S1650" s="257"/>
      <c r="T1650" s="258"/>
      <c r="U1650" s="14"/>
      <c r="V1650" s="14"/>
      <c r="W1650" s="14"/>
      <c r="X1650" s="14"/>
      <c r="Y1650" s="14"/>
      <c r="Z1650" s="14"/>
      <c r="AA1650" s="14"/>
      <c r="AB1650" s="14"/>
      <c r="AC1650" s="14"/>
      <c r="AD1650" s="14"/>
      <c r="AE1650" s="14"/>
      <c r="AT1650" s="259" t="s">
        <v>293</v>
      </c>
      <c r="AU1650" s="259" t="s">
        <v>84</v>
      </c>
      <c r="AV1650" s="14" t="s">
        <v>82</v>
      </c>
      <c r="AW1650" s="14" t="s">
        <v>37</v>
      </c>
      <c r="AX1650" s="14" t="s">
        <v>75</v>
      </c>
      <c r="AY1650" s="259" t="s">
        <v>207</v>
      </c>
    </row>
    <row r="1651" s="13" customFormat="1">
      <c r="A1651" s="13"/>
      <c r="B1651" s="239"/>
      <c r="C1651" s="240"/>
      <c r="D1651" s="221" t="s">
        <v>293</v>
      </c>
      <c r="E1651" s="241" t="s">
        <v>19</v>
      </c>
      <c r="F1651" s="242" t="s">
        <v>3083</v>
      </c>
      <c r="G1651" s="240"/>
      <c r="H1651" s="243">
        <v>35.622999999999998</v>
      </c>
      <c r="I1651" s="244"/>
      <c r="J1651" s="240"/>
      <c r="K1651" s="240"/>
      <c r="L1651" s="245"/>
      <c r="M1651" s="246"/>
      <c r="N1651" s="247"/>
      <c r="O1651" s="247"/>
      <c r="P1651" s="247"/>
      <c r="Q1651" s="247"/>
      <c r="R1651" s="247"/>
      <c r="S1651" s="247"/>
      <c r="T1651" s="248"/>
      <c r="U1651" s="13"/>
      <c r="V1651" s="13"/>
      <c r="W1651" s="13"/>
      <c r="X1651" s="13"/>
      <c r="Y1651" s="13"/>
      <c r="Z1651" s="13"/>
      <c r="AA1651" s="13"/>
      <c r="AB1651" s="13"/>
      <c r="AC1651" s="13"/>
      <c r="AD1651" s="13"/>
      <c r="AE1651" s="13"/>
      <c r="AT1651" s="249" t="s">
        <v>293</v>
      </c>
      <c r="AU1651" s="249" t="s">
        <v>84</v>
      </c>
      <c r="AV1651" s="13" t="s">
        <v>84</v>
      </c>
      <c r="AW1651" s="13" t="s">
        <v>37</v>
      </c>
      <c r="AX1651" s="13" t="s">
        <v>75</v>
      </c>
      <c r="AY1651" s="249" t="s">
        <v>207</v>
      </c>
    </row>
    <row r="1652" s="13" customFormat="1">
      <c r="A1652" s="13"/>
      <c r="B1652" s="239"/>
      <c r="C1652" s="240"/>
      <c r="D1652" s="221" t="s">
        <v>293</v>
      </c>
      <c r="E1652" s="241" t="s">
        <v>19</v>
      </c>
      <c r="F1652" s="242" t="s">
        <v>1587</v>
      </c>
      <c r="G1652" s="240"/>
      <c r="H1652" s="243">
        <v>16.338999999999999</v>
      </c>
      <c r="I1652" s="244"/>
      <c r="J1652" s="240"/>
      <c r="K1652" s="240"/>
      <c r="L1652" s="245"/>
      <c r="M1652" s="246"/>
      <c r="N1652" s="247"/>
      <c r="O1652" s="247"/>
      <c r="P1652" s="247"/>
      <c r="Q1652" s="247"/>
      <c r="R1652" s="247"/>
      <c r="S1652" s="247"/>
      <c r="T1652" s="248"/>
      <c r="U1652" s="13"/>
      <c r="V1652" s="13"/>
      <c r="W1652" s="13"/>
      <c r="X1652" s="13"/>
      <c r="Y1652" s="13"/>
      <c r="Z1652" s="13"/>
      <c r="AA1652" s="13"/>
      <c r="AB1652" s="13"/>
      <c r="AC1652" s="13"/>
      <c r="AD1652" s="13"/>
      <c r="AE1652" s="13"/>
      <c r="AT1652" s="249" t="s">
        <v>293</v>
      </c>
      <c r="AU1652" s="249" t="s">
        <v>84</v>
      </c>
      <c r="AV1652" s="13" t="s">
        <v>84</v>
      </c>
      <c r="AW1652" s="13" t="s">
        <v>37</v>
      </c>
      <c r="AX1652" s="13" t="s">
        <v>75</v>
      </c>
      <c r="AY1652" s="249" t="s">
        <v>207</v>
      </c>
    </row>
    <row r="1653" s="13" customFormat="1">
      <c r="A1653" s="13"/>
      <c r="B1653" s="239"/>
      <c r="C1653" s="240"/>
      <c r="D1653" s="221" t="s">
        <v>293</v>
      </c>
      <c r="E1653" s="241" t="s">
        <v>19</v>
      </c>
      <c r="F1653" s="242" t="s">
        <v>1588</v>
      </c>
      <c r="G1653" s="240"/>
      <c r="H1653" s="243">
        <v>18.300000000000001</v>
      </c>
      <c r="I1653" s="244"/>
      <c r="J1653" s="240"/>
      <c r="K1653" s="240"/>
      <c r="L1653" s="245"/>
      <c r="M1653" s="246"/>
      <c r="N1653" s="247"/>
      <c r="O1653" s="247"/>
      <c r="P1653" s="247"/>
      <c r="Q1653" s="247"/>
      <c r="R1653" s="247"/>
      <c r="S1653" s="247"/>
      <c r="T1653" s="248"/>
      <c r="U1653" s="13"/>
      <c r="V1653" s="13"/>
      <c r="W1653" s="13"/>
      <c r="X1653" s="13"/>
      <c r="Y1653" s="13"/>
      <c r="Z1653" s="13"/>
      <c r="AA1653" s="13"/>
      <c r="AB1653" s="13"/>
      <c r="AC1653" s="13"/>
      <c r="AD1653" s="13"/>
      <c r="AE1653" s="13"/>
      <c r="AT1653" s="249" t="s">
        <v>293</v>
      </c>
      <c r="AU1653" s="249" t="s">
        <v>84</v>
      </c>
      <c r="AV1653" s="13" t="s">
        <v>84</v>
      </c>
      <c r="AW1653" s="13" t="s">
        <v>37</v>
      </c>
      <c r="AX1653" s="13" t="s">
        <v>75</v>
      </c>
      <c r="AY1653" s="249" t="s">
        <v>207</v>
      </c>
    </row>
    <row r="1654" s="13" customFormat="1">
      <c r="A1654" s="13"/>
      <c r="B1654" s="239"/>
      <c r="C1654" s="240"/>
      <c r="D1654" s="221" t="s">
        <v>293</v>
      </c>
      <c r="E1654" s="241" t="s">
        <v>19</v>
      </c>
      <c r="F1654" s="242" t="s">
        <v>1589</v>
      </c>
      <c r="G1654" s="240"/>
      <c r="H1654" s="243">
        <v>36.473999999999997</v>
      </c>
      <c r="I1654" s="244"/>
      <c r="J1654" s="240"/>
      <c r="K1654" s="240"/>
      <c r="L1654" s="245"/>
      <c r="M1654" s="246"/>
      <c r="N1654" s="247"/>
      <c r="O1654" s="247"/>
      <c r="P1654" s="247"/>
      <c r="Q1654" s="247"/>
      <c r="R1654" s="247"/>
      <c r="S1654" s="247"/>
      <c r="T1654" s="248"/>
      <c r="U1654" s="13"/>
      <c r="V1654" s="13"/>
      <c r="W1654" s="13"/>
      <c r="X1654" s="13"/>
      <c r="Y1654" s="13"/>
      <c r="Z1654" s="13"/>
      <c r="AA1654" s="13"/>
      <c r="AB1654" s="13"/>
      <c r="AC1654" s="13"/>
      <c r="AD1654" s="13"/>
      <c r="AE1654" s="13"/>
      <c r="AT1654" s="249" t="s">
        <v>293</v>
      </c>
      <c r="AU1654" s="249" t="s">
        <v>84</v>
      </c>
      <c r="AV1654" s="13" t="s">
        <v>84</v>
      </c>
      <c r="AW1654" s="13" t="s">
        <v>37</v>
      </c>
      <c r="AX1654" s="13" t="s">
        <v>75</v>
      </c>
      <c r="AY1654" s="249" t="s">
        <v>207</v>
      </c>
    </row>
    <row r="1655" s="13" customFormat="1">
      <c r="A1655" s="13"/>
      <c r="B1655" s="239"/>
      <c r="C1655" s="240"/>
      <c r="D1655" s="221" t="s">
        <v>293</v>
      </c>
      <c r="E1655" s="241" t="s">
        <v>19</v>
      </c>
      <c r="F1655" s="242" t="s">
        <v>1590</v>
      </c>
      <c r="G1655" s="240"/>
      <c r="H1655" s="243">
        <v>41.953000000000003</v>
      </c>
      <c r="I1655" s="244"/>
      <c r="J1655" s="240"/>
      <c r="K1655" s="240"/>
      <c r="L1655" s="245"/>
      <c r="M1655" s="246"/>
      <c r="N1655" s="247"/>
      <c r="O1655" s="247"/>
      <c r="P1655" s="247"/>
      <c r="Q1655" s="247"/>
      <c r="R1655" s="247"/>
      <c r="S1655" s="247"/>
      <c r="T1655" s="248"/>
      <c r="U1655" s="13"/>
      <c r="V1655" s="13"/>
      <c r="W1655" s="13"/>
      <c r="X1655" s="13"/>
      <c r="Y1655" s="13"/>
      <c r="Z1655" s="13"/>
      <c r="AA1655" s="13"/>
      <c r="AB1655" s="13"/>
      <c r="AC1655" s="13"/>
      <c r="AD1655" s="13"/>
      <c r="AE1655" s="13"/>
      <c r="AT1655" s="249" t="s">
        <v>293</v>
      </c>
      <c r="AU1655" s="249" t="s">
        <v>84</v>
      </c>
      <c r="AV1655" s="13" t="s">
        <v>84</v>
      </c>
      <c r="AW1655" s="13" t="s">
        <v>37</v>
      </c>
      <c r="AX1655" s="13" t="s">
        <v>75</v>
      </c>
      <c r="AY1655" s="249" t="s">
        <v>207</v>
      </c>
    </row>
    <row r="1656" s="13" customFormat="1">
      <c r="A1656" s="13"/>
      <c r="B1656" s="239"/>
      <c r="C1656" s="240"/>
      <c r="D1656" s="221" t="s">
        <v>293</v>
      </c>
      <c r="E1656" s="241" t="s">
        <v>19</v>
      </c>
      <c r="F1656" s="242" t="s">
        <v>1591</v>
      </c>
      <c r="G1656" s="240"/>
      <c r="H1656" s="243">
        <v>43.408000000000001</v>
      </c>
      <c r="I1656" s="244"/>
      <c r="J1656" s="240"/>
      <c r="K1656" s="240"/>
      <c r="L1656" s="245"/>
      <c r="M1656" s="246"/>
      <c r="N1656" s="247"/>
      <c r="O1656" s="247"/>
      <c r="P1656" s="247"/>
      <c r="Q1656" s="247"/>
      <c r="R1656" s="247"/>
      <c r="S1656" s="247"/>
      <c r="T1656" s="248"/>
      <c r="U1656" s="13"/>
      <c r="V1656" s="13"/>
      <c r="W1656" s="13"/>
      <c r="X1656" s="13"/>
      <c r="Y1656" s="13"/>
      <c r="Z1656" s="13"/>
      <c r="AA1656" s="13"/>
      <c r="AB1656" s="13"/>
      <c r="AC1656" s="13"/>
      <c r="AD1656" s="13"/>
      <c r="AE1656" s="13"/>
      <c r="AT1656" s="249" t="s">
        <v>293</v>
      </c>
      <c r="AU1656" s="249" t="s">
        <v>84</v>
      </c>
      <c r="AV1656" s="13" t="s">
        <v>84</v>
      </c>
      <c r="AW1656" s="13" t="s">
        <v>37</v>
      </c>
      <c r="AX1656" s="13" t="s">
        <v>75</v>
      </c>
      <c r="AY1656" s="249" t="s">
        <v>207</v>
      </c>
    </row>
    <row r="1657" s="13" customFormat="1">
      <c r="A1657" s="13"/>
      <c r="B1657" s="239"/>
      <c r="C1657" s="240"/>
      <c r="D1657" s="221" t="s">
        <v>293</v>
      </c>
      <c r="E1657" s="241" t="s">
        <v>19</v>
      </c>
      <c r="F1657" s="242" t="s">
        <v>1592</v>
      </c>
      <c r="G1657" s="240"/>
      <c r="H1657" s="243">
        <v>3.835</v>
      </c>
      <c r="I1657" s="244"/>
      <c r="J1657" s="240"/>
      <c r="K1657" s="240"/>
      <c r="L1657" s="245"/>
      <c r="M1657" s="246"/>
      <c r="N1657" s="247"/>
      <c r="O1657" s="247"/>
      <c r="P1657" s="247"/>
      <c r="Q1657" s="247"/>
      <c r="R1657" s="247"/>
      <c r="S1657" s="247"/>
      <c r="T1657" s="248"/>
      <c r="U1657" s="13"/>
      <c r="V1657" s="13"/>
      <c r="W1657" s="13"/>
      <c r="X1657" s="13"/>
      <c r="Y1657" s="13"/>
      <c r="Z1657" s="13"/>
      <c r="AA1657" s="13"/>
      <c r="AB1657" s="13"/>
      <c r="AC1657" s="13"/>
      <c r="AD1657" s="13"/>
      <c r="AE1657" s="13"/>
      <c r="AT1657" s="249" t="s">
        <v>293</v>
      </c>
      <c r="AU1657" s="249" t="s">
        <v>84</v>
      </c>
      <c r="AV1657" s="13" t="s">
        <v>84</v>
      </c>
      <c r="AW1657" s="13" t="s">
        <v>37</v>
      </c>
      <c r="AX1657" s="13" t="s">
        <v>75</v>
      </c>
      <c r="AY1657" s="249" t="s">
        <v>207</v>
      </c>
    </row>
    <row r="1658" s="15" customFormat="1">
      <c r="A1658" s="15"/>
      <c r="B1658" s="270"/>
      <c r="C1658" s="271"/>
      <c r="D1658" s="221" t="s">
        <v>293</v>
      </c>
      <c r="E1658" s="272" t="s">
        <v>19</v>
      </c>
      <c r="F1658" s="273" t="s">
        <v>344</v>
      </c>
      <c r="G1658" s="271"/>
      <c r="H1658" s="274">
        <v>2224.7469999999998</v>
      </c>
      <c r="I1658" s="275"/>
      <c r="J1658" s="271"/>
      <c r="K1658" s="271"/>
      <c r="L1658" s="276"/>
      <c r="M1658" s="277"/>
      <c r="N1658" s="278"/>
      <c r="O1658" s="278"/>
      <c r="P1658" s="278"/>
      <c r="Q1658" s="278"/>
      <c r="R1658" s="278"/>
      <c r="S1658" s="278"/>
      <c r="T1658" s="279"/>
      <c r="U1658" s="15"/>
      <c r="V1658" s="15"/>
      <c r="W1658" s="15"/>
      <c r="X1658" s="15"/>
      <c r="Y1658" s="15"/>
      <c r="Z1658" s="15"/>
      <c r="AA1658" s="15"/>
      <c r="AB1658" s="15"/>
      <c r="AC1658" s="15"/>
      <c r="AD1658" s="15"/>
      <c r="AE1658" s="15"/>
      <c r="AT1658" s="280" t="s">
        <v>293</v>
      </c>
      <c r="AU1658" s="280" t="s">
        <v>84</v>
      </c>
      <c r="AV1658" s="15" t="s">
        <v>225</v>
      </c>
      <c r="AW1658" s="15" t="s">
        <v>37</v>
      </c>
      <c r="AX1658" s="15" t="s">
        <v>82</v>
      </c>
      <c r="AY1658" s="280" t="s">
        <v>207</v>
      </c>
    </row>
    <row r="1659" s="2" customFormat="1" ht="14.4" customHeight="1">
      <c r="A1659" s="40"/>
      <c r="B1659" s="41"/>
      <c r="C1659" s="208" t="s">
        <v>3084</v>
      </c>
      <c r="D1659" s="208" t="s">
        <v>208</v>
      </c>
      <c r="E1659" s="209" t="s">
        <v>3043</v>
      </c>
      <c r="F1659" s="210" t="s">
        <v>3044</v>
      </c>
      <c r="G1659" s="211" t="s">
        <v>281</v>
      </c>
      <c r="H1659" s="212">
        <v>126.76000000000001</v>
      </c>
      <c r="I1659" s="213"/>
      <c r="J1659" s="214">
        <f>ROUND(I1659*H1659,2)</f>
        <v>0</v>
      </c>
      <c r="K1659" s="210" t="s">
        <v>19</v>
      </c>
      <c r="L1659" s="46"/>
      <c r="M1659" s="215" t="s">
        <v>19</v>
      </c>
      <c r="N1659" s="216" t="s">
        <v>46</v>
      </c>
      <c r="O1659" s="86"/>
      <c r="P1659" s="217">
        <f>O1659*H1659</f>
        <v>0</v>
      </c>
      <c r="Q1659" s="217">
        <v>0.001</v>
      </c>
      <c r="R1659" s="217">
        <f>Q1659*H1659</f>
        <v>0.12676000000000001</v>
      </c>
      <c r="S1659" s="217">
        <v>0.00031</v>
      </c>
      <c r="T1659" s="218">
        <f>S1659*H1659</f>
        <v>0.0392956</v>
      </c>
      <c r="U1659" s="40"/>
      <c r="V1659" s="40"/>
      <c r="W1659" s="40"/>
      <c r="X1659" s="40"/>
      <c r="Y1659" s="40"/>
      <c r="Z1659" s="40"/>
      <c r="AA1659" s="40"/>
      <c r="AB1659" s="40"/>
      <c r="AC1659" s="40"/>
      <c r="AD1659" s="40"/>
      <c r="AE1659" s="40"/>
      <c r="AR1659" s="219" t="s">
        <v>358</v>
      </c>
      <c r="AT1659" s="219" t="s">
        <v>208</v>
      </c>
      <c r="AU1659" s="219" t="s">
        <v>84</v>
      </c>
      <c r="AY1659" s="19" t="s">
        <v>207</v>
      </c>
      <c r="BE1659" s="220">
        <f>IF(N1659="základní",J1659,0)</f>
        <v>0</v>
      </c>
      <c r="BF1659" s="220">
        <f>IF(N1659="snížená",J1659,0)</f>
        <v>0</v>
      </c>
      <c r="BG1659" s="220">
        <f>IF(N1659="zákl. přenesená",J1659,0)</f>
        <v>0</v>
      </c>
      <c r="BH1659" s="220">
        <f>IF(N1659="sníž. přenesená",J1659,0)</f>
        <v>0</v>
      </c>
      <c r="BI1659" s="220">
        <f>IF(N1659="nulová",J1659,0)</f>
        <v>0</v>
      </c>
      <c r="BJ1659" s="19" t="s">
        <v>82</v>
      </c>
      <c r="BK1659" s="220">
        <f>ROUND(I1659*H1659,2)</f>
        <v>0</v>
      </c>
      <c r="BL1659" s="19" t="s">
        <v>358</v>
      </c>
      <c r="BM1659" s="219" t="s">
        <v>3085</v>
      </c>
    </row>
    <row r="1660" s="2" customFormat="1">
      <c r="A1660" s="40"/>
      <c r="B1660" s="41"/>
      <c r="C1660" s="42"/>
      <c r="D1660" s="221" t="s">
        <v>215</v>
      </c>
      <c r="E1660" s="42"/>
      <c r="F1660" s="222" t="s">
        <v>3046</v>
      </c>
      <c r="G1660" s="42"/>
      <c r="H1660" s="42"/>
      <c r="I1660" s="223"/>
      <c r="J1660" s="42"/>
      <c r="K1660" s="42"/>
      <c r="L1660" s="46"/>
      <c r="M1660" s="224"/>
      <c r="N1660" s="225"/>
      <c r="O1660" s="86"/>
      <c r="P1660" s="86"/>
      <c r="Q1660" s="86"/>
      <c r="R1660" s="86"/>
      <c r="S1660" s="86"/>
      <c r="T1660" s="87"/>
      <c r="U1660" s="40"/>
      <c r="V1660" s="40"/>
      <c r="W1660" s="40"/>
      <c r="X1660" s="40"/>
      <c r="Y1660" s="40"/>
      <c r="Z1660" s="40"/>
      <c r="AA1660" s="40"/>
      <c r="AB1660" s="40"/>
      <c r="AC1660" s="40"/>
      <c r="AD1660" s="40"/>
      <c r="AE1660" s="40"/>
      <c r="AT1660" s="19" t="s">
        <v>215</v>
      </c>
      <c r="AU1660" s="19" t="s">
        <v>84</v>
      </c>
    </row>
    <row r="1661" s="14" customFormat="1">
      <c r="A1661" s="14"/>
      <c r="B1661" s="250"/>
      <c r="C1661" s="251"/>
      <c r="D1661" s="221" t="s">
        <v>293</v>
      </c>
      <c r="E1661" s="252" t="s">
        <v>19</v>
      </c>
      <c r="F1661" s="253" t="s">
        <v>3086</v>
      </c>
      <c r="G1661" s="251"/>
      <c r="H1661" s="252" t="s">
        <v>19</v>
      </c>
      <c r="I1661" s="254"/>
      <c r="J1661" s="251"/>
      <c r="K1661" s="251"/>
      <c r="L1661" s="255"/>
      <c r="M1661" s="256"/>
      <c r="N1661" s="257"/>
      <c r="O1661" s="257"/>
      <c r="P1661" s="257"/>
      <c r="Q1661" s="257"/>
      <c r="R1661" s="257"/>
      <c r="S1661" s="257"/>
      <c r="T1661" s="258"/>
      <c r="U1661" s="14"/>
      <c r="V1661" s="14"/>
      <c r="W1661" s="14"/>
      <c r="X1661" s="14"/>
      <c r="Y1661" s="14"/>
      <c r="Z1661" s="14"/>
      <c r="AA1661" s="14"/>
      <c r="AB1661" s="14"/>
      <c r="AC1661" s="14"/>
      <c r="AD1661" s="14"/>
      <c r="AE1661" s="14"/>
      <c r="AT1661" s="259" t="s">
        <v>293</v>
      </c>
      <c r="AU1661" s="259" t="s">
        <v>84</v>
      </c>
      <c r="AV1661" s="14" t="s">
        <v>82</v>
      </c>
      <c r="AW1661" s="14" t="s">
        <v>37</v>
      </c>
      <c r="AX1661" s="14" t="s">
        <v>75</v>
      </c>
      <c r="AY1661" s="259" t="s">
        <v>207</v>
      </c>
    </row>
    <row r="1662" s="14" customFormat="1">
      <c r="A1662" s="14"/>
      <c r="B1662" s="250"/>
      <c r="C1662" s="251"/>
      <c r="D1662" s="221" t="s">
        <v>293</v>
      </c>
      <c r="E1662" s="252" t="s">
        <v>19</v>
      </c>
      <c r="F1662" s="253" t="s">
        <v>1319</v>
      </c>
      <c r="G1662" s="251"/>
      <c r="H1662" s="252" t="s">
        <v>19</v>
      </c>
      <c r="I1662" s="254"/>
      <c r="J1662" s="251"/>
      <c r="K1662" s="251"/>
      <c r="L1662" s="255"/>
      <c r="M1662" s="256"/>
      <c r="N1662" s="257"/>
      <c r="O1662" s="257"/>
      <c r="P1662" s="257"/>
      <c r="Q1662" s="257"/>
      <c r="R1662" s="257"/>
      <c r="S1662" s="257"/>
      <c r="T1662" s="258"/>
      <c r="U1662" s="14"/>
      <c r="V1662" s="14"/>
      <c r="W1662" s="14"/>
      <c r="X1662" s="14"/>
      <c r="Y1662" s="14"/>
      <c r="Z1662" s="14"/>
      <c r="AA1662" s="14"/>
      <c r="AB1662" s="14"/>
      <c r="AC1662" s="14"/>
      <c r="AD1662" s="14"/>
      <c r="AE1662" s="14"/>
      <c r="AT1662" s="259" t="s">
        <v>293</v>
      </c>
      <c r="AU1662" s="259" t="s">
        <v>84</v>
      </c>
      <c r="AV1662" s="14" t="s">
        <v>82</v>
      </c>
      <c r="AW1662" s="14" t="s">
        <v>37</v>
      </c>
      <c r="AX1662" s="14" t="s">
        <v>75</v>
      </c>
      <c r="AY1662" s="259" t="s">
        <v>207</v>
      </c>
    </row>
    <row r="1663" s="13" customFormat="1">
      <c r="A1663" s="13"/>
      <c r="B1663" s="239"/>
      <c r="C1663" s="240"/>
      <c r="D1663" s="221" t="s">
        <v>293</v>
      </c>
      <c r="E1663" s="241" t="s">
        <v>19</v>
      </c>
      <c r="F1663" s="242" t="s">
        <v>1476</v>
      </c>
      <c r="G1663" s="240"/>
      <c r="H1663" s="243">
        <v>3.5600000000000001</v>
      </c>
      <c r="I1663" s="244"/>
      <c r="J1663" s="240"/>
      <c r="K1663" s="240"/>
      <c r="L1663" s="245"/>
      <c r="M1663" s="246"/>
      <c r="N1663" s="247"/>
      <c r="O1663" s="247"/>
      <c r="P1663" s="247"/>
      <c r="Q1663" s="247"/>
      <c r="R1663" s="247"/>
      <c r="S1663" s="247"/>
      <c r="T1663" s="248"/>
      <c r="U1663" s="13"/>
      <c r="V1663" s="13"/>
      <c r="W1663" s="13"/>
      <c r="X1663" s="13"/>
      <c r="Y1663" s="13"/>
      <c r="Z1663" s="13"/>
      <c r="AA1663" s="13"/>
      <c r="AB1663" s="13"/>
      <c r="AC1663" s="13"/>
      <c r="AD1663" s="13"/>
      <c r="AE1663" s="13"/>
      <c r="AT1663" s="249" t="s">
        <v>293</v>
      </c>
      <c r="AU1663" s="249" t="s">
        <v>84</v>
      </c>
      <c r="AV1663" s="13" t="s">
        <v>84</v>
      </c>
      <c r="AW1663" s="13" t="s">
        <v>37</v>
      </c>
      <c r="AX1663" s="13" t="s">
        <v>75</v>
      </c>
      <c r="AY1663" s="249" t="s">
        <v>207</v>
      </c>
    </row>
    <row r="1664" s="13" customFormat="1">
      <c r="A1664" s="13"/>
      <c r="B1664" s="239"/>
      <c r="C1664" s="240"/>
      <c r="D1664" s="221" t="s">
        <v>293</v>
      </c>
      <c r="E1664" s="241" t="s">
        <v>19</v>
      </c>
      <c r="F1664" s="242" t="s">
        <v>3087</v>
      </c>
      <c r="G1664" s="240"/>
      <c r="H1664" s="243">
        <v>8.0199999999999996</v>
      </c>
      <c r="I1664" s="244"/>
      <c r="J1664" s="240"/>
      <c r="K1664" s="240"/>
      <c r="L1664" s="245"/>
      <c r="M1664" s="246"/>
      <c r="N1664" s="247"/>
      <c r="O1664" s="247"/>
      <c r="P1664" s="247"/>
      <c r="Q1664" s="247"/>
      <c r="R1664" s="247"/>
      <c r="S1664" s="247"/>
      <c r="T1664" s="248"/>
      <c r="U1664" s="13"/>
      <c r="V1664" s="13"/>
      <c r="W1664" s="13"/>
      <c r="X1664" s="13"/>
      <c r="Y1664" s="13"/>
      <c r="Z1664" s="13"/>
      <c r="AA1664" s="13"/>
      <c r="AB1664" s="13"/>
      <c r="AC1664" s="13"/>
      <c r="AD1664" s="13"/>
      <c r="AE1664" s="13"/>
      <c r="AT1664" s="249" t="s">
        <v>293</v>
      </c>
      <c r="AU1664" s="249" t="s">
        <v>84</v>
      </c>
      <c r="AV1664" s="13" t="s">
        <v>84</v>
      </c>
      <c r="AW1664" s="13" t="s">
        <v>37</v>
      </c>
      <c r="AX1664" s="13" t="s">
        <v>75</v>
      </c>
      <c r="AY1664" s="249" t="s">
        <v>207</v>
      </c>
    </row>
    <row r="1665" s="13" customFormat="1">
      <c r="A1665" s="13"/>
      <c r="B1665" s="239"/>
      <c r="C1665" s="240"/>
      <c r="D1665" s="221" t="s">
        <v>293</v>
      </c>
      <c r="E1665" s="241" t="s">
        <v>19</v>
      </c>
      <c r="F1665" s="242" t="s">
        <v>3088</v>
      </c>
      <c r="G1665" s="240"/>
      <c r="H1665" s="243">
        <v>15.560000000000001</v>
      </c>
      <c r="I1665" s="244"/>
      <c r="J1665" s="240"/>
      <c r="K1665" s="240"/>
      <c r="L1665" s="245"/>
      <c r="M1665" s="246"/>
      <c r="N1665" s="247"/>
      <c r="O1665" s="247"/>
      <c r="P1665" s="247"/>
      <c r="Q1665" s="247"/>
      <c r="R1665" s="247"/>
      <c r="S1665" s="247"/>
      <c r="T1665" s="248"/>
      <c r="U1665" s="13"/>
      <c r="V1665" s="13"/>
      <c r="W1665" s="13"/>
      <c r="X1665" s="13"/>
      <c r="Y1665" s="13"/>
      <c r="Z1665" s="13"/>
      <c r="AA1665" s="13"/>
      <c r="AB1665" s="13"/>
      <c r="AC1665" s="13"/>
      <c r="AD1665" s="13"/>
      <c r="AE1665" s="13"/>
      <c r="AT1665" s="249" t="s">
        <v>293</v>
      </c>
      <c r="AU1665" s="249" t="s">
        <v>84</v>
      </c>
      <c r="AV1665" s="13" t="s">
        <v>84</v>
      </c>
      <c r="AW1665" s="13" t="s">
        <v>37</v>
      </c>
      <c r="AX1665" s="13" t="s">
        <v>75</v>
      </c>
      <c r="AY1665" s="249" t="s">
        <v>207</v>
      </c>
    </row>
    <row r="1666" s="13" customFormat="1">
      <c r="A1666" s="13"/>
      <c r="B1666" s="239"/>
      <c r="C1666" s="240"/>
      <c r="D1666" s="221" t="s">
        <v>293</v>
      </c>
      <c r="E1666" s="241" t="s">
        <v>19</v>
      </c>
      <c r="F1666" s="242" t="s">
        <v>3089</v>
      </c>
      <c r="G1666" s="240"/>
      <c r="H1666" s="243">
        <v>4.7199999999999998</v>
      </c>
      <c r="I1666" s="244"/>
      <c r="J1666" s="240"/>
      <c r="K1666" s="240"/>
      <c r="L1666" s="245"/>
      <c r="M1666" s="246"/>
      <c r="N1666" s="247"/>
      <c r="O1666" s="247"/>
      <c r="P1666" s="247"/>
      <c r="Q1666" s="247"/>
      <c r="R1666" s="247"/>
      <c r="S1666" s="247"/>
      <c r="T1666" s="248"/>
      <c r="U1666" s="13"/>
      <c r="V1666" s="13"/>
      <c r="W1666" s="13"/>
      <c r="X1666" s="13"/>
      <c r="Y1666" s="13"/>
      <c r="Z1666" s="13"/>
      <c r="AA1666" s="13"/>
      <c r="AB1666" s="13"/>
      <c r="AC1666" s="13"/>
      <c r="AD1666" s="13"/>
      <c r="AE1666" s="13"/>
      <c r="AT1666" s="249" t="s">
        <v>293</v>
      </c>
      <c r="AU1666" s="249" t="s">
        <v>84</v>
      </c>
      <c r="AV1666" s="13" t="s">
        <v>84</v>
      </c>
      <c r="AW1666" s="13" t="s">
        <v>37</v>
      </c>
      <c r="AX1666" s="13" t="s">
        <v>75</v>
      </c>
      <c r="AY1666" s="249" t="s">
        <v>207</v>
      </c>
    </row>
    <row r="1667" s="13" customFormat="1">
      <c r="A1667" s="13"/>
      <c r="B1667" s="239"/>
      <c r="C1667" s="240"/>
      <c r="D1667" s="221" t="s">
        <v>293</v>
      </c>
      <c r="E1667" s="241" t="s">
        <v>19</v>
      </c>
      <c r="F1667" s="242" t="s">
        <v>3090</v>
      </c>
      <c r="G1667" s="240"/>
      <c r="H1667" s="243">
        <v>14.710000000000001</v>
      </c>
      <c r="I1667" s="244"/>
      <c r="J1667" s="240"/>
      <c r="K1667" s="240"/>
      <c r="L1667" s="245"/>
      <c r="M1667" s="246"/>
      <c r="N1667" s="247"/>
      <c r="O1667" s="247"/>
      <c r="P1667" s="247"/>
      <c r="Q1667" s="247"/>
      <c r="R1667" s="247"/>
      <c r="S1667" s="247"/>
      <c r="T1667" s="248"/>
      <c r="U1667" s="13"/>
      <c r="V1667" s="13"/>
      <c r="W1667" s="13"/>
      <c r="X1667" s="13"/>
      <c r="Y1667" s="13"/>
      <c r="Z1667" s="13"/>
      <c r="AA1667" s="13"/>
      <c r="AB1667" s="13"/>
      <c r="AC1667" s="13"/>
      <c r="AD1667" s="13"/>
      <c r="AE1667" s="13"/>
      <c r="AT1667" s="249" t="s">
        <v>293</v>
      </c>
      <c r="AU1667" s="249" t="s">
        <v>84</v>
      </c>
      <c r="AV1667" s="13" t="s">
        <v>84</v>
      </c>
      <c r="AW1667" s="13" t="s">
        <v>37</v>
      </c>
      <c r="AX1667" s="13" t="s">
        <v>75</v>
      </c>
      <c r="AY1667" s="249" t="s">
        <v>207</v>
      </c>
    </row>
    <row r="1668" s="13" customFormat="1">
      <c r="A1668" s="13"/>
      <c r="B1668" s="239"/>
      <c r="C1668" s="240"/>
      <c r="D1668" s="221" t="s">
        <v>293</v>
      </c>
      <c r="E1668" s="241" t="s">
        <v>19</v>
      </c>
      <c r="F1668" s="242" t="s">
        <v>3091</v>
      </c>
      <c r="G1668" s="240"/>
      <c r="H1668" s="243">
        <v>8.7100000000000009</v>
      </c>
      <c r="I1668" s="244"/>
      <c r="J1668" s="240"/>
      <c r="K1668" s="240"/>
      <c r="L1668" s="245"/>
      <c r="M1668" s="246"/>
      <c r="N1668" s="247"/>
      <c r="O1668" s="247"/>
      <c r="P1668" s="247"/>
      <c r="Q1668" s="247"/>
      <c r="R1668" s="247"/>
      <c r="S1668" s="247"/>
      <c r="T1668" s="248"/>
      <c r="U1668" s="13"/>
      <c r="V1668" s="13"/>
      <c r="W1668" s="13"/>
      <c r="X1668" s="13"/>
      <c r="Y1668" s="13"/>
      <c r="Z1668" s="13"/>
      <c r="AA1668" s="13"/>
      <c r="AB1668" s="13"/>
      <c r="AC1668" s="13"/>
      <c r="AD1668" s="13"/>
      <c r="AE1668" s="13"/>
      <c r="AT1668" s="249" t="s">
        <v>293</v>
      </c>
      <c r="AU1668" s="249" t="s">
        <v>84</v>
      </c>
      <c r="AV1668" s="13" t="s">
        <v>84</v>
      </c>
      <c r="AW1668" s="13" t="s">
        <v>37</v>
      </c>
      <c r="AX1668" s="13" t="s">
        <v>75</v>
      </c>
      <c r="AY1668" s="249" t="s">
        <v>207</v>
      </c>
    </row>
    <row r="1669" s="13" customFormat="1">
      <c r="A1669" s="13"/>
      <c r="B1669" s="239"/>
      <c r="C1669" s="240"/>
      <c r="D1669" s="221" t="s">
        <v>293</v>
      </c>
      <c r="E1669" s="241" t="s">
        <v>19</v>
      </c>
      <c r="F1669" s="242" t="s">
        <v>3092</v>
      </c>
      <c r="G1669" s="240"/>
      <c r="H1669" s="243">
        <v>2.5099999999999998</v>
      </c>
      <c r="I1669" s="244"/>
      <c r="J1669" s="240"/>
      <c r="K1669" s="240"/>
      <c r="L1669" s="245"/>
      <c r="M1669" s="246"/>
      <c r="N1669" s="247"/>
      <c r="O1669" s="247"/>
      <c r="P1669" s="247"/>
      <c r="Q1669" s="247"/>
      <c r="R1669" s="247"/>
      <c r="S1669" s="247"/>
      <c r="T1669" s="248"/>
      <c r="U1669" s="13"/>
      <c r="V1669" s="13"/>
      <c r="W1669" s="13"/>
      <c r="X1669" s="13"/>
      <c r="Y1669" s="13"/>
      <c r="Z1669" s="13"/>
      <c r="AA1669" s="13"/>
      <c r="AB1669" s="13"/>
      <c r="AC1669" s="13"/>
      <c r="AD1669" s="13"/>
      <c r="AE1669" s="13"/>
      <c r="AT1669" s="249" t="s">
        <v>293</v>
      </c>
      <c r="AU1669" s="249" t="s">
        <v>84</v>
      </c>
      <c r="AV1669" s="13" t="s">
        <v>84</v>
      </c>
      <c r="AW1669" s="13" t="s">
        <v>37</v>
      </c>
      <c r="AX1669" s="13" t="s">
        <v>75</v>
      </c>
      <c r="AY1669" s="249" t="s">
        <v>207</v>
      </c>
    </row>
    <row r="1670" s="13" customFormat="1">
      <c r="A1670" s="13"/>
      <c r="B1670" s="239"/>
      <c r="C1670" s="240"/>
      <c r="D1670" s="221" t="s">
        <v>293</v>
      </c>
      <c r="E1670" s="241" t="s">
        <v>19</v>
      </c>
      <c r="F1670" s="242" t="s">
        <v>3093</v>
      </c>
      <c r="G1670" s="240"/>
      <c r="H1670" s="243">
        <v>7.8099999999999996</v>
      </c>
      <c r="I1670" s="244"/>
      <c r="J1670" s="240"/>
      <c r="K1670" s="240"/>
      <c r="L1670" s="245"/>
      <c r="M1670" s="246"/>
      <c r="N1670" s="247"/>
      <c r="O1670" s="247"/>
      <c r="P1670" s="247"/>
      <c r="Q1670" s="247"/>
      <c r="R1670" s="247"/>
      <c r="S1670" s="247"/>
      <c r="T1670" s="248"/>
      <c r="U1670" s="13"/>
      <c r="V1670" s="13"/>
      <c r="W1670" s="13"/>
      <c r="X1670" s="13"/>
      <c r="Y1670" s="13"/>
      <c r="Z1670" s="13"/>
      <c r="AA1670" s="13"/>
      <c r="AB1670" s="13"/>
      <c r="AC1670" s="13"/>
      <c r="AD1670" s="13"/>
      <c r="AE1670" s="13"/>
      <c r="AT1670" s="249" t="s">
        <v>293</v>
      </c>
      <c r="AU1670" s="249" t="s">
        <v>84</v>
      </c>
      <c r="AV1670" s="13" t="s">
        <v>84</v>
      </c>
      <c r="AW1670" s="13" t="s">
        <v>37</v>
      </c>
      <c r="AX1670" s="13" t="s">
        <v>75</v>
      </c>
      <c r="AY1670" s="249" t="s">
        <v>207</v>
      </c>
    </row>
    <row r="1671" s="13" customFormat="1">
      <c r="A1671" s="13"/>
      <c r="B1671" s="239"/>
      <c r="C1671" s="240"/>
      <c r="D1671" s="221" t="s">
        <v>293</v>
      </c>
      <c r="E1671" s="241" t="s">
        <v>19</v>
      </c>
      <c r="F1671" s="242" t="s">
        <v>3094</v>
      </c>
      <c r="G1671" s="240"/>
      <c r="H1671" s="243">
        <v>10.23</v>
      </c>
      <c r="I1671" s="244"/>
      <c r="J1671" s="240"/>
      <c r="K1671" s="240"/>
      <c r="L1671" s="245"/>
      <c r="M1671" s="246"/>
      <c r="N1671" s="247"/>
      <c r="O1671" s="247"/>
      <c r="P1671" s="247"/>
      <c r="Q1671" s="247"/>
      <c r="R1671" s="247"/>
      <c r="S1671" s="247"/>
      <c r="T1671" s="248"/>
      <c r="U1671" s="13"/>
      <c r="V1671" s="13"/>
      <c r="W1671" s="13"/>
      <c r="X1671" s="13"/>
      <c r="Y1671" s="13"/>
      <c r="Z1671" s="13"/>
      <c r="AA1671" s="13"/>
      <c r="AB1671" s="13"/>
      <c r="AC1671" s="13"/>
      <c r="AD1671" s="13"/>
      <c r="AE1671" s="13"/>
      <c r="AT1671" s="249" t="s">
        <v>293</v>
      </c>
      <c r="AU1671" s="249" t="s">
        <v>84</v>
      </c>
      <c r="AV1671" s="13" t="s">
        <v>84</v>
      </c>
      <c r="AW1671" s="13" t="s">
        <v>37</v>
      </c>
      <c r="AX1671" s="13" t="s">
        <v>75</v>
      </c>
      <c r="AY1671" s="249" t="s">
        <v>207</v>
      </c>
    </row>
    <row r="1672" s="13" customFormat="1">
      <c r="A1672" s="13"/>
      <c r="B1672" s="239"/>
      <c r="C1672" s="240"/>
      <c r="D1672" s="221" t="s">
        <v>293</v>
      </c>
      <c r="E1672" s="241" t="s">
        <v>19</v>
      </c>
      <c r="F1672" s="242" t="s">
        <v>3095</v>
      </c>
      <c r="G1672" s="240"/>
      <c r="H1672" s="243">
        <v>1.78</v>
      </c>
      <c r="I1672" s="244"/>
      <c r="J1672" s="240"/>
      <c r="K1672" s="240"/>
      <c r="L1672" s="245"/>
      <c r="M1672" s="246"/>
      <c r="N1672" s="247"/>
      <c r="O1672" s="247"/>
      <c r="P1672" s="247"/>
      <c r="Q1672" s="247"/>
      <c r="R1672" s="247"/>
      <c r="S1672" s="247"/>
      <c r="T1672" s="248"/>
      <c r="U1672" s="13"/>
      <c r="V1672" s="13"/>
      <c r="W1672" s="13"/>
      <c r="X1672" s="13"/>
      <c r="Y1672" s="13"/>
      <c r="Z1672" s="13"/>
      <c r="AA1672" s="13"/>
      <c r="AB1672" s="13"/>
      <c r="AC1672" s="13"/>
      <c r="AD1672" s="13"/>
      <c r="AE1672" s="13"/>
      <c r="AT1672" s="249" t="s">
        <v>293</v>
      </c>
      <c r="AU1672" s="249" t="s">
        <v>84</v>
      </c>
      <c r="AV1672" s="13" t="s">
        <v>84</v>
      </c>
      <c r="AW1672" s="13" t="s">
        <v>37</v>
      </c>
      <c r="AX1672" s="13" t="s">
        <v>75</v>
      </c>
      <c r="AY1672" s="249" t="s">
        <v>207</v>
      </c>
    </row>
    <row r="1673" s="13" customFormat="1">
      <c r="A1673" s="13"/>
      <c r="B1673" s="239"/>
      <c r="C1673" s="240"/>
      <c r="D1673" s="221" t="s">
        <v>293</v>
      </c>
      <c r="E1673" s="241" t="s">
        <v>19</v>
      </c>
      <c r="F1673" s="242" t="s">
        <v>3096</v>
      </c>
      <c r="G1673" s="240"/>
      <c r="H1673" s="243">
        <v>1.3999999999999999</v>
      </c>
      <c r="I1673" s="244"/>
      <c r="J1673" s="240"/>
      <c r="K1673" s="240"/>
      <c r="L1673" s="245"/>
      <c r="M1673" s="246"/>
      <c r="N1673" s="247"/>
      <c r="O1673" s="247"/>
      <c r="P1673" s="247"/>
      <c r="Q1673" s="247"/>
      <c r="R1673" s="247"/>
      <c r="S1673" s="247"/>
      <c r="T1673" s="248"/>
      <c r="U1673" s="13"/>
      <c r="V1673" s="13"/>
      <c r="W1673" s="13"/>
      <c r="X1673" s="13"/>
      <c r="Y1673" s="13"/>
      <c r="Z1673" s="13"/>
      <c r="AA1673" s="13"/>
      <c r="AB1673" s="13"/>
      <c r="AC1673" s="13"/>
      <c r="AD1673" s="13"/>
      <c r="AE1673" s="13"/>
      <c r="AT1673" s="249" t="s">
        <v>293</v>
      </c>
      <c r="AU1673" s="249" t="s">
        <v>84</v>
      </c>
      <c r="AV1673" s="13" t="s">
        <v>84</v>
      </c>
      <c r="AW1673" s="13" t="s">
        <v>37</v>
      </c>
      <c r="AX1673" s="13" t="s">
        <v>75</v>
      </c>
      <c r="AY1673" s="249" t="s">
        <v>207</v>
      </c>
    </row>
    <row r="1674" s="13" customFormat="1">
      <c r="A1674" s="13"/>
      <c r="B1674" s="239"/>
      <c r="C1674" s="240"/>
      <c r="D1674" s="221" t="s">
        <v>293</v>
      </c>
      <c r="E1674" s="241" t="s">
        <v>19</v>
      </c>
      <c r="F1674" s="242" t="s">
        <v>3097</v>
      </c>
      <c r="G1674" s="240"/>
      <c r="H1674" s="243">
        <v>20.539999999999999</v>
      </c>
      <c r="I1674" s="244"/>
      <c r="J1674" s="240"/>
      <c r="K1674" s="240"/>
      <c r="L1674" s="245"/>
      <c r="M1674" s="246"/>
      <c r="N1674" s="247"/>
      <c r="O1674" s="247"/>
      <c r="P1674" s="247"/>
      <c r="Q1674" s="247"/>
      <c r="R1674" s="247"/>
      <c r="S1674" s="247"/>
      <c r="T1674" s="248"/>
      <c r="U1674" s="13"/>
      <c r="V1674" s="13"/>
      <c r="W1674" s="13"/>
      <c r="X1674" s="13"/>
      <c r="Y1674" s="13"/>
      <c r="Z1674" s="13"/>
      <c r="AA1674" s="13"/>
      <c r="AB1674" s="13"/>
      <c r="AC1674" s="13"/>
      <c r="AD1674" s="13"/>
      <c r="AE1674" s="13"/>
      <c r="AT1674" s="249" t="s">
        <v>293</v>
      </c>
      <c r="AU1674" s="249" t="s">
        <v>84</v>
      </c>
      <c r="AV1674" s="13" t="s">
        <v>84</v>
      </c>
      <c r="AW1674" s="13" t="s">
        <v>37</v>
      </c>
      <c r="AX1674" s="13" t="s">
        <v>75</v>
      </c>
      <c r="AY1674" s="249" t="s">
        <v>207</v>
      </c>
    </row>
    <row r="1675" s="13" customFormat="1">
      <c r="A1675" s="13"/>
      <c r="B1675" s="239"/>
      <c r="C1675" s="240"/>
      <c r="D1675" s="221" t="s">
        <v>293</v>
      </c>
      <c r="E1675" s="241" t="s">
        <v>19</v>
      </c>
      <c r="F1675" s="242" t="s">
        <v>3098</v>
      </c>
      <c r="G1675" s="240"/>
      <c r="H1675" s="243">
        <v>12.99</v>
      </c>
      <c r="I1675" s="244"/>
      <c r="J1675" s="240"/>
      <c r="K1675" s="240"/>
      <c r="L1675" s="245"/>
      <c r="M1675" s="246"/>
      <c r="N1675" s="247"/>
      <c r="O1675" s="247"/>
      <c r="P1675" s="247"/>
      <c r="Q1675" s="247"/>
      <c r="R1675" s="247"/>
      <c r="S1675" s="247"/>
      <c r="T1675" s="248"/>
      <c r="U1675" s="13"/>
      <c r="V1675" s="13"/>
      <c r="W1675" s="13"/>
      <c r="X1675" s="13"/>
      <c r="Y1675" s="13"/>
      <c r="Z1675" s="13"/>
      <c r="AA1675" s="13"/>
      <c r="AB1675" s="13"/>
      <c r="AC1675" s="13"/>
      <c r="AD1675" s="13"/>
      <c r="AE1675" s="13"/>
      <c r="AT1675" s="249" t="s">
        <v>293</v>
      </c>
      <c r="AU1675" s="249" t="s">
        <v>84</v>
      </c>
      <c r="AV1675" s="13" t="s">
        <v>84</v>
      </c>
      <c r="AW1675" s="13" t="s">
        <v>37</v>
      </c>
      <c r="AX1675" s="13" t="s">
        <v>75</v>
      </c>
      <c r="AY1675" s="249" t="s">
        <v>207</v>
      </c>
    </row>
    <row r="1676" s="13" customFormat="1">
      <c r="A1676" s="13"/>
      <c r="B1676" s="239"/>
      <c r="C1676" s="240"/>
      <c r="D1676" s="221" t="s">
        <v>293</v>
      </c>
      <c r="E1676" s="241" t="s">
        <v>19</v>
      </c>
      <c r="F1676" s="242" t="s">
        <v>3099</v>
      </c>
      <c r="G1676" s="240"/>
      <c r="H1676" s="243">
        <v>14.220000000000001</v>
      </c>
      <c r="I1676" s="244"/>
      <c r="J1676" s="240"/>
      <c r="K1676" s="240"/>
      <c r="L1676" s="245"/>
      <c r="M1676" s="246"/>
      <c r="N1676" s="247"/>
      <c r="O1676" s="247"/>
      <c r="P1676" s="247"/>
      <c r="Q1676" s="247"/>
      <c r="R1676" s="247"/>
      <c r="S1676" s="247"/>
      <c r="T1676" s="248"/>
      <c r="U1676" s="13"/>
      <c r="V1676" s="13"/>
      <c r="W1676" s="13"/>
      <c r="X1676" s="13"/>
      <c r="Y1676" s="13"/>
      <c r="Z1676" s="13"/>
      <c r="AA1676" s="13"/>
      <c r="AB1676" s="13"/>
      <c r="AC1676" s="13"/>
      <c r="AD1676" s="13"/>
      <c r="AE1676" s="13"/>
      <c r="AT1676" s="249" t="s">
        <v>293</v>
      </c>
      <c r="AU1676" s="249" t="s">
        <v>84</v>
      </c>
      <c r="AV1676" s="13" t="s">
        <v>84</v>
      </c>
      <c r="AW1676" s="13" t="s">
        <v>37</v>
      </c>
      <c r="AX1676" s="13" t="s">
        <v>75</v>
      </c>
      <c r="AY1676" s="249" t="s">
        <v>207</v>
      </c>
    </row>
    <row r="1677" s="15" customFormat="1">
      <c r="A1677" s="15"/>
      <c r="B1677" s="270"/>
      <c r="C1677" s="271"/>
      <c r="D1677" s="221" t="s">
        <v>293</v>
      </c>
      <c r="E1677" s="272" t="s">
        <v>19</v>
      </c>
      <c r="F1677" s="273" t="s">
        <v>344</v>
      </c>
      <c r="G1677" s="271"/>
      <c r="H1677" s="274">
        <v>126.76000000000001</v>
      </c>
      <c r="I1677" s="275"/>
      <c r="J1677" s="271"/>
      <c r="K1677" s="271"/>
      <c r="L1677" s="276"/>
      <c r="M1677" s="277"/>
      <c r="N1677" s="278"/>
      <c r="O1677" s="278"/>
      <c r="P1677" s="278"/>
      <c r="Q1677" s="278"/>
      <c r="R1677" s="278"/>
      <c r="S1677" s="278"/>
      <c r="T1677" s="279"/>
      <c r="U1677" s="15"/>
      <c r="V1677" s="15"/>
      <c r="W1677" s="15"/>
      <c r="X1677" s="15"/>
      <c r="Y1677" s="15"/>
      <c r="Z1677" s="15"/>
      <c r="AA1677" s="15"/>
      <c r="AB1677" s="15"/>
      <c r="AC1677" s="15"/>
      <c r="AD1677" s="15"/>
      <c r="AE1677" s="15"/>
      <c r="AT1677" s="280" t="s">
        <v>293</v>
      </c>
      <c r="AU1677" s="280" t="s">
        <v>84</v>
      </c>
      <c r="AV1677" s="15" t="s">
        <v>225</v>
      </c>
      <c r="AW1677" s="15" t="s">
        <v>37</v>
      </c>
      <c r="AX1677" s="15" t="s">
        <v>82</v>
      </c>
      <c r="AY1677" s="280" t="s">
        <v>207</v>
      </c>
    </row>
    <row r="1678" s="2" customFormat="1" ht="14.4" customHeight="1">
      <c r="A1678" s="40"/>
      <c r="B1678" s="41"/>
      <c r="C1678" s="208" t="s">
        <v>3100</v>
      </c>
      <c r="D1678" s="208" t="s">
        <v>208</v>
      </c>
      <c r="E1678" s="209" t="s">
        <v>3101</v>
      </c>
      <c r="F1678" s="210" t="s">
        <v>3102</v>
      </c>
      <c r="G1678" s="211" t="s">
        <v>281</v>
      </c>
      <c r="H1678" s="212">
        <v>757.80799999999999</v>
      </c>
      <c r="I1678" s="213"/>
      <c r="J1678" s="214">
        <f>ROUND(I1678*H1678,2)</f>
        <v>0</v>
      </c>
      <c r="K1678" s="210" t="s">
        <v>212</v>
      </c>
      <c r="L1678" s="46"/>
      <c r="M1678" s="215" t="s">
        <v>19</v>
      </c>
      <c r="N1678" s="216" t="s">
        <v>46</v>
      </c>
      <c r="O1678" s="86"/>
      <c r="P1678" s="217">
        <f>O1678*H1678</f>
        <v>0</v>
      </c>
      <c r="Q1678" s="217">
        <v>0.0044999999999999997</v>
      </c>
      <c r="R1678" s="217">
        <f>Q1678*H1678</f>
        <v>3.4101359999999996</v>
      </c>
      <c r="S1678" s="217">
        <v>0</v>
      </c>
      <c r="T1678" s="218">
        <f>S1678*H1678</f>
        <v>0</v>
      </c>
      <c r="U1678" s="40"/>
      <c r="V1678" s="40"/>
      <c r="W1678" s="40"/>
      <c r="X1678" s="40"/>
      <c r="Y1678" s="40"/>
      <c r="Z1678" s="40"/>
      <c r="AA1678" s="40"/>
      <c r="AB1678" s="40"/>
      <c r="AC1678" s="40"/>
      <c r="AD1678" s="40"/>
      <c r="AE1678" s="40"/>
      <c r="AR1678" s="219" t="s">
        <v>358</v>
      </c>
      <c r="AT1678" s="219" t="s">
        <v>208</v>
      </c>
      <c r="AU1678" s="219" t="s">
        <v>84</v>
      </c>
      <c r="AY1678" s="19" t="s">
        <v>207</v>
      </c>
      <c r="BE1678" s="220">
        <f>IF(N1678="základní",J1678,0)</f>
        <v>0</v>
      </c>
      <c r="BF1678" s="220">
        <f>IF(N1678="snížená",J1678,0)</f>
        <v>0</v>
      </c>
      <c r="BG1678" s="220">
        <f>IF(N1678="zákl. přenesená",J1678,0)</f>
        <v>0</v>
      </c>
      <c r="BH1678" s="220">
        <f>IF(N1678="sníž. přenesená",J1678,0)</f>
        <v>0</v>
      </c>
      <c r="BI1678" s="220">
        <f>IF(N1678="nulová",J1678,0)</f>
        <v>0</v>
      </c>
      <c r="BJ1678" s="19" t="s">
        <v>82</v>
      </c>
      <c r="BK1678" s="220">
        <f>ROUND(I1678*H1678,2)</f>
        <v>0</v>
      </c>
      <c r="BL1678" s="19" t="s">
        <v>358</v>
      </c>
      <c r="BM1678" s="219" t="s">
        <v>3103</v>
      </c>
    </row>
    <row r="1679" s="14" customFormat="1">
      <c r="A1679" s="14"/>
      <c r="B1679" s="250"/>
      <c r="C1679" s="251"/>
      <c r="D1679" s="221" t="s">
        <v>293</v>
      </c>
      <c r="E1679" s="252" t="s">
        <v>19</v>
      </c>
      <c r="F1679" s="253" t="s">
        <v>3104</v>
      </c>
      <c r="G1679" s="251"/>
      <c r="H1679" s="252" t="s">
        <v>19</v>
      </c>
      <c r="I1679" s="254"/>
      <c r="J1679" s="251"/>
      <c r="K1679" s="251"/>
      <c r="L1679" s="255"/>
      <c r="M1679" s="256"/>
      <c r="N1679" s="257"/>
      <c r="O1679" s="257"/>
      <c r="P1679" s="257"/>
      <c r="Q1679" s="257"/>
      <c r="R1679" s="257"/>
      <c r="S1679" s="257"/>
      <c r="T1679" s="258"/>
      <c r="U1679" s="14"/>
      <c r="V1679" s="14"/>
      <c r="W1679" s="14"/>
      <c r="X1679" s="14"/>
      <c r="Y1679" s="14"/>
      <c r="Z1679" s="14"/>
      <c r="AA1679" s="14"/>
      <c r="AB1679" s="14"/>
      <c r="AC1679" s="14"/>
      <c r="AD1679" s="14"/>
      <c r="AE1679" s="14"/>
      <c r="AT1679" s="259" t="s">
        <v>293</v>
      </c>
      <c r="AU1679" s="259" t="s">
        <v>84</v>
      </c>
      <c r="AV1679" s="14" t="s">
        <v>82</v>
      </c>
      <c r="AW1679" s="14" t="s">
        <v>37</v>
      </c>
      <c r="AX1679" s="14" t="s">
        <v>75</v>
      </c>
      <c r="AY1679" s="259" t="s">
        <v>207</v>
      </c>
    </row>
    <row r="1680" s="13" customFormat="1">
      <c r="A1680" s="13"/>
      <c r="B1680" s="239"/>
      <c r="C1680" s="240"/>
      <c r="D1680" s="221" t="s">
        <v>293</v>
      </c>
      <c r="E1680" s="241" t="s">
        <v>19</v>
      </c>
      <c r="F1680" s="242" t="s">
        <v>3105</v>
      </c>
      <c r="G1680" s="240"/>
      <c r="H1680" s="243">
        <v>757.80799999999999</v>
      </c>
      <c r="I1680" s="244"/>
      <c r="J1680" s="240"/>
      <c r="K1680" s="240"/>
      <c r="L1680" s="245"/>
      <c r="M1680" s="246"/>
      <c r="N1680" s="247"/>
      <c r="O1680" s="247"/>
      <c r="P1680" s="247"/>
      <c r="Q1680" s="247"/>
      <c r="R1680" s="247"/>
      <c r="S1680" s="247"/>
      <c r="T1680" s="248"/>
      <c r="U1680" s="13"/>
      <c r="V1680" s="13"/>
      <c r="W1680" s="13"/>
      <c r="X1680" s="13"/>
      <c r="Y1680" s="13"/>
      <c r="Z1680" s="13"/>
      <c r="AA1680" s="13"/>
      <c r="AB1680" s="13"/>
      <c r="AC1680" s="13"/>
      <c r="AD1680" s="13"/>
      <c r="AE1680" s="13"/>
      <c r="AT1680" s="249" t="s">
        <v>293</v>
      </c>
      <c r="AU1680" s="249" t="s">
        <v>84</v>
      </c>
      <c r="AV1680" s="13" t="s">
        <v>84</v>
      </c>
      <c r="AW1680" s="13" t="s">
        <v>37</v>
      </c>
      <c r="AX1680" s="13" t="s">
        <v>82</v>
      </c>
      <c r="AY1680" s="249" t="s">
        <v>207</v>
      </c>
    </row>
    <row r="1681" s="2" customFormat="1" ht="24.15" customHeight="1">
      <c r="A1681" s="40"/>
      <c r="B1681" s="41"/>
      <c r="C1681" s="208" t="s">
        <v>3106</v>
      </c>
      <c r="D1681" s="208" t="s">
        <v>208</v>
      </c>
      <c r="E1681" s="209" t="s">
        <v>3107</v>
      </c>
      <c r="F1681" s="210" t="s">
        <v>3108</v>
      </c>
      <c r="G1681" s="211" t="s">
        <v>281</v>
      </c>
      <c r="H1681" s="212">
        <v>101.13</v>
      </c>
      <c r="I1681" s="213"/>
      <c r="J1681" s="214">
        <f>ROUND(I1681*H1681,2)</f>
        <v>0</v>
      </c>
      <c r="K1681" s="210" t="s">
        <v>212</v>
      </c>
      <c r="L1681" s="46"/>
      <c r="M1681" s="215" t="s">
        <v>19</v>
      </c>
      <c r="N1681" s="216" t="s">
        <v>46</v>
      </c>
      <c r="O1681" s="86"/>
      <c r="P1681" s="217">
        <f>O1681*H1681</f>
        <v>0</v>
      </c>
      <c r="Q1681" s="217">
        <v>0</v>
      </c>
      <c r="R1681" s="217">
        <f>Q1681*H1681</f>
        <v>0</v>
      </c>
      <c r="S1681" s="217">
        <v>0</v>
      </c>
      <c r="T1681" s="218">
        <f>S1681*H1681</f>
        <v>0</v>
      </c>
      <c r="U1681" s="40"/>
      <c r="V1681" s="40"/>
      <c r="W1681" s="40"/>
      <c r="X1681" s="40"/>
      <c r="Y1681" s="40"/>
      <c r="Z1681" s="40"/>
      <c r="AA1681" s="40"/>
      <c r="AB1681" s="40"/>
      <c r="AC1681" s="40"/>
      <c r="AD1681" s="40"/>
      <c r="AE1681" s="40"/>
      <c r="AR1681" s="219" t="s">
        <v>358</v>
      </c>
      <c r="AT1681" s="219" t="s">
        <v>208</v>
      </c>
      <c r="AU1681" s="219" t="s">
        <v>84</v>
      </c>
      <c r="AY1681" s="19" t="s">
        <v>207</v>
      </c>
      <c r="BE1681" s="220">
        <f>IF(N1681="základní",J1681,0)</f>
        <v>0</v>
      </c>
      <c r="BF1681" s="220">
        <f>IF(N1681="snížená",J1681,0)</f>
        <v>0</v>
      </c>
      <c r="BG1681" s="220">
        <f>IF(N1681="zákl. přenesená",J1681,0)</f>
        <v>0</v>
      </c>
      <c r="BH1681" s="220">
        <f>IF(N1681="sníž. přenesená",J1681,0)</f>
        <v>0</v>
      </c>
      <c r="BI1681" s="220">
        <f>IF(N1681="nulová",J1681,0)</f>
        <v>0</v>
      </c>
      <c r="BJ1681" s="19" t="s">
        <v>82</v>
      </c>
      <c r="BK1681" s="220">
        <f>ROUND(I1681*H1681,2)</f>
        <v>0</v>
      </c>
      <c r="BL1681" s="19" t="s">
        <v>358</v>
      </c>
      <c r="BM1681" s="219" t="s">
        <v>3109</v>
      </c>
    </row>
    <row r="1682" s="2" customFormat="1">
      <c r="A1682" s="40"/>
      <c r="B1682" s="41"/>
      <c r="C1682" s="42"/>
      <c r="D1682" s="221" t="s">
        <v>215</v>
      </c>
      <c r="E1682" s="42"/>
      <c r="F1682" s="222" t="s">
        <v>3110</v>
      </c>
      <c r="G1682" s="42"/>
      <c r="H1682" s="42"/>
      <c r="I1682" s="223"/>
      <c r="J1682" s="42"/>
      <c r="K1682" s="42"/>
      <c r="L1682" s="46"/>
      <c r="M1682" s="224"/>
      <c r="N1682" s="225"/>
      <c r="O1682" s="86"/>
      <c r="P1682" s="86"/>
      <c r="Q1682" s="86"/>
      <c r="R1682" s="86"/>
      <c r="S1682" s="86"/>
      <c r="T1682" s="87"/>
      <c r="U1682" s="40"/>
      <c r="V1682" s="40"/>
      <c r="W1682" s="40"/>
      <c r="X1682" s="40"/>
      <c r="Y1682" s="40"/>
      <c r="Z1682" s="40"/>
      <c r="AA1682" s="40"/>
      <c r="AB1682" s="40"/>
      <c r="AC1682" s="40"/>
      <c r="AD1682" s="40"/>
      <c r="AE1682" s="40"/>
      <c r="AT1682" s="19" t="s">
        <v>215</v>
      </c>
      <c r="AU1682" s="19" t="s">
        <v>84</v>
      </c>
    </row>
    <row r="1683" s="14" customFormat="1">
      <c r="A1683" s="14"/>
      <c r="B1683" s="250"/>
      <c r="C1683" s="251"/>
      <c r="D1683" s="221" t="s">
        <v>293</v>
      </c>
      <c r="E1683" s="252" t="s">
        <v>19</v>
      </c>
      <c r="F1683" s="253" t="s">
        <v>3111</v>
      </c>
      <c r="G1683" s="251"/>
      <c r="H1683" s="252" t="s">
        <v>19</v>
      </c>
      <c r="I1683" s="254"/>
      <c r="J1683" s="251"/>
      <c r="K1683" s="251"/>
      <c r="L1683" s="255"/>
      <c r="M1683" s="256"/>
      <c r="N1683" s="257"/>
      <c r="O1683" s="257"/>
      <c r="P1683" s="257"/>
      <c r="Q1683" s="257"/>
      <c r="R1683" s="257"/>
      <c r="S1683" s="257"/>
      <c r="T1683" s="258"/>
      <c r="U1683" s="14"/>
      <c r="V1683" s="14"/>
      <c r="W1683" s="14"/>
      <c r="X1683" s="14"/>
      <c r="Y1683" s="14"/>
      <c r="Z1683" s="14"/>
      <c r="AA1683" s="14"/>
      <c r="AB1683" s="14"/>
      <c r="AC1683" s="14"/>
      <c r="AD1683" s="14"/>
      <c r="AE1683" s="14"/>
      <c r="AT1683" s="259" t="s">
        <v>293</v>
      </c>
      <c r="AU1683" s="259" t="s">
        <v>84</v>
      </c>
      <c r="AV1683" s="14" t="s">
        <v>82</v>
      </c>
      <c r="AW1683" s="14" t="s">
        <v>37</v>
      </c>
      <c r="AX1683" s="14" t="s">
        <v>75</v>
      </c>
      <c r="AY1683" s="259" t="s">
        <v>207</v>
      </c>
    </row>
    <row r="1684" s="13" customFormat="1">
      <c r="A1684" s="13"/>
      <c r="B1684" s="239"/>
      <c r="C1684" s="240"/>
      <c r="D1684" s="221" t="s">
        <v>293</v>
      </c>
      <c r="E1684" s="241" t="s">
        <v>19</v>
      </c>
      <c r="F1684" s="242" t="s">
        <v>3112</v>
      </c>
      <c r="G1684" s="240"/>
      <c r="H1684" s="243">
        <v>101.13</v>
      </c>
      <c r="I1684" s="244"/>
      <c r="J1684" s="240"/>
      <c r="K1684" s="240"/>
      <c r="L1684" s="245"/>
      <c r="M1684" s="246"/>
      <c r="N1684" s="247"/>
      <c r="O1684" s="247"/>
      <c r="P1684" s="247"/>
      <c r="Q1684" s="247"/>
      <c r="R1684" s="247"/>
      <c r="S1684" s="247"/>
      <c r="T1684" s="248"/>
      <c r="U1684" s="13"/>
      <c r="V1684" s="13"/>
      <c r="W1684" s="13"/>
      <c r="X1684" s="13"/>
      <c r="Y1684" s="13"/>
      <c r="Z1684" s="13"/>
      <c r="AA1684" s="13"/>
      <c r="AB1684" s="13"/>
      <c r="AC1684" s="13"/>
      <c r="AD1684" s="13"/>
      <c r="AE1684" s="13"/>
      <c r="AT1684" s="249" t="s">
        <v>293</v>
      </c>
      <c r="AU1684" s="249" t="s">
        <v>84</v>
      </c>
      <c r="AV1684" s="13" t="s">
        <v>84</v>
      </c>
      <c r="AW1684" s="13" t="s">
        <v>37</v>
      </c>
      <c r="AX1684" s="13" t="s">
        <v>82</v>
      </c>
      <c r="AY1684" s="249" t="s">
        <v>207</v>
      </c>
    </row>
    <row r="1685" s="2" customFormat="1" ht="14.4" customHeight="1">
      <c r="A1685" s="40"/>
      <c r="B1685" s="41"/>
      <c r="C1685" s="260" t="s">
        <v>3113</v>
      </c>
      <c r="D1685" s="260" t="s">
        <v>339</v>
      </c>
      <c r="E1685" s="261" t="s">
        <v>3114</v>
      </c>
      <c r="F1685" s="262" t="s">
        <v>3115</v>
      </c>
      <c r="G1685" s="263" t="s">
        <v>281</v>
      </c>
      <c r="H1685" s="264">
        <v>106.187</v>
      </c>
      <c r="I1685" s="265"/>
      <c r="J1685" s="266">
        <f>ROUND(I1685*H1685,2)</f>
        <v>0</v>
      </c>
      <c r="K1685" s="262" t="s">
        <v>212</v>
      </c>
      <c r="L1685" s="267"/>
      <c r="M1685" s="268" t="s">
        <v>19</v>
      </c>
      <c r="N1685" s="269" t="s">
        <v>46</v>
      </c>
      <c r="O1685" s="86"/>
      <c r="P1685" s="217">
        <f>O1685*H1685</f>
        <v>0</v>
      </c>
      <c r="Q1685" s="217">
        <v>0</v>
      </c>
      <c r="R1685" s="217">
        <f>Q1685*H1685</f>
        <v>0</v>
      </c>
      <c r="S1685" s="217">
        <v>0</v>
      </c>
      <c r="T1685" s="218">
        <f>S1685*H1685</f>
        <v>0</v>
      </c>
      <c r="U1685" s="40"/>
      <c r="V1685" s="40"/>
      <c r="W1685" s="40"/>
      <c r="X1685" s="40"/>
      <c r="Y1685" s="40"/>
      <c r="Z1685" s="40"/>
      <c r="AA1685" s="40"/>
      <c r="AB1685" s="40"/>
      <c r="AC1685" s="40"/>
      <c r="AD1685" s="40"/>
      <c r="AE1685" s="40"/>
      <c r="AR1685" s="219" t="s">
        <v>886</v>
      </c>
      <c r="AT1685" s="219" t="s">
        <v>339</v>
      </c>
      <c r="AU1685" s="219" t="s">
        <v>84</v>
      </c>
      <c r="AY1685" s="19" t="s">
        <v>207</v>
      </c>
      <c r="BE1685" s="220">
        <f>IF(N1685="základní",J1685,0)</f>
        <v>0</v>
      </c>
      <c r="BF1685" s="220">
        <f>IF(N1685="snížená",J1685,0)</f>
        <v>0</v>
      </c>
      <c r="BG1685" s="220">
        <f>IF(N1685="zákl. přenesená",J1685,0)</f>
        <v>0</v>
      </c>
      <c r="BH1685" s="220">
        <f>IF(N1685="sníž. přenesená",J1685,0)</f>
        <v>0</v>
      </c>
      <c r="BI1685" s="220">
        <f>IF(N1685="nulová",J1685,0)</f>
        <v>0</v>
      </c>
      <c r="BJ1685" s="19" t="s">
        <v>82</v>
      </c>
      <c r="BK1685" s="220">
        <f>ROUND(I1685*H1685,2)</f>
        <v>0</v>
      </c>
      <c r="BL1685" s="19" t="s">
        <v>358</v>
      </c>
      <c r="BM1685" s="219" t="s">
        <v>3116</v>
      </c>
    </row>
    <row r="1686" s="13" customFormat="1">
      <c r="A1686" s="13"/>
      <c r="B1686" s="239"/>
      <c r="C1686" s="240"/>
      <c r="D1686" s="221" t="s">
        <v>293</v>
      </c>
      <c r="E1686" s="240"/>
      <c r="F1686" s="242" t="s">
        <v>3117</v>
      </c>
      <c r="G1686" s="240"/>
      <c r="H1686" s="243">
        <v>106.187</v>
      </c>
      <c r="I1686" s="244"/>
      <c r="J1686" s="240"/>
      <c r="K1686" s="240"/>
      <c r="L1686" s="245"/>
      <c r="M1686" s="246"/>
      <c r="N1686" s="247"/>
      <c r="O1686" s="247"/>
      <c r="P1686" s="247"/>
      <c r="Q1686" s="247"/>
      <c r="R1686" s="247"/>
      <c r="S1686" s="247"/>
      <c r="T1686" s="248"/>
      <c r="U1686" s="13"/>
      <c r="V1686" s="13"/>
      <c r="W1686" s="13"/>
      <c r="X1686" s="13"/>
      <c r="Y1686" s="13"/>
      <c r="Z1686" s="13"/>
      <c r="AA1686" s="13"/>
      <c r="AB1686" s="13"/>
      <c r="AC1686" s="13"/>
      <c r="AD1686" s="13"/>
      <c r="AE1686" s="13"/>
      <c r="AT1686" s="249" t="s">
        <v>293</v>
      </c>
      <c r="AU1686" s="249" t="s">
        <v>84</v>
      </c>
      <c r="AV1686" s="13" t="s">
        <v>84</v>
      </c>
      <c r="AW1686" s="13" t="s">
        <v>4</v>
      </c>
      <c r="AX1686" s="13" t="s">
        <v>82</v>
      </c>
      <c r="AY1686" s="249" t="s">
        <v>207</v>
      </c>
    </row>
    <row r="1687" s="2" customFormat="1" ht="14.4" customHeight="1">
      <c r="A1687" s="40"/>
      <c r="B1687" s="41"/>
      <c r="C1687" s="208" t="s">
        <v>3118</v>
      </c>
      <c r="D1687" s="208" t="s">
        <v>208</v>
      </c>
      <c r="E1687" s="209" t="s">
        <v>3119</v>
      </c>
      <c r="F1687" s="210" t="s">
        <v>3120</v>
      </c>
      <c r="G1687" s="211" t="s">
        <v>281</v>
      </c>
      <c r="H1687" s="212">
        <v>3031.232</v>
      </c>
      <c r="I1687" s="213"/>
      <c r="J1687" s="214">
        <f>ROUND(I1687*H1687,2)</f>
        <v>0</v>
      </c>
      <c r="K1687" s="210" t="s">
        <v>212</v>
      </c>
      <c r="L1687" s="46"/>
      <c r="M1687" s="215" t="s">
        <v>19</v>
      </c>
      <c r="N1687" s="216" t="s">
        <v>46</v>
      </c>
      <c r="O1687" s="86"/>
      <c r="P1687" s="217">
        <f>O1687*H1687</f>
        <v>0</v>
      </c>
      <c r="Q1687" s="217">
        <v>0.00020000000000000001</v>
      </c>
      <c r="R1687" s="217">
        <f>Q1687*H1687</f>
        <v>0.60624640000000007</v>
      </c>
      <c r="S1687" s="217">
        <v>0</v>
      </c>
      <c r="T1687" s="218">
        <f>S1687*H1687</f>
        <v>0</v>
      </c>
      <c r="U1687" s="40"/>
      <c r="V1687" s="40"/>
      <c r="W1687" s="40"/>
      <c r="X1687" s="40"/>
      <c r="Y1687" s="40"/>
      <c r="Z1687" s="40"/>
      <c r="AA1687" s="40"/>
      <c r="AB1687" s="40"/>
      <c r="AC1687" s="40"/>
      <c r="AD1687" s="40"/>
      <c r="AE1687" s="40"/>
      <c r="AR1687" s="219" t="s">
        <v>358</v>
      </c>
      <c r="AT1687" s="219" t="s">
        <v>208</v>
      </c>
      <c r="AU1687" s="219" t="s">
        <v>84</v>
      </c>
      <c r="AY1687" s="19" t="s">
        <v>207</v>
      </c>
      <c r="BE1687" s="220">
        <f>IF(N1687="základní",J1687,0)</f>
        <v>0</v>
      </c>
      <c r="BF1687" s="220">
        <f>IF(N1687="snížená",J1687,0)</f>
        <v>0</v>
      </c>
      <c r="BG1687" s="220">
        <f>IF(N1687="zákl. přenesená",J1687,0)</f>
        <v>0</v>
      </c>
      <c r="BH1687" s="220">
        <f>IF(N1687="sníž. přenesená",J1687,0)</f>
        <v>0</v>
      </c>
      <c r="BI1687" s="220">
        <f>IF(N1687="nulová",J1687,0)</f>
        <v>0</v>
      </c>
      <c r="BJ1687" s="19" t="s">
        <v>82</v>
      </c>
      <c r="BK1687" s="220">
        <f>ROUND(I1687*H1687,2)</f>
        <v>0</v>
      </c>
      <c r="BL1687" s="19" t="s">
        <v>358</v>
      </c>
      <c r="BM1687" s="219" t="s">
        <v>3121</v>
      </c>
    </row>
    <row r="1688" s="2" customFormat="1" ht="24.15" customHeight="1">
      <c r="A1688" s="40"/>
      <c r="B1688" s="41"/>
      <c r="C1688" s="208" t="s">
        <v>3122</v>
      </c>
      <c r="D1688" s="208" t="s">
        <v>208</v>
      </c>
      <c r="E1688" s="209" t="s">
        <v>3123</v>
      </c>
      <c r="F1688" s="210" t="s">
        <v>3124</v>
      </c>
      <c r="G1688" s="211" t="s">
        <v>281</v>
      </c>
      <c r="H1688" s="212">
        <v>2824.9250000000002</v>
      </c>
      <c r="I1688" s="213"/>
      <c r="J1688" s="214">
        <f>ROUND(I1688*H1688,2)</f>
        <v>0</v>
      </c>
      <c r="K1688" s="210" t="s">
        <v>212</v>
      </c>
      <c r="L1688" s="46"/>
      <c r="M1688" s="215" t="s">
        <v>19</v>
      </c>
      <c r="N1688" s="216" t="s">
        <v>46</v>
      </c>
      <c r="O1688" s="86"/>
      <c r="P1688" s="217">
        <f>O1688*H1688</f>
        <v>0</v>
      </c>
      <c r="Q1688" s="217">
        <v>0.00032000000000000003</v>
      </c>
      <c r="R1688" s="217">
        <f>Q1688*H1688</f>
        <v>0.90397600000000011</v>
      </c>
      <c r="S1688" s="217">
        <v>0</v>
      </c>
      <c r="T1688" s="218">
        <f>S1688*H1688</f>
        <v>0</v>
      </c>
      <c r="U1688" s="40"/>
      <c r="V1688" s="40"/>
      <c r="W1688" s="40"/>
      <c r="X1688" s="40"/>
      <c r="Y1688" s="40"/>
      <c r="Z1688" s="40"/>
      <c r="AA1688" s="40"/>
      <c r="AB1688" s="40"/>
      <c r="AC1688" s="40"/>
      <c r="AD1688" s="40"/>
      <c r="AE1688" s="40"/>
      <c r="AR1688" s="219" t="s">
        <v>358</v>
      </c>
      <c r="AT1688" s="219" t="s">
        <v>208</v>
      </c>
      <c r="AU1688" s="219" t="s">
        <v>84</v>
      </c>
      <c r="AY1688" s="19" t="s">
        <v>207</v>
      </c>
      <c r="BE1688" s="220">
        <f>IF(N1688="základní",J1688,0)</f>
        <v>0</v>
      </c>
      <c r="BF1688" s="220">
        <f>IF(N1688="snížená",J1688,0)</f>
        <v>0</v>
      </c>
      <c r="BG1688" s="220">
        <f>IF(N1688="zákl. přenesená",J1688,0)</f>
        <v>0</v>
      </c>
      <c r="BH1688" s="220">
        <f>IF(N1688="sníž. přenesená",J1688,0)</f>
        <v>0</v>
      </c>
      <c r="BI1688" s="220">
        <f>IF(N1688="nulová",J1688,0)</f>
        <v>0</v>
      </c>
      <c r="BJ1688" s="19" t="s">
        <v>82</v>
      </c>
      <c r="BK1688" s="220">
        <f>ROUND(I1688*H1688,2)</f>
        <v>0</v>
      </c>
      <c r="BL1688" s="19" t="s">
        <v>358</v>
      </c>
      <c r="BM1688" s="219" t="s">
        <v>3125</v>
      </c>
    </row>
    <row r="1689" s="13" customFormat="1">
      <c r="A1689" s="13"/>
      <c r="B1689" s="239"/>
      <c r="C1689" s="240"/>
      <c r="D1689" s="221" t="s">
        <v>293</v>
      </c>
      <c r="E1689" s="241" t="s">
        <v>19</v>
      </c>
      <c r="F1689" s="242" t="s">
        <v>3126</v>
      </c>
      <c r="G1689" s="240"/>
      <c r="H1689" s="243">
        <v>3031.232</v>
      </c>
      <c r="I1689" s="244"/>
      <c r="J1689" s="240"/>
      <c r="K1689" s="240"/>
      <c r="L1689" s="245"/>
      <c r="M1689" s="246"/>
      <c r="N1689" s="247"/>
      <c r="O1689" s="247"/>
      <c r="P1689" s="247"/>
      <c r="Q1689" s="247"/>
      <c r="R1689" s="247"/>
      <c r="S1689" s="247"/>
      <c r="T1689" s="248"/>
      <c r="U1689" s="13"/>
      <c r="V1689" s="13"/>
      <c r="W1689" s="13"/>
      <c r="X1689" s="13"/>
      <c r="Y1689" s="13"/>
      <c r="Z1689" s="13"/>
      <c r="AA1689" s="13"/>
      <c r="AB1689" s="13"/>
      <c r="AC1689" s="13"/>
      <c r="AD1689" s="13"/>
      <c r="AE1689" s="13"/>
      <c r="AT1689" s="249" t="s">
        <v>293</v>
      </c>
      <c r="AU1689" s="249" t="s">
        <v>84</v>
      </c>
      <c r="AV1689" s="13" t="s">
        <v>84</v>
      </c>
      <c r="AW1689" s="13" t="s">
        <v>37</v>
      </c>
      <c r="AX1689" s="13" t="s">
        <v>75</v>
      </c>
      <c r="AY1689" s="249" t="s">
        <v>207</v>
      </c>
    </row>
    <row r="1690" s="14" customFormat="1">
      <c r="A1690" s="14"/>
      <c r="B1690" s="250"/>
      <c r="C1690" s="251"/>
      <c r="D1690" s="221" t="s">
        <v>293</v>
      </c>
      <c r="E1690" s="252" t="s">
        <v>19</v>
      </c>
      <c r="F1690" s="253" t="s">
        <v>3127</v>
      </c>
      <c r="G1690" s="251"/>
      <c r="H1690" s="252" t="s">
        <v>19</v>
      </c>
      <c r="I1690" s="254"/>
      <c r="J1690" s="251"/>
      <c r="K1690" s="251"/>
      <c r="L1690" s="255"/>
      <c r="M1690" s="256"/>
      <c r="N1690" s="257"/>
      <c r="O1690" s="257"/>
      <c r="P1690" s="257"/>
      <c r="Q1690" s="257"/>
      <c r="R1690" s="257"/>
      <c r="S1690" s="257"/>
      <c r="T1690" s="258"/>
      <c r="U1690" s="14"/>
      <c r="V1690" s="14"/>
      <c r="W1690" s="14"/>
      <c r="X1690" s="14"/>
      <c r="Y1690" s="14"/>
      <c r="Z1690" s="14"/>
      <c r="AA1690" s="14"/>
      <c r="AB1690" s="14"/>
      <c r="AC1690" s="14"/>
      <c r="AD1690" s="14"/>
      <c r="AE1690" s="14"/>
      <c r="AT1690" s="259" t="s">
        <v>293</v>
      </c>
      <c r="AU1690" s="259" t="s">
        <v>84</v>
      </c>
      <c r="AV1690" s="14" t="s">
        <v>82</v>
      </c>
      <c r="AW1690" s="14" t="s">
        <v>37</v>
      </c>
      <c r="AX1690" s="14" t="s">
        <v>75</v>
      </c>
      <c r="AY1690" s="259" t="s">
        <v>207</v>
      </c>
    </row>
    <row r="1691" s="13" customFormat="1">
      <c r="A1691" s="13"/>
      <c r="B1691" s="239"/>
      <c r="C1691" s="240"/>
      <c r="D1691" s="221" t="s">
        <v>293</v>
      </c>
      <c r="E1691" s="241" t="s">
        <v>19</v>
      </c>
      <c r="F1691" s="242" t="s">
        <v>3128</v>
      </c>
      <c r="G1691" s="240"/>
      <c r="H1691" s="243">
        <v>-206.30699999999999</v>
      </c>
      <c r="I1691" s="244"/>
      <c r="J1691" s="240"/>
      <c r="K1691" s="240"/>
      <c r="L1691" s="245"/>
      <c r="M1691" s="246"/>
      <c r="N1691" s="247"/>
      <c r="O1691" s="247"/>
      <c r="P1691" s="247"/>
      <c r="Q1691" s="247"/>
      <c r="R1691" s="247"/>
      <c r="S1691" s="247"/>
      <c r="T1691" s="248"/>
      <c r="U1691" s="13"/>
      <c r="V1691" s="13"/>
      <c r="W1691" s="13"/>
      <c r="X1691" s="13"/>
      <c r="Y1691" s="13"/>
      <c r="Z1691" s="13"/>
      <c r="AA1691" s="13"/>
      <c r="AB1691" s="13"/>
      <c r="AC1691" s="13"/>
      <c r="AD1691" s="13"/>
      <c r="AE1691" s="13"/>
      <c r="AT1691" s="249" t="s">
        <v>293</v>
      </c>
      <c r="AU1691" s="249" t="s">
        <v>84</v>
      </c>
      <c r="AV1691" s="13" t="s">
        <v>84</v>
      </c>
      <c r="AW1691" s="13" t="s">
        <v>37</v>
      </c>
      <c r="AX1691" s="13" t="s">
        <v>75</v>
      </c>
      <c r="AY1691" s="249" t="s">
        <v>207</v>
      </c>
    </row>
    <row r="1692" s="15" customFormat="1">
      <c r="A1692" s="15"/>
      <c r="B1692" s="270"/>
      <c r="C1692" s="271"/>
      <c r="D1692" s="221" t="s">
        <v>293</v>
      </c>
      <c r="E1692" s="272" t="s">
        <v>19</v>
      </c>
      <c r="F1692" s="273" t="s">
        <v>344</v>
      </c>
      <c r="G1692" s="271"/>
      <c r="H1692" s="274">
        <v>2824.9250000000002</v>
      </c>
      <c r="I1692" s="275"/>
      <c r="J1692" s="271"/>
      <c r="K1692" s="271"/>
      <c r="L1692" s="276"/>
      <c r="M1692" s="277"/>
      <c r="N1692" s="278"/>
      <c r="O1692" s="278"/>
      <c r="P1692" s="278"/>
      <c r="Q1692" s="278"/>
      <c r="R1692" s="278"/>
      <c r="S1692" s="278"/>
      <c r="T1692" s="279"/>
      <c r="U1692" s="15"/>
      <c r="V1692" s="15"/>
      <c r="W1692" s="15"/>
      <c r="X1692" s="15"/>
      <c r="Y1692" s="15"/>
      <c r="Z1692" s="15"/>
      <c r="AA1692" s="15"/>
      <c r="AB1692" s="15"/>
      <c r="AC1692" s="15"/>
      <c r="AD1692" s="15"/>
      <c r="AE1692" s="15"/>
      <c r="AT1692" s="280" t="s">
        <v>293</v>
      </c>
      <c r="AU1692" s="280" t="s">
        <v>84</v>
      </c>
      <c r="AV1692" s="15" t="s">
        <v>225</v>
      </c>
      <c r="AW1692" s="15" t="s">
        <v>37</v>
      </c>
      <c r="AX1692" s="15" t="s">
        <v>82</v>
      </c>
      <c r="AY1692" s="280" t="s">
        <v>207</v>
      </c>
    </row>
    <row r="1693" s="2" customFormat="1" ht="14.4" customHeight="1">
      <c r="A1693" s="40"/>
      <c r="B1693" s="41"/>
      <c r="C1693" s="208" t="s">
        <v>3129</v>
      </c>
      <c r="D1693" s="208" t="s">
        <v>208</v>
      </c>
      <c r="E1693" s="209" t="s">
        <v>3130</v>
      </c>
      <c r="F1693" s="210" t="s">
        <v>3131</v>
      </c>
      <c r="G1693" s="211" t="s">
        <v>281</v>
      </c>
      <c r="H1693" s="212">
        <v>206.30699999999999</v>
      </c>
      <c r="I1693" s="213"/>
      <c r="J1693" s="214">
        <f>ROUND(I1693*H1693,2)</f>
        <v>0</v>
      </c>
      <c r="K1693" s="210" t="s">
        <v>19</v>
      </c>
      <c r="L1693" s="46"/>
      <c r="M1693" s="215" t="s">
        <v>19</v>
      </c>
      <c r="N1693" s="216" t="s">
        <v>46</v>
      </c>
      <c r="O1693" s="86"/>
      <c r="P1693" s="217">
        <f>O1693*H1693</f>
        <v>0</v>
      </c>
      <c r="Q1693" s="217">
        <v>0.00032000000000000003</v>
      </c>
      <c r="R1693" s="217">
        <f>Q1693*H1693</f>
        <v>0.066018240000000006</v>
      </c>
      <c r="S1693" s="217">
        <v>0</v>
      </c>
      <c r="T1693" s="218">
        <f>S1693*H1693</f>
        <v>0</v>
      </c>
      <c r="U1693" s="40"/>
      <c r="V1693" s="40"/>
      <c r="W1693" s="40"/>
      <c r="X1693" s="40"/>
      <c r="Y1693" s="40"/>
      <c r="Z1693" s="40"/>
      <c r="AA1693" s="40"/>
      <c r="AB1693" s="40"/>
      <c r="AC1693" s="40"/>
      <c r="AD1693" s="40"/>
      <c r="AE1693" s="40"/>
      <c r="AR1693" s="219" t="s">
        <v>358</v>
      </c>
      <c r="AT1693" s="219" t="s">
        <v>208</v>
      </c>
      <c r="AU1693" s="219" t="s">
        <v>84</v>
      </c>
      <c r="AY1693" s="19" t="s">
        <v>207</v>
      </c>
      <c r="BE1693" s="220">
        <f>IF(N1693="základní",J1693,0)</f>
        <v>0</v>
      </c>
      <c r="BF1693" s="220">
        <f>IF(N1693="snížená",J1693,0)</f>
        <v>0</v>
      </c>
      <c r="BG1693" s="220">
        <f>IF(N1693="zákl. přenesená",J1693,0)</f>
        <v>0</v>
      </c>
      <c r="BH1693" s="220">
        <f>IF(N1693="sníž. přenesená",J1693,0)</f>
        <v>0</v>
      </c>
      <c r="BI1693" s="220">
        <f>IF(N1693="nulová",J1693,0)</f>
        <v>0</v>
      </c>
      <c r="BJ1693" s="19" t="s">
        <v>82</v>
      </c>
      <c r="BK1693" s="220">
        <f>ROUND(I1693*H1693,2)</f>
        <v>0</v>
      </c>
      <c r="BL1693" s="19" t="s">
        <v>358</v>
      </c>
      <c r="BM1693" s="219" t="s">
        <v>3132</v>
      </c>
    </row>
    <row r="1694" s="14" customFormat="1">
      <c r="A1694" s="14"/>
      <c r="B1694" s="250"/>
      <c r="C1694" s="251"/>
      <c r="D1694" s="221" t="s">
        <v>293</v>
      </c>
      <c r="E1694" s="252" t="s">
        <v>19</v>
      </c>
      <c r="F1694" s="253" t="s">
        <v>3086</v>
      </c>
      <c r="G1694" s="251"/>
      <c r="H1694" s="252" t="s">
        <v>19</v>
      </c>
      <c r="I1694" s="254"/>
      <c r="J1694" s="251"/>
      <c r="K1694" s="251"/>
      <c r="L1694" s="255"/>
      <c r="M1694" s="256"/>
      <c r="N1694" s="257"/>
      <c r="O1694" s="257"/>
      <c r="P1694" s="257"/>
      <c r="Q1694" s="257"/>
      <c r="R1694" s="257"/>
      <c r="S1694" s="257"/>
      <c r="T1694" s="258"/>
      <c r="U1694" s="14"/>
      <c r="V1694" s="14"/>
      <c r="W1694" s="14"/>
      <c r="X1694" s="14"/>
      <c r="Y1694" s="14"/>
      <c r="Z1694" s="14"/>
      <c r="AA1694" s="14"/>
      <c r="AB1694" s="14"/>
      <c r="AC1694" s="14"/>
      <c r="AD1694" s="14"/>
      <c r="AE1694" s="14"/>
      <c r="AT1694" s="259" t="s">
        <v>293</v>
      </c>
      <c r="AU1694" s="259" t="s">
        <v>84</v>
      </c>
      <c r="AV1694" s="14" t="s">
        <v>82</v>
      </c>
      <c r="AW1694" s="14" t="s">
        <v>37</v>
      </c>
      <c r="AX1694" s="14" t="s">
        <v>75</v>
      </c>
      <c r="AY1694" s="259" t="s">
        <v>207</v>
      </c>
    </row>
    <row r="1695" s="14" customFormat="1">
      <c r="A1695" s="14"/>
      <c r="B1695" s="250"/>
      <c r="C1695" s="251"/>
      <c r="D1695" s="221" t="s">
        <v>293</v>
      </c>
      <c r="E1695" s="252" t="s">
        <v>19</v>
      </c>
      <c r="F1695" s="253" t="s">
        <v>1319</v>
      </c>
      <c r="G1695" s="251"/>
      <c r="H1695" s="252" t="s">
        <v>19</v>
      </c>
      <c r="I1695" s="254"/>
      <c r="J1695" s="251"/>
      <c r="K1695" s="251"/>
      <c r="L1695" s="255"/>
      <c r="M1695" s="256"/>
      <c r="N1695" s="257"/>
      <c r="O1695" s="257"/>
      <c r="P1695" s="257"/>
      <c r="Q1695" s="257"/>
      <c r="R1695" s="257"/>
      <c r="S1695" s="257"/>
      <c r="T1695" s="258"/>
      <c r="U1695" s="14"/>
      <c r="V1695" s="14"/>
      <c r="W1695" s="14"/>
      <c r="X1695" s="14"/>
      <c r="Y1695" s="14"/>
      <c r="Z1695" s="14"/>
      <c r="AA1695" s="14"/>
      <c r="AB1695" s="14"/>
      <c r="AC1695" s="14"/>
      <c r="AD1695" s="14"/>
      <c r="AE1695" s="14"/>
      <c r="AT1695" s="259" t="s">
        <v>293</v>
      </c>
      <c r="AU1695" s="259" t="s">
        <v>84</v>
      </c>
      <c r="AV1695" s="14" t="s">
        <v>82</v>
      </c>
      <c r="AW1695" s="14" t="s">
        <v>37</v>
      </c>
      <c r="AX1695" s="14" t="s">
        <v>75</v>
      </c>
      <c r="AY1695" s="259" t="s">
        <v>207</v>
      </c>
    </row>
    <row r="1696" s="13" customFormat="1">
      <c r="A1696" s="13"/>
      <c r="B1696" s="239"/>
      <c r="C1696" s="240"/>
      <c r="D1696" s="221" t="s">
        <v>293</v>
      </c>
      <c r="E1696" s="241" t="s">
        <v>19</v>
      </c>
      <c r="F1696" s="242" t="s">
        <v>3133</v>
      </c>
      <c r="G1696" s="240"/>
      <c r="H1696" s="243">
        <v>8.0199999999999996</v>
      </c>
      <c r="I1696" s="244"/>
      <c r="J1696" s="240"/>
      <c r="K1696" s="240"/>
      <c r="L1696" s="245"/>
      <c r="M1696" s="246"/>
      <c r="N1696" s="247"/>
      <c r="O1696" s="247"/>
      <c r="P1696" s="247"/>
      <c r="Q1696" s="247"/>
      <c r="R1696" s="247"/>
      <c r="S1696" s="247"/>
      <c r="T1696" s="248"/>
      <c r="U1696" s="13"/>
      <c r="V1696" s="13"/>
      <c r="W1696" s="13"/>
      <c r="X1696" s="13"/>
      <c r="Y1696" s="13"/>
      <c r="Z1696" s="13"/>
      <c r="AA1696" s="13"/>
      <c r="AB1696" s="13"/>
      <c r="AC1696" s="13"/>
      <c r="AD1696" s="13"/>
      <c r="AE1696" s="13"/>
      <c r="AT1696" s="249" t="s">
        <v>293</v>
      </c>
      <c r="AU1696" s="249" t="s">
        <v>84</v>
      </c>
      <c r="AV1696" s="13" t="s">
        <v>84</v>
      </c>
      <c r="AW1696" s="13" t="s">
        <v>37</v>
      </c>
      <c r="AX1696" s="13" t="s">
        <v>75</v>
      </c>
      <c r="AY1696" s="249" t="s">
        <v>207</v>
      </c>
    </row>
    <row r="1697" s="13" customFormat="1">
      <c r="A1697" s="13"/>
      <c r="B1697" s="239"/>
      <c r="C1697" s="240"/>
      <c r="D1697" s="221" t="s">
        <v>293</v>
      </c>
      <c r="E1697" s="241" t="s">
        <v>19</v>
      </c>
      <c r="F1697" s="242" t="s">
        <v>3098</v>
      </c>
      <c r="G1697" s="240"/>
      <c r="H1697" s="243">
        <v>12.99</v>
      </c>
      <c r="I1697" s="244"/>
      <c r="J1697" s="240"/>
      <c r="K1697" s="240"/>
      <c r="L1697" s="245"/>
      <c r="M1697" s="246"/>
      <c r="N1697" s="247"/>
      <c r="O1697" s="247"/>
      <c r="P1697" s="247"/>
      <c r="Q1697" s="247"/>
      <c r="R1697" s="247"/>
      <c r="S1697" s="247"/>
      <c r="T1697" s="248"/>
      <c r="U1697" s="13"/>
      <c r="V1697" s="13"/>
      <c r="W1697" s="13"/>
      <c r="X1697" s="13"/>
      <c r="Y1697" s="13"/>
      <c r="Z1697" s="13"/>
      <c r="AA1697" s="13"/>
      <c r="AB1697" s="13"/>
      <c r="AC1697" s="13"/>
      <c r="AD1697" s="13"/>
      <c r="AE1697" s="13"/>
      <c r="AT1697" s="249" t="s">
        <v>293</v>
      </c>
      <c r="AU1697" s="249" t="s">
        <v>84</v>
      </c>
      <c r="AV1697" s="13" t="s">
        <v>84</v>
      </c>
      <c r="AW1697" s="13" t="s">
        <v>37</v>
      </c>
      <c r="AX1697" s="13" t="s">
        <v>75</v>
      </c>
      <c r="AY1697" s="249" t="s">
        <v>207</v>
      </c>
    </row>
    <row r="1698" s="13" customFormat="1">
      <c r="A1698" s="13"/>
      <c r="B1698" s="239"/>
      <c r="C1698" s="240"/>
      <c r="D1698" s="221" t="s">
        <v>293</v>
      </c>
      <c r="E1698" s="241" t="s">
        <v>19</v>
      </c>
      <c r="F1698" s="242" t="s">
        <v>3099</v>
      </c>
      <c r="G1698" s="240"/>
      <c r="H1698" s="243">
        <v>14.220000000000001</v>
      </c>
      <c r="I1698" s="244"/>
      <c r="J1698" s="240"/>
      <c r="K1698" s="240"/>
      <c r="L1698" s="245"/>
      <c r="M1698" s="246"/>
      <c r="N1698" s="247"/>
      <c r="O1698" s="247"/>
      <c r="P1698" s="247"/>
      <c r="Q1698" s="247"/>
      <c r="R1698" s="247"/>
      <c r="S1698" s="247"/>
      <c r="T1698" s="248"/>
      <c r="U1698" s="13"/>
      <c r="V1698" s="13"/>
      <c r="W1698" s="13"/>
      <c r="X1698" s="13"/>
      <c r="Y1698" s="13"/>
      <c r="Z1698" s="13"/>
      <c r="AA1698" s="13"/>
      <c r="AB1698" s="13"/>
      <c r="AC1698" s="13"/>
      <c r="AD1698" s="13"/>
      <c r="AE1698" s="13"/>
      <c r="AT1698" s="249" t="s">
        <v>293</v>
      </c>
      <c r="AU1698" s="249" t="s">
        <v>84</v>
      </c>
      <c r="AV1698" s="13" t="s">
        <v>84</v>
      </c>
      <c r="AW1698" s="13" t="s">
        <v>37</v>
      </c>
      <c r="AX1698" s="13" t="s">
        <v>75</v>
      </c>
      <c r="AY1698" s="249" t="s">
        <v>207</v>
      </c>
    </row>
    <row r="1699" s="14" customFormat="1">
      <c r="A1699" s="14"/>
      <c r="B1699" s="250"/>
      <c r="C1699" s="251"/>
      <c r="D1699" s="221" t="s">
        <v>293</v>
      </c>
      <c r="E1699" s="252" t="s">
        <v>19</v>
      </c>
      <c r="F1699" s="253" t="s">
        <v>3134</v>
      </c>
      <c r="G1699" s="251"/>
      <c r="H1699" s="252" t="s">
        <v>19</v>
      </c>
      <c r="I1699" s="254"/>
      <c r="J1699" s="251"/>
      <c r="K1699" s="251"/>
      <c r="L1699" s="255"/>
      <c r="M1699" s="256"/>
      <c r="N1699" s="257"/>
      <c r="O1699" s="257"/>
      <c r="P1699" s="257"/>
      <c r="Q1699" s="257"/>
      <c r="R1699" s="257"/>
      <c r="S1699" s="257"/>
      <c r="T1699" s="258"/>
      <c r="U1699" s="14"/>
      <c r="V1699" s="14"/>
      <c r="W1699" s="14"/>
      <c r="X1699" s="14"/>
      <c r="Y1699" s="14"/>
      <c r="Z1699" s="14"/>
      <c r="AA1699" s="14"/>
      <c r="AB1699" s="14"/>
      <c r="AC1699" s="14"/>
      <c r="AD1699" s="14"/>
      <c r="AE1699" s="14"/>
      <c r="AT1699" s="259" t="s">
        <v>293</v>
      </c>
      <c r="AU1699" s="259" t="s">
        <v>84</v>
      </c>
      <c r="AV1699" s="14" t="s">
        <v>82</v>
      </c>
      <c r="AW1699" s="14" t="s">
        <v>37</v>
      </c>
      <c r="AX1699" s="14" t="s">
        <v>75</v>
      </c>
      <c r="AY1699" s="259" t="s">
        <v>207</v>
      </c>
    </row>
    <row r="1700" s="13" customFormat="1">
      <c r="A1700" s="13"/>
      <c r="B1700" s="239"/>
      <c r="C1700" s="240"/>
      <c r="D1700" s="221" t="s">
        <v>293</v>
      </c>
      <c r="E1700" s="241" t="s">
        <v>19</v>
      </c>
      <c r="F1700" s="242" t="s">
        <v>3135</v>
      </c>
      <c r="G1700" s="240"/>
      <c r="H1700" s="243">
        <v>40.787999999999997</v>
      </c>
      <c r="I1700" s="244"/>
      <c r="J1700" s="240"/>
      <c r="K1700" s="240"/>
      <c r="L1700" s="245"/>
      <c r="M1700" s="246"/>
      <c r="N1700" s="247"/>
      <c r="O1700" s="247"/>
      <c r="P1700" s="247"/>
      <c r="Q1700" s="247"/>
      <c r="R1700" s="247"/>
      <c r="S1700" s="247"/>
      <c r="T1700" s="248"/>
      <c r="U1700" s="13"/>
      <c r="V1700" s="13"/>
      <c r="W1700" s="13"/>
      <c r="X1700" s="13"/>
      <c r="Y1700" s="13"/>
      <c r="Z1700" s="13"/>
      <c r="AA1700" s="13"/>
      <c r="AB1700" s="13"/>
      <c r="AC1700" s="13"/>
      <c r="AD1700" s="13"/>
      <c r="AE1700" s="13"/>
      <c r="AT1700" s="249" t="s">
        <v>293</v>
      </c>
      <c r="AU1700" s="249" t="s">
        <v>84</v>
      </c>
      <c r="AV1700" s="13" t="s">
        <v>84</v>
      </c>
      <c r="AW1700" s="13" t="s">
        <v>37</v>
      </c>
      <c r="AX1700" s="13" t="s">
        <v>75</v>
      </c>
      <c r="AY1700" s="249" t="s">
        <v>207</v>
      </c>
    </row>
    <row r="1701" s="13" customFormat="1">
      <c r="A1701" s="13"/>
      <c r="B1701" s="239"/>
      <c r="C1701" s="240"/>
      <c r="D1701" s="221" t="s">
        <v>293</v>
      </c>
      <c r="E1701" s="241" t="s">
        <v>19</v>
      </c>
      <c r="F1701" s="242" t="s">
        <v>3136</v>
      </c>
      <c r="G1701" s="240"/>
      <c r="H1701" s="243">
        <v>67.054000000000002</v>
      </c>
      <c r="I1701" s="244"/>
      <c r="J1701" s="240"/>
      <c r="K1701" s="240"/>
      <c r="L1701" s="245"/>
      <c r="M1701" s="246"/>
      <c r="N1701" s="247"/>
      <c r="O1701" s="247"/>
      <c r="P1701" s="247"/>
      <c r="Q1701" s="247"/>
      <c r="R1701" s="247"/>
      <c r="S1701" s="247"/>
      <c r="T1701" s="248"/>
      <c r="U1701" s="13"/>
      <c r="V1701" s="13"/>
      <c r="W1701" s="13"/>
      <c r="X1701" s="13"/>
      <c r="Y1701" s="13"/>
      <c r="Z1701" s="13"/>
      <c r="AA1701" s="13"/>
      <c r="AB1701" s="13"/>
      <c r="AC1701" s="13"/>
      <c r="AD1701" s="13"/>
      <c r="AE1701" s="13"/>
      <c r="AT1701" s="249" t="s">
        <v>293</v>
      </c>
      <c r="AU1701" s="249" t="s">
        <v>84</v>
      </c>
      <c r="AV1701" s="13" t="s">
        <v>84</v>
      </c>
      <c r="AW1701" s="13" t="s">
        <v>37</v>
      </c>
      <c r="AX1701" s="13" t="s">
        <v>75</v>
      </c>
      <c r="AY1701" s="249" t="s">
        <v>207</v>
      </c>
    </row>
    <row r="1702" s="13" customFormat="1">
      <c r="A1702" s="13"/>
      <c r="B1702" s="239"/>
      <c r="C1702" s="240"/>
      <c r="D1702" s="221" t="s">
        <v>293</v>
      </c>
      <c r="E1702" s="241" t="s">
        <v>19</v>
      </c>
      <c r="F1702" s="242" t="s">
        <v>3137</v>
      </c>
      <c r="G1702" s="240"/>
      <c r="H1702" s="243">
        <v>63.234999999999999</v>
      </c>
      <c r="I1702" s="244"/>
      <c r="J1702" s="240"/>
      <c r="K1702" s="240"/>
      <c r="L1702" s="245"/>
      <c r="M1702" s="246"/>
      <c r="N1702" s="247"/>
      <c r="O1702" s="247"/>
      <c r="P1702" s="247"/>
      <c r="Q1702" s="247"/>
      <c r="R1702" s="247"/>
      <c r="S1702" s="247"/>
      <c r="T1702" s="248"/>
      <c r="U1702" s="13"/>
      <c r="V1702" s="13"/>
      <c r="W1702" s="13"/>
      <c r="X1702" s="13"/>
      <c r="Y1702" s="13"/>
      <c r="Z1702" s="13"/>
      <c r="AA1702" s="13"/>
      <c r="AB1702" s="13"/>
      <c r="AC1702" s="13"/>
      <c r="AD1702" s="13"/>
      <c r="AE1702" s="13"/>
      <c r="AT1702" s="249" t="s">
        <v>293</v>
      </c>
      <c r="AU1702" s="249" t="s">
        <v>84</v>
      </c>
      <c r="AV1702" s="13" t="s">
        <v>84</v>
      </c>
      <c r="AW1702" s="13" t="s">
        <v>37</v>
      </c>
      <c r="AX1702" s="13" t="s">
        <v>75</v>
      </c>
      <c r="AY1702" s="249" t="s">
        <v>207</v>
      </c>
    </row>
    <row r="1703" s="15" customFormat="1">
      <c r="A1703" s="15"/>
      <c r="B1703" s="270"/>
      <c r="C1703" s="271"/>
      <c r="D1703" s="221" t="s">
        <v>293</v>
      </c>
      <c r="E1703" s="272" t="s">
        <v>19</v>
      </c>
      <c r="F1703" s="273" t="s">
        <v>344</v>
      </c>
      <c r="G1703" s="271"/>
      <c r="H1703" s="274">
        <v>206.30699999999999</v>
      </c>
      <c r="I1703" s="275"/>
      <c r="J1703" s="271"/>
      <c r="K1703" s="271"/>
      <c r="L1703" s="276"/>
      <c r="M1703" s="277"/>
      <c r="N1703" s="278"/>
      <c r="O1703" s="278"/>
      <c r="P1703" s="278"/>
      <c r="Q1703" s="278"/>
      <c r="R1703" s="278"/>
      <c r="S1703" s="278"/>
      <c r="T1703" s="279"/>
      <c r="U1703" s="15"/>
      <c r="V1703" s="15"/>
      <c r="W1703" s="15"/>
      <c r="X1703" s="15"/>
      <c r="Y1703" s="15"/>
      <c r="Z1703" s="15"/>
      <c r="AA1703" s="15"/>
      <c r="AB1703" s="15"/>
      <c r="AC1703" s="15"/>
      <c r="AD1703" s="15"/>
      <c r="AE1703" s="15"/>
      <c r="AT1703" s="280" t="s">
        <v>293</v>
      </c>
      <c r="AU1703" s="280" t="s">
        <v>84</v>
      </c>
      <c r="AV1703" s="15" t="s">
        <v>225</v>
      </c>
      <c r="AW1703" s="15" t="s">
        <v>37</v>
      </c>
      <c r="AX1703" s="15" t="s">
        <v>82</v>
      </c>
      <c r="AY1703" s="280" t="s">
        <v>207</v>
      </c>
    </row>
    <row r="1704" s="11" customFormat="1" ht="22.8" customHeight="1">
      <c r="A1704" s="11"/>
      <c r="B1704" s="194"/>
      <c r="C1704" s="195"/>
      <c r="D1704" s="196" t="s">
        <v>74</v>
      </c>
      <c r="E1704" s="237" t="s">
        <v>3138</v>
      </c>
      <c r="F1704" s="237" t="s">
        <v>3139</v>
      </c>
      <c r="G1704" s="195"/>
      <c r="H1704" s="195"/>
      <c r="I1704" s="198"/>
      <c r="J1704" s="238">
        <f>BK1704</f>
        <v>0</v>
      </c>
      <c r="K1704" s="195"/>
      <c r="L1704" s="200"/>
      <c r="M1704" s="201"/>
      <c r="N1704" s="202"/>
      <c r="O1704" s="202"/>
      <c r="P1704" s="203">
        <f>SUM(P1705:P1710)</f>
        <v>0</v>
      </c>
      <c r="Q1704" s="202"/>
      <c r="R1704" s="203">
        <f>SUM(R1705:R1710)</f>
        <v>0</v>
      </c>
      <c r="S1704" s="202"/>
      <c r="T1704" s="204">
        <f>SUM(T1705:T1710)</f>
        <v>0</v>
      </c>
      <c r="U1704" s="11"/>
      <c r="V1704" s="11"/>
      <c r="W1704" s="11"/>
      <c r="X1704" s="11"/>
      <c r="Y1704" s="11"/>
      <c r="Z1704" s="11"/>
      <c r="AA1704" s="11"/>
      <c r="AB1704" s="11"/>
      <c r="AC1704" s="11"/>
      <c r="AD1704" s="11"/>
      <c r="AE1704" s="11"/>
      <c r="AR1704" s="205" t="s">
        <v>84</v>
      </c>
      <c r="AT1704" s="206" t="s">
        <v>74</v>
      </c>
      <c r="AU1704" s="206" t="s">
        <v>82</v>
      </c>
      <c r="AY1704" s="205" t="s">
        <v>207</v>
      </c>
      <c r="BK1704" s="207">
        <f>SUM(BK1705:BK1710)</f>
        <v>0</v>
      </c>
    </row>
    <row r="1705" s="2" customFormat="1" ht="24.15" customHeight="1">
      <c r="A1705" s="40"/>
      <c r="B1705" s="41"/>
      <c r="C1705" s="208" t="s">
        <v>3140</v>
      </c>
      <c r="D1705" s="208" t="s">
        <v>208</v>
      </c>
      <c r="E1705" s="209" t="s">
        <v>3141</v>
      </c>
      <c r="F1705" s="210" t="s">
        <v>3142</v>
      </c>
      <c r="G1705" s="211" t="s">
        <v>317</v>
      </c>
      <c r="H1705" s="212">
        <v>1</v>
      </c>
      <c r="I1705" s="213"/>
      <c r="J1705" s="214">
        <f>ROUND(I1705*H1705,2)</f>
        <v>0</v>
      </c>
      <c r="K1705" s="210" t="s">
        <v>19</v>
      </c>
      <c r="L1705" s="46"/>
      <c r="M1705" s="215" t="s">
        <v>19</v>
      </c>
      <c r="N1705" s="216" t="s">
        <v>46</v>
      </c>
      <c r="O1705" s="86"/>
      <c r="P1705" s="217">
        <f>O1705*H1705</f>
        <v>0</v>
      </c>
      <c r="Q1705" s="217">
        <v>0</v>
      </c>
      <c r="R1705" s="217">
        <f>Q1705*H1705</f>
        <v>0</v>
      </c>
      <c r="S1705" s="217">
        <v>0</v>
      </c>
      <c r="T1705" s="218">
        <f>S1705*H1705</f>
        <v>0</v>
      </c>
      <c r="U1705" s="40"/>
      <c r="V1705" s="40"/>
      <c r="W1705" s="40"/>
      <c r="X1705" s="40"/>
      <c r="Y1705" s="40"/>
      <c r="Z1705" s="40"/>
      <c r="AA1705" s="40"/>
      <c r="AB1705" s="40"/>
      <c r="AC1705" s="40"/>
      <c r="AD1705" s="40"/>
      <c r="AE1705" s="40"/>
      <c r="AR1705" s="219" t="s">
        <v>358</v>
      </c>
      <c r="AT1705" s="219" t="s">
        <v>208</v>
      </c>
      <c r="AU1705" s="219" t="s">
        <v>84</v>
      </c>
      <c r="AY1705" s="19" t="s">
        <v>207</v>
      </c>
      <c r="BE1705" s="220">
        <f>IF(N1705="základní",J1705,0)</f>
        <v>0</v>
      </c>
      <c r="BF1705" s="220">
        <f>IF(N1705="snížená",J1705,0)</f>
        <v>0</v>
      </c>
      <c r="BG1705" s="220">
        <f>IF(N1705="zákl. přenesená",J1705,0)</f>
        <v>0</v>
      </c>
      <c r="BH1705" s="220">
        <f>IF(N1705="sníž. přenesená",J1705,0)</f>
        <v>0</v>
      </c>
      <c r="BI1705" s="220">
        <f>IF(N1705="nulová",J1705,0)</f>
        <v>0</v>
      </c>
      <c r="BJ1705" s="19" t="s">
        <v>82</v>
      </c>
      <c r="BK1705" s="220">
        <f>ROUND(I1705*H1705,2)</f>
        <v>0</v>
      </c>
      <c r="BL1705" s="19" t="s">
        <v>358</v>
      </c>
      <c r="BM1705" s="219" t="s">
        <v>3143</v>
      </c>
    </row>
    <row r="1706" s="2" customFormat="1" ht="14.4" customHeight="1">
      <c r="A1706" s="40"/>
      <c r="B1706" s="41"/>
      <c r="C1706" s="208" t="s">
        <v>3144</v>
      </c>
      <c r="D1706" s="208" t="s">
        <v>208</v>
      </c>
      <c r="E1706" s="209" t="s">
        <v>3145</v>
      </c>
      <c r="F1706" s="210" t="s">
        <v>3146</v>
      </c>
      <c r="G1706" s="211" t="s">
        <v>281</v>
      </c>
      <c r="H1706" s="212">
        <v>5.7999999999999998</v>
      </c>
      <c r="I1706" s="213"/>
      <c r="J1706" s="214">
        <f>ROUND(I1706*H1706,2)</f>
        <v>0</v>
      </c>
      <c r="K1706" s="210" t="s">
        <v>19</v>
      </c>
      <c r="L1706" s="46"/>
      <c r="M1706" s="215" t="s">
        <v>19</v>
      </c>
      <c r="N1706" s="216" t="s">
        <v>46</v>
      </c>
      <c r="O1706" s="86"/>
      <c r="P1706" s="217">
        <f>O1706*H1706</f>
        <v>0</v>
      </c>
      <c r="Q1706" s="217">
        <v>0</v>
      </c>
      <c r="R1706" s="217">
        <f>Q1706*H1706</f>
        <v>0</v>
      </c>
      <c r="S1706" s="217">
        <v>0</v>
      </c>
      <c r="T1706" s="218">
        <f>S1706*H1706</f>
        <v>0</v>
      </c>
      <c r="U1706" s="40"/>
      <c r="V1706" s="40"/>
      <c r="W1706" s="40"/>
      <c r="X1706" s="40"/>
      <c r="Y1706" s="40"/>
      <c r="Z1706" s="40"/>
      <c r="AA1706" s="40"/>
      <c r="AB1706" s="40"/>
      <c r="AC1706" s="40"/>
      <c r="AD1706" s="40"/>
      <c r="AE1706" s="40"/>
      <c r="AR1706" s="219" t="s">
        <v>358</v>
      </c>
      <c r="AT1706" s="219" t="s">
        <v>208</v>
      </c>
      <c r="AU1706" s="219" t="s">
        <v>84</v>
      </c>
      <c r="AY1706" s="19" t="s">
        <v>207</v>
      </c>
      <c r="BE1706" s="220">
        <f>IF(N1706="základní",J1706,0)</f>
        <v>0</v>
      </c>
      <c r="BF1706" s="220">
        <f>IF(N1706="snížená",J1706,0)</f>
        <v>0</v>
      </c>
      <c r="BG1706" s="220">
        <f>IF(N1706="zákl. přenesená",J1706,0)</f>
        <v>0</v>
      </c>
      <c r="BH1706" s="220">
        <f>IF(N1706="sníž. přenesená",J1706,0)</f>
        <v>0</v>
      </c>
      <c r="BI1706" s="220">
        <f>IF(N1706="nulová",J1706,0)</f>
        <v>0</v>
      </c>
      <c r="BJ1706" s="19" t="s">
        <v>82</v>
      </c>
      <c r="BK1706" s="220">
        <f>ROUND(I1706*H1706,2)</f>
        <v>0</v>
      </c>
      <c r="BL1706" s="19" t="s">
        <v>358</v>
      </c>
      <c r="BM1706" s="219" t="s">
        <v>3147</v>
      </c>
    </row>
    <row r="1707" s="2" customFormat="1" ht="14.4" customHeight="1">
      <c r="A1707" s="40"/>
      <c r="B1707" s="41"/>
      <c r="C1707" s="208" t="s">
        <v>3148</v>
      </c>
      <c r="D1707" s="208" t="s">
        <v>208</v>
      </c>
      <c r="E1707" s="209" t="s">
        <v>3149</v>
      </c>
      <c r="F1707" s="210" t="s">
        <v>3150</v>
      </c>
      <c r="G1707" s="211" t="s">
        <v>317</v>
      </c>
      <c r="H1707" s="212">
        <v>1</v>
      </c>
      <c r="I1707" s="213"/>
      <c r="J1707" s="214">
        <f>ROUND(I1707*H1707,2)</f>
        <v>0</v>
      </c>
      <c r="K1707" s="210" t="s">
        <v>19</v>
      </c>
      <c r="L1707" s="46"/>
      <c r="M1707" s="215" t="s">
        <v>19</v>
      </c>
      <c r="N1707" s="216" t="s">
        <v>46</v>
      </c>
      <c r="O1707" s="86"/>
      <c r="P1707" s="217">
        <f>O1707*H1707</f>
        <v>0</v>
      </c>
      <c r="Q1707" s="217">
        <v>0</v>
      </c>
      <c r="R1707" s="217">
        <f>Q1707*H1707</f>
        <v>0</v>
      </c>
      <c r="S1707" s="217">
        <v>0</v>
      </c>
      <c r="T1707" s="218">
        <f>S1707*H1707</f>
        <v>0</v>
      </c>
      <c r="U1707" s="40"/>
      <c r="V1707" s="40"/>
      <c r="W1707" s="40"/>
      <c r="X1707" s="40"/>
      <c r="Y1707" s="40"/>
      <c r="Z1707" s="40"/>
      <c r="AA1707" s="40"/>
      <c r="AB1707" s="40"/>
      <c r="AC1707" s="40"/>
      <c r="AD1707" s="40"/>
      <c r="AE1707" s="40"/>
      <c r="AR1707" s="219" t="s">
        <v>358</v>
      </c>
      <c r="AT1707" s="219" t="s">
        <v>208</v>
      </c>
      <c r="AU1707" s="219" t="s">
        <v>84</v>
      </c>
      <c r="AY1707" s="19" t="s">
        <v>207</v>
      </c>
      <c r="BE1707" s="220">
        <f>IF(N1707="základní",J1707,0)</f>
        <v>0</v>
      </c>
      <c r="BF1707" s="220">
        <f>IF(N1707="snížená",J1707,0)</f>
        <v>0</v>
      </c>
      <c r="BG1707" s="220">
        <f>IF(N1707="zákl. přenesená",J1707,0)</f>
        <v>0</v>
      </c>
      <c r="BH1707" s="220">
        <f>IF(N1707="sníž. přenesená",J1707,0)</f>
        <v>0</v>
      </c>
      <c r="BI1707" s="220">
        <f>IF(N1707="nulová",J1707,0)</f>
        <v>0</v>
      </c>
      <c r="BJ1707" s="19" t="s">
        <v>82</v>
      </c>
      <c r="BK1707" s="220">
        <f>ROUND(I1707*H1707,2)</f>
        <v>0</v>
      </c>
      <c r="BL1707" s="19" t="s">
        <v>358</v>
      </c>
      <c r="BM1707" s="219" t="s">
        <v>3151</v>
      </c>
    </row>
    <row r="1708" s="2" customFormat="1" ht="24.15" customHeight="1">
      <c r="A1708" s="40"/>
      <c r="B1708" s="41"/>
      <c r="C1708" s="208" t="s">
        <v>3152</v>
      </c>
      <c r="D1708" s="208" t="s">
        <v>208</v>
      </c>
      <c r="E1708" s="209" t="s">
        <v>3153</v>
      </c>
      <c r="F1708" s="210" t="s">
        <v>3154</v>
      </c>
      <c r="G1708" s="211" t="s">
        <v>317</v>
      </c>
      <c r="H1708" s="212">
        <v>2</v>
      </c>
      <c r="I1708" s="213"/>
      <c r="J1708" s="214">
        <f>ROUND(I1708*H1708,2)</f>
        <v>0</v>
      </c>
      <c r="K1708" s="210" t="s">
        <v>19</v>
      </c>
      <c r="L1708" s="46"/>
      <c r="M1708" s="215" t="s">
        <v>19</v>
      </c>
      <c r="N1708" s="216" t="s">
        <v>46</v>
      </c>
      <c r="O1708" s="86"/>
      <c r="P1708" s="217">
        <f>O1708*H1708</f>
        <v>0</v>
      </c>
      <c r="Q1708" s="217">
        <v>0</v>
      </c>
      <c r="R1708" s="217">
        <f>Q1708*H1708</f>
        <v>0</v>
      </c>
      <c r="S1708" s="217">
        <v>0</v>
      </c>
      <c r="T1708" s="218">
        <f>S1708*H1708</f>
        <v>0</v>
      </c>
      <c r="U1708" s="40"/>
      <c r="V1708" s="40"/>
      <c r="W1708" s="40"/>
      <c r="X1708" s="40"/>
      <c r="Y1708" s="40"/>
      <c r="Z1708" s="40"/>
      <c r="AA1708" s="40"/>
      <c r="AB1708" s="40"/>
      <c r="AC1708" s="40"/>
      <c r="AD1708" s="40"/>
      <c r="AE1708" s="40"/>
      <c r="AR1708" s="219" t="s">
        <v>358</v>
      </c>
      <c r="AT1708" s="219" t="s">
        <v>208</v>
      </c>
      <c r="AU1708" s="219" t="s">
        <v>84</v>
      </c>
      <c r="AY1708" s="19" t="s">
        <v>207</v>
      </c>
      <c r="BE1708" s="220">
        <f>IF(N1708="základní",J1708,0)</f>
        <v>0</v>
      </c>
      <c r="BF1708" s="220">
        <f>IF(N1708="snížená",J1708,0)</f>
        <v>0</v>
      </c>
      <c r="BG1708" s="220">
        <f>IF(N1708="zákl. přenesená",J1708,0)</f>
        <v>0</v>
      </c>
      <c r="BH1708" s="220">
        <f>IF(N1708="sníž. přenesená",J1708,0)</f>
        <v>0</v>
      </c>
      <c r="BI1708" s="220">
        <f>IF(N1708="nulová",J1708,0)</f>
        <v>0</v>
      </c>
      <c r="BJ1708" s="19" t="s">
        <v>82</v>
      </c>
      <c r="BK1708" s="220">
        <f>ROUND(I1708*H1708,2)</f>
        <v>0</v>
      </c>
      <c r="BL1708" s="19" t="s">
        <v>358</v>
      </c>
      <c r="BM1708" s="219" t="s">
        <v>3155</v>
      </c>
    </row>
    <row r="1709" s="2" customFormat="1" ht="14.4" customHeight="1">
      <c r="A1709" s="40"/>
      <c r="B1709" s="41"/>
      <c r="C1709" s="208" t="s">
        <v>3156</v>
      </c>
      <c r="D1709" s="208" t="s">
        <v>208</v>
      </c>
      <c r="E1709" s="209" t="s">
        <v>3157</v>
      </c>
      <c r="F1709" s="210" t="s">
        <v>3158</v>
      </c>
      <c r="G1709" s="211" t="s">
        <v>317</v>
      </c>
      <c r="H1709" s="212">
        <v>3</v>
      </c>
      <c r="I1709" s="213"/>
      <c r="J1709" s="214">
        <f>ROUND(I1709*H1709,2)</f>
        <v>0</v>
      </c>
      <c r="K1709" s="210" t="s">
        <v>19</v>
      </c>
      <c r="L1709" s="46"/>
      <c r="M1709" s="215" t="s">
        <v>19</v>
      </c>
      <c r="N1709" s="216" t="s">
        <v>46</v>
      </c>
      <c r="O1709" s="86"/>
      <c r="P1709" s="217">
        <f>O1709*H1709</f>
        <v>0</v>
      </c>
      <c r="Q1709" s="217">
        <v>0</v>
      </c>
      <c r="R1709" s="217">
        <f>Q1709*H1709</f>
        <v>0</v>
      </c>
      <c r="S1709" s="217">
        <v>0</v>
      </c>
      <c r="T1709" s="218">
        <f>S1709*H1709</f>
        <v>0</v>
      </c>
      <c r="U1709" s="40"/>
      <c r="V1709" s="40"/>
      <c r="W1709" s="40"/>
      <c r="X1709" s="40"/>
      <c r="Y1709" s="40"/>
      <c r="Z1709" s="40"/>
      <c r="AA1709" s="40"/>
      <c r="AB1709" s="40"/>
      <c r="AC1709" s="40"/>
      <c r="AD1709" s="40"/>
      <c r="AE1709" s="40"/>
      <c r="AR1709" s="219" t="s">
        <v>358</v>
      </c>
      <c r="AT1709" s="219" t="s">
        <v>208</v>
      </c>
      <c r="AU1709" s="219" t="s">
        <v>84</v>
      </c>
      <c r="AY1709" s="19" t="s">
        <v>207</v>
      </c>
      <c r="BE1709" s="220">
        <f>IF(N1709="základní",J1709,0)</f>
        <v>0</v>
      </c>
      <c r="BF1709" s="220">
        <f>IF(N1709="snížená",J1709,0)</f>
        <v>0</v>
      </c>
      <c r="BG1709" s="220">
        <f>IF(N1709="zákl. přenesená",J1709,0)</f>
        <v>0</v>
      </c>
      <c r="BH1709" s="220">
        <f>IF(N1709="sníž. přenesená",J1709,0)</f>
        <v>0</v>
      </c>
      <c r="BI1709" s="220">
        <f>IF(N1709="nulová",J1709,0)</f>
        <v>0</v>
      </c>
      <c r="BJ1709" s="19" t="s">
        <v>82</v>
      </c>
      <c r="BK1709" s="220">
        <f>ROUND(I1709*H1709,2)</f>
        <v>0</v>
      </c>
      <c r="BL1709" s="19" t="s">
        <v>358</v>
      </c>
      <c r="BM1709" s="219" t="s">
        <v>3159</v>
      </c>
    </row>
    <row r="1710" s="2" customFormat="1" ht="14.4" customHeight="1">
      <c r="A1710" s="40"/>
      <c r="B1710" s="41"/>
      <c r="C1710" s="208" t="s">
        <v>3160</v>
      </c>
      <c r="D1710" s="208" t="s">
        <v>208</v>
      </c>
      <c r="E1710" s="209" t="s">
        <v>3161</v>
      </c>
      <c r="F1710" s="210" t="s">
        <v>3162</v>
      </c>
      <c r="G1710" s="211" t="s">
        <v>317</v>
      </c>
      <c r="H1710" s="212">
        <v>10</v>
      </c>
      <c r="I1710" s="213"/>
      <c r="J1710" s="214">
        <f>ROUND(I1710*H1710,2)</f>
        <v>0</v>
      </c>
      <c r="K1710" s="210" t="s">
        <v>19</v>
      </c>
      <c r="L1710" s="46"/>
      <c r="M1710" s="226" t="s">
        <v>19</v>
      </c>
      <c r="N1710" s="227" t="s">
        <v>46</v>
      </c>
      <c r="O1710" s="228"/>
      <c r="P1710" s="229">
        <f>O1710*H1710</f>
        <v>0</v>
      </c>
      <c r="Q1710" s="229">
        <v>0</v>
      </c>
      <c r="R1710" s="229">
        <f>Q1710*H1710</f>
        <v>0</v>
      </c>
      <c r="S1710" s="229">
        <v>0</v>
      </c>
      <c r="T1710" s="230">
        <f>S1710*H1710</f>
        <v>0</v>
      </c>
      <c r="U1710" s="40"/>
      <c r="V1710" s="40"/>
      <c r="W1710" s="40"/>
      <c r="X1710" s="40"/>
      <c r="Y1710" s="40"/>
      <c r="Z1710" s="40"/>
      <c r="AA1710" s="40"/>
      <c r="AB1710" s="40"/>
      <c r="AC1710" s="40"/>
      <c r="AD1710" s="40"/>
      <c r="AE1710" s="40"/>
      <c r="AR1710" s="219" t="s">
        <v>358</v>
      </c>
      <c r="AT1710" s="219" t="s">
        <v>208</v>
      </c>
      <c r="AU1710" s="219" t="s">
        <v>84</v>
      </c>
      <c r="AY1710" s="19" t="s">
        <v>207</v>
      </c>
      <c r="BE1710" s="220">
        <f>IF(N1710="základní",J1710,0)</f>
        <v>0</v>
      </c>
      <c r="BF1710" s="220">
        <f>IF(N1710="snížená",J1710,0)</f>
        <v>0</v>
      </c>
      <c r="BG1710" s="220">
        <f>IF(N1710="zákl. přenesená",J1710,0)</f>
        <v>0</v>
      </c>
      <c r="BH1710" s="220">
        <f>IF(N1710="sníž. přenesená",J1710,0)</f>
        <v>0</v>
      </c>
      <c r="BI1710" s="220">
        <f>IF(N1710="nulová",J1710,0)</f>
        <v>0</v>
      </c>
      <c r="BJ1710" s="19" t="s">
        <v>82</v>
      </c>
      <c r="BK1710" s="220">
        <f>ROUND(I1710*H1710,2)</f>
        <v>0</v>
      </c>
      <c r="BL1710" s="19" t="s">
        <v>358</v>
      </c>
      <c r="BM1710" s="219" t="s">
        <v>3163</v>
      </c>
    </row>
    <row r="1711" s="2" customFormat="1" ht="6.96" customHeight="1">
      <c r="A1711" s="40"/>
      <c r="B1711" s="61"/>
      <c r="C1711" s="62"/>
      <c r="D1711" s="62"/>
      <c r="E1711" s="62"/>
      <c r="F1711" s="62"/>
      <c r="G1711" s="62"/>
      <c r="H1711" s="62"/>
      <c r="I1711" s="62"/>
      <c r="J1711" s="62"/>
      <c r="K1711" s="62"/>
      <c r="L1711" s="46"/>
      <c r="M1711" s="40"/>
      <c r="O1711" s="40"/>
      <c r="P1711" s="40"/>
      <c r="Q1711" s="40"/>
      <c r="R1711" s="40"/>
      <c r="S1711" s="40"/>
      <c r="T1711" s="40"/>
      <c r="U1711" s="40"/>
      <c r="V1711" s="40"/>
      <c r="W1711" s="40"/>
      <c r="X1711" s="40"/>
      <c r="Y1711" s="40"/>
      <c r="Z1711" s="40"/>
      <c r="AA1711" s="40"/>
      <c r="AB1711" s="40"/>
      <c r="AC1711" s="40"/>
      <c r="AD1711" s="40"/>
      <c r="AE1711" s="40"/>
    </row>
  </sheetData>
  <sheetProtection sheet="1" autoFilter="0" formatColumns="0" formatRows="0" objects="1" scenarios="1" spinCount="100000" saltValue="rCmwOhTjICfUQQTZs1FGWbZjonmTZnIfMmSENa/t1tTeaOsC2s3qv4o0CmSZpSSWhwjp124vVTDDYJNnm6rMGg==" hashValue="66WQFntUS4kKiP37snh5qLnbQZC7VUifc5f9SVV0+DRS1zeKoSZO25WwJCaha6HwXcELg5zjg9lqxiWpzuc4Jg==" algorithmName="SHA-512" password="CC35"/>
  <autoFilter ref="C118:K1710"/>
  <mergeCells count="15">
    <mergeCell ref="E7:H7"/>
    <mergeCell ref="E11:H11"/>
    <mergeCell ref="E9:H9"/>
    <mergeCell ref="E13:H13"/>
    <mergeCell ref="E22:H22"/>
    <mergeCell ref="E31:H31"/>
    <mergeCell ref="E52:H52"/>
    <mergeCell ref="E56:H56"/>
    <mergeCell ref="E54:H54"/>
    <mergeCell ref="E58:H58"/>
    <mergeCell ref="E105:H105"/>
    <mergeCell ref="E109:H109"/>
    <mergeCell ref="E107:H107"/>
    <mergeCell ref="E111:H11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149</v>
      </c>
    </row>
    <row r="3" s="1" customFormat="1" ht="6.96" customHeight="1">
      <c r="B3" s="141"/>
      <c r="C3" s="142"/>
      <c r="D3" s="142"/>
      <c r="E3" s="142"/>
      <c r="F3" s="142"/>
      <c r="G3" s="142"/>
      <c r="H3" s="142"/>
      <c r="I3" s="142"/>
      <c r="J3" s="142"/>
      <c r="K3" s="142"/>
      <c r="L3" s="22"/>
      <c r="AT3" s="19" t="s">
        <v>84</v>
      </c>
    </row>
    <row r="4" s="1" customFormat="1" ht="24.96" customHeight="1">
      <c r="B4" s="22"/>
      <c r="D4" s="143" t="s">
        <v>180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c r="B8" s="22"/>
      <c r="D8" s="145" t="s">
        <v>181</v>
      </c>
      <c r="L8" s="22"/>
    </row>
    <row r="9" s="1" customFormat="1" ht="16.5" customHeight="1">
      <c r="B9" s="22"/>
      <c r="E9" s="146" t="s">
        <v>720</v>
      </c>
      <c r="F9" s="1"/>
      <c r="G9" s="1"/>
      <c r="H9" s="1"/>
      <c r="L9" s="22"/>
    </row>
    <row r="10" s="1" customFormat="1" ht="12" customHeight="1">
      <c r="B10" s="22"/>
      <c r="D10" s="145" t="s">
        <v>183</v>
      </c>
      <c r="L10" s="22"/>
    </row>
    <row r="11" s="2" customFormat="1" ht="16.5" customHeight="1">
      <c r="A11" s="40"/>
      <c r="B11" s="46"/>
      <c r="C11" s="40"/>
      <c r="D11" s="40"/>
      <c r="E11" s="158" t="s">
        <v>1271</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263</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3164</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19</v>
      </c>
      <c r="G15" s="40"/>
      <c r="H15" s="40"/>
      <c r="I15" s="145" t="s">
        <v>20</v>
      </c>
      <c r="J15" s="135"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49" t="str">
        <f>'Rekapitulace stavby'!AN8</f>
        <v>17. 6. 2020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39</v>
      </c>
      <c r="E30" s="40"/>
      <c r="F30" s="40"/>
      <c r="G30" s="40"/>
      <c r="H30" s="40"/>
      <c r="I30" s="40"/>
      <c r="J30" s="40"/>
      <c r="K30" s="40"/>
      <c r="L30" s="147"/>
      <c r="S30" s="40"/>
      <c r="T30" s="40"/>
      <c r="U30" s="40"/>
      <c r="V30" s="40"/>
      <c r="W30" s="40"/>
      <c r="X30" s="40"/>
      <c r="Y30" s="40"/>
      <c r="Z30" s="40"/>
      <c r="AA30" s="40"/>
      <c r="AB30" s="40"/>
      <c r="AC30" s="40"/>
      <c r="AD30" s="40"/>
      <c r="AE30" s="40"/>
    </row>
    <row r="31" s="8" customFormat="1" ht="16.5" customHeight="1">
      <c r="A31" s="150"/>
      <c r="B31" s="151"/>
      <c r="C31" s="150"/>
      <c r="D31" s="150"/>
      <c r="E31" s="152" t="s">
        <v>19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41</v>
      </c>
      <c r="E34" s="40"/>
      <c r="F34" s="40"/>
      <c r="G34" s="40"/>
      <c r="H34" s="40"/>
      <c r="I34" s="40"/>
      <c r="J34" s="156">
        <f>ROUND(J105,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43</v>
      </c>
      <c r="G36" s="40"/>
      <c r="H36" s="40"/>
      <c r="I36" s="157" t="s">
        <v>42</v>
      </c>
      <c r="J36" s="157" t="s">
        <v>44</v>
      </c>
      <c r="K36" s="40"/>
      <c r="L36" s="147"/>
      <c r="S36" s="40"/>
      <c r="T36" s="40"/>
      <c r="U36" s="40"/>
      <c r="V36" s="40"/>
      <c r="W36" s="40"/>
      <c r="X36" s="40"/>
      <c r="Y36" s="40"/>
      <c r="Z36" s="40"/>
      <c r="AA36" s="40"/>
      <c r="AB36" s="40"/>
      <c r="AC36" s="40"/>
      <c r="AD36" s="40"/>
      <c r="AE36" s="40"/>
    </row>
    <row r="37" s="2" customFormat="1" ht="14.4" customHeight="1">
      <c r="A37" s="40"/>
      <c r="B37" s="46"/>
      <c r="C37" s="40"/>
      <c r="D37" s="158" t="s">
        <v>45</v>
      </c>
      <c r="E37" s="145" t="s">
        <v>46</v>
      </c>
      <c r="F37" s="159">
        <f>ROUND((SUM(BE105:BE387)),  2)</f>
        <v>0</v>
      </c>
      <c r="G37" s="40"/>
      <c r="H37" s="40"/>
      <c r="I37" s="160">
        <v>0.20999999999999999</v>
      </c>
      <c r="J37" s="159">
        <f>ROUND(((SUM(BE105:BE387))*I37),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47</v>
      </c>
      <c r="F38" s="159">
        <f>ROUND((SUM(BF105:BF387)),  2)</f>
        <v>0</v>
      </c>
      <c r="G38" s="40"/>
      <c r="H38" s="40"/>
      <c r="I38" s="160">
        <v>0.14999999999999999</v>
      </c>
      <c r="J38" s="159">
        <f>ROUND(((SUM(BF105:BF387))*I38),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48</v>
      </c>
      <c r="F39" s="159">
        <f>ROUND((SUM(BG105:BG387)),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49</v>
      </c>
      <c r="F40" s="159">
        <f>ROUND((SUM(BH105:BH387)),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50</v>
      </c>
      <c r="F41" s="159">
        <f>ROUND((SUM(BI105:BI387)),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51</v>
      </c>
      <c r="E43" s="163"/>
      <c r="F43" s="163"/>
      <c r="G43" s="164" t="s">
        <v>52</v>
      </c>
      <c r="H43" s="165" t="s">
        <v>53</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185</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 xml:space="preserve">Rekonstrukce  výpravní budovy v ŽST Planá u Marianských Lázní</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24"/>
      <c r="J53" s="24"/>
      <c r="K53" s="24"/>
      <c r="L53" s="22"/>
    </row>
    <row r="54" s="1" customFormat="1" ht="16.5" customHeight="1">
      <c r="B54" s="23"/>
      <c r="C54" s="24"/>
      <c r="D54" s="24"/>
      <c r="E54" s="172" t="s">
        <v>720</v>
      </c>
      <c r="F54" s="24"/>
      <c r="G54" s="24"/>
      <c r="H54" s="24"/>
      <c r="I54" s="24"/>
      <c r="J54" s="24"/>
      <c r="K54" s="24"/>
      <c r="L54" s="22"/>
    </row>
    <row r="55" s="1" customFormat="1" ht="12" customHeight="1">
      <c r="B55" s="23"/>
      <c r="C55" s="34" t="s">
        <v>183</v>
      </c>
      <c r="D55" s="24"/>
      <c r="E55" s="24"/>
      <c r="F55" s="24"/>
      <c r="G55" s="24"/>
      <c r="H55" s="24"/>
      <c r="I55" s="24"/>
      <c r="J55" s="24"/>
      <c r="K55" s="24"/>
      <c r="L55" s="22"/>
    </row>
    <row r="56" s="2" customFormat="1" ht="16.5" customHeight="1">
      <c r="A56" s="40"/>
      <c r="B56" s="41"/>
      <c r="C56" s="42"/>
      <c r="D56" s="42"/>
      <c r="E56" s="231" t="s">
        <v>1271</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263</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02 - Zdravotechnika</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17. 6. 2020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Správa železniční dopravní cesty</v>
      </c>
      <c r="G62" s="42"/>
      <c r="H62" s="42"/>
      <c r="I62" s="34" t="s">
        <v>33</v>
      </c>
      <c r="J62" s="38" t="str">
        <f>E25</f>
        <v>Viagnostics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186</v>
      </c>
      <c r="D65" s="174"/>
      <c r="E65" s="174"/>
      <c r="F65" s="174"/>
      <c r="G65" s="174"/>
      <c r="H65" s="174"/>
      <c r="I65" s="174"/>
      <c r="J65" s="175" t="s">
        <v>187</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73</v>
      </c>
      <c r="D67" s="42"/>
      <c r="E67" s="42"/>
      <c r="F67" s="42"/>
      <c r="G67" s="42"/>
      <c r="H67" s="42"/>
      <c r="I67" s="42"/>
      <c r="J67" s="104">
        <f>J105</f>
        <v>0</v>
      </c>
      <c r="K67" s="42"/>
      <c r="L67" s="147"/>
      <c r="S67" s="40"/>
      <c r="T67" s="40"/>
      <c r="U67" s="40"/>
      <c r="V67" s="40"/>
      <c r="W67" s="40"/>
      <c r="X67" s="40"/>
      <c r="Y67" s="40"/>
      <c r="Z67" s="40"/>
      <c r="AA67" s="40"/>
      <c r="AB67" s="40"/>
      <c r="AC67" s="40"/>
      <c r="AD67" s="40"/>
      <c r="AE67" s="40"/>
      <c r="AU67" s="19" t="s">
        <v>188</v>
      </c>
    </row>
    <row r="68" s="9" customFormat="1" ht="24.96" customHeight="1">
      <c r="A68" s="9"/>
      <c r="B68" s="177"/>
      <c r="C68" s="178"/>
      <c r="D68" s="179" t="s">
        <v>265</v>
      </c>
      <c r="E68" s="180"/>
      <c r="F68" s="180"/>
      <c r="G68" s="180"/>
      <c r="H68" s="180"/>
      <c r="I68" s="180"/>
      <c r="J68" s="181">
        <f>J106</f>
        <v>0</v>
      </c>
      <c r="K68" s="178"/>
      <c r="L68" s="182"/>
      <c r="S68" s="9"/>
      <c r="T68" s="9"/>
      <c r="U68" s="9"/>
      <c r="V68" s="9"/>
      <c r="W68" s="9"/>
      <c r="X68" s="9"/>
      <c r="Y68" s="9"/>
      <c r="Z68" s="9"/>
      <c r="AA68" s="9"/>
      <c r="AB68" s="9"/>
      <c r="AC68" s="9"/>
      <c r="AD68" s="9"/>
      <c r="AE68" s="9"/>
    </row>
    <row r="69" s="12" customFormat="1" ht="19.92" customHeight="1">
      <c r="A69" s="12"/>
      <c r="B69" s="232"/>
      <c r="C69" s="127"/>
      <c r="D69" s="233" t="s">
        <v>3165</v>
      </c>
      <c r="E69" s="234"/>
      <c r="F69" s="234"/>
      <c r="G69" s="234"/>
      <c r="H69" s="234"/>
      <c r="I69" s="234"/>
      <c r="J69" s="235">
        <f>J107</f>
        <v>0</v>
      </c>
      <c r="K69" s="127"/>
      <c r="L69" s="236"/>
      <c r="S69" s="12"/>
      <c r="T69" s="12"/>
      <c r="U69" s="12"/>
      <c r="V69" s="12"/>
      <c r="W69" s="12"/>
      <c r="X69" s="12"/>
      <c r="Y69" s="12"/>
      <c r="Z69" s="12"/>
      <c r="AA69" s="12"/>
      <c r="AB69" s="12"/>
      <c r="AC69" s="12"/>
      <c r="AD69" s="12"/>
      <c r="AE69" s="12"/>
    </row>
    <row r="70" s="12" customFormat="1" ht="19.92" customHeight="1">
      <c r="A70" s="12"/>
      <c r="B70" s="232"/>
      <c r="C70" s="127"/>
      <c r="D70" s="233" t="s">
        <v>1279</v>
      </c>
      <c r="E70" s="234"/>
      <c r="F70" s="234"/>
      <c r="G70" s="234"/>
      <c r="H70" s="234"/>
      <c r="I70" s="234"/>
      <c r="J70" s="235">
        <f>J110</f>
        <v>0</v>
      </c>
      <c r="K70" s="127"/>
      <c r="L70" s="236"/>
      <c r="S70" s="12"/>
      <c r="T70" s="12"/>
      <c r="U70" s="12"/>
      <c r="V70" s="12"/>
      <c r="W70" s="12"/>
      <c r="X70" s="12"/>
      <c r="Y70" s="12"/>
      <c r="Z70" s="12"/>
      <c r="AA70" s="12"/>
      <c r="AB70" s="12"/>
      <c r="AC70" s="12"/>
      <c r="AD70" s="12"/>
      <c r="AE70" s="12"/>
    </row>
    <row r="71" s="12" customFormat="1" ht="19.92" customHeight="1">
      <c r="A71" s="12"/>
      <c r="B71" s="232"/>
      <c r="C71" s="127"/>
      <c r="D71" s="233" t="s">
        <v>1280</v>
      </c>
      <c r="E71" s="234"/>
      <c r="F71" s="234"/>
      <c r="G71" s="234"/>
      <c r="H71" s="234"/>
      <c r="I71" s="234"/>
      <c r="J71" s="235">
        <f>J113</f>
        <v>0</v>
      </c>
      <c r="K71" s="127"/>
      <c r="L71" s="236"/>
      <c r="S71" s="12"/>
      <c r="T71" s="12"/>
      <c r="U71" s="12"/>
      <c r="V71" s="12"/>
      <c r="W71" s="12"/>
      <c r="X71" s="12"/>
      <c r="Y71" s="12"/>
      <c r="Z71" s="12"/>
      <c r="AA71" s="12"/>
      <c r="AB71" s="12"/>
      <c r="AC71" s="12"/>
      <c r="AD71" s="12"/>
      <c r="AE71" s="12"/>
    </row>
    <row r="72" s="12" customFormat="1" ht="19.92" customHeight="1">
      <c r="A72" s="12"/>
      <c r="B72" s="232"/>
      <c r="C72" s="127"/>
      <c r="D72" s="233" t="s">
        <v>3166</v>
      </c>
      <c r="E72" s="234"/>
      <c r="F72" s="234"/>
      <c r="G72" s="234"/>
      <c r="H72" s="234"/>
      <c r="I72" s="234"/>
      <c r="J72" s="235">
        <f>J117</f>
        <v>0</v>
      </c>
      <c r="K72" s="127"/>
      <c r="L72" s="236"/>
      <c r="S72" s="12"/>
      <c r="T72" s="12"/>
      <c r="U72" s="12"/>
      <c r="V72" s="12"/>
      <c r="W72" s="12"/>
      <c r="X72" s="12"/>
      <c r="Y72" s="12"/>
      <c r="Z72" s="12"/>
      <c r="AA72" s="12"/>
      <c r="AB72" s="12"/>
      <c r="AC72" s="12"/>
      <c r="AD72" s="12"/>
      <c r="AE72" s="12"/>
    </row>
    <row r="73" s="12" customFormat="1" ht="19.92" customHeight="1">
      <c r="A73" s="12"/>
      <c r="B73" s="232"/>
      <c r="C73" s="127"/>
      <c r="D73" s="233" t="s">
        <v>272</v>
      </c>
      <c r="E73" s="234"/>
      <c r="F73" s="234"/>
      <c r="G73" s="234"/>
      <c r="H73" s="234"/>
      <c r="I73" s="234"/>
      <c r="J73" s="235">
        <f>J122</f>
        <v>0</v>
      </c>
      <c r="K73" s="127"/>
      <c r="L73" s="236"/>
      <c r="S73" s="12"/>
      <c r="T73" s="12"/>
      <c r="U73" s="12"/>
      <c r="V73" s="12"/>
      <c r="W73" s="12"/>
      <c r="X73" s="12"/>
      <c r="Y73" s="12"/>
      <c r="Z73" s="12"/>
      <c r="AA73" s="12"/>
      <c r="AB73" s="12"/>
      <c r="AC73" s="12"/>
      <c r="AD73" s="12"/>
      <c r="AE73" s="12"/>
    </row>
    <row r="74" s="12" customFormat="1" ht="19.92" customHeight="1">
      <c r="A74" s="12"/>
      <c r="B74" s="232"/>
      <c r="C74" s="127"/>
      <c r="D74" s="233" t="s">
        <v>273</v>
      </c>
      <c r="E74" s="234"/>
      <c r="F74" s="234"/>
      <c r="G74" s="234"/>
      <c r="H74" s="234"/>
      <c r="I74" s="234"/>
      <c r="J74" s="235">
        <f>J132</f>
        <v>0</v>
      </c>
      <c r="K74" s="127"/>
      <c r="L74" s="236"/>
      <c r="S74" s="12"/>
      <c r="T74" s="12"/>
      <c r="U74" s="12"/>
      <c r="V74" s="12"/>
      <c r="W74" s="12"/>
      <c r="X74" s="12"/>
      <c r="Y74" s="12"/>
      <c r="Z74" s="12"/>
      <c r="AA74" s="12"/>
      <c r="AB74" s="12"/>
      <c r="AC74" s="12"/>
      <c r="AD74" s="12"/>
      <c r="AE74" s="12"/>
    </row>
    <row r="75" s="9" customFormat="1" ht="24.96" customHeight="1">
      <c r="A75" s="9"/>
      <c r="B75" s="177"/>
      <c r="C75" s="178"/>
      <c r="D75" s="179" t="s">
        <v>568</v>
      </c>
      <c r="E75" s="180"/>
      <c r="F75" s="180"/>
      <c r="G75" s="180"/>
      <c r="H75" s="180"/>
      <c r="I75" s="180"/>
      <c r="J75" s="181">
        <f>J135</f>
        <v>0</v>
      </c>
      <c r="K75" s="178"/>
      <c r="L75" s="182"/>
      <c r="S75" s="9"/>
      <c r="T75" s="9"/>
      <c r="U75" s="9"/>
      <c r="V75" s="9"/>
      <c r="W75" s="9"/>
      <c r="X75" s="9"/>
      <c r="Y75" s="9"/>
      <c r="Z75" s="9"/>
      <c r="AA75" s="9"/>
      <c r="AB75" s="9"/>
      <c r="AC75" s="9"/>
      <c r="AD75" s="9"/>
      <c r="AE75" s="9"/>
    </row>
    <row r="76" s="12" customFormat="1" ht="19.92" customHeight="1">
      <c r="A76" s="12"/>
      <c r="B76" s="232"/>
      <c r="C76" s="127"/>
      <c r="D76" s="233" t="s">
        <v>3167</v>
      </c>
      <c r="E76" s="234"/>
      <c r="F76" s="234"/>
      <c r="G76" s="234"/>
      <c r="H76" s="234"/>
      <c r="I76" s="234"/>
      <c r="J76" s="235">
        <f>J136</f>
        <v>0</v>
      </c>
      <c r="K76" s="127"/>
      <c r="L76" s="236"/>
      <c r="S76" s="12"/>
      <c r="T76" s="12"/>
      <c r="U76" s="12"/>
      <c r="V76" s="12"/>
      <c r="W76" s="12"/>
      <c r="X76" s="12"/>
      <c r="Y76" s="12"/>
      <c r="Z76" s="12"/>
      <c r="AA76" s="12"/>
      <c r="AB76" s="12"/>
      <c r="AC76" s="12"/>
      <c r="AD76" s="12"/>
      <c r="AE76" s="12"/>
    </row>
    <row r="77" s="12" customFormat="1" ht="19.92" customHeight="1">
      <c r="A77" s="12"/>
      <c r="B77" s="232"/>
      <c r="C77" s="127"/>
      <c r="D77" s="233" t="s">
        <v>3168</v>
      </c>
      <c r="E77" s="234"/>
      <c r="F77" s="234"/>
      <c r="G77" s="234"/>
      <c r="H77" s="234"/>
      <c r="I77" s="234"/>
      <c r="J77" s="235">
        <f>J196</f>
        <v>0</v>
      </c>
      <c r="K77" s="127"/>
      <c r="L77" s="236"/>
      <c r="S77" s="12"/>
      <c r="T77" s="12"/>
      <c r="U77" s="12"/>
      <c r="V77" s="12"/>
      <c r="W77" s="12"/>
      <c r="X77" s="12"/>
      <c r="Y77" s="12"/>
      <c r="Z77" s="12"/>
      <c r="AA77" s="12"/>
      <c r="AB77" s="12"/>
      <c r="AC77" s="12"/>
      <c r="AD77" s="12"/>
      <c r="AE77" s="12"/>
    </row>
    <row r="78" s="12" customFormat="1" ht="19.92" customHeight="1">
      <c r="A78" s="12"/>
      <c r="B78" s="232"/>
      <c r="C78" s="127"/>
      <c r="D78" s="233" t="s">
        <v>3169</v>
      </c>
      <c r="E78" s="234"/>
      <c r="F78" s="234"/>
      <c r="G78" s="234"/>
      <c r="H78" s="234"/>
      <c r="I78" s="234"/>
      <c r="J78" s="235">
        <f>J266</f>
        <v>0</v>
      </c>
      <c r="K78" s="127"/>
      <c r="L78" s="236"/>
      <c r="S78" s="12"/>
      <c r="T78" s="12"/>
      <c r="U78" s="12"/>
      <c r="V78" s="12"/>
      <c r="W78" s="12"/>
      <c r="X78" s="12"/>
      <c r="Y78" s="12"/>
      <c r="Z78" s="12"/>
      <c r="AA78" s="12"/>
      <c r="AB78" s="12"/>
      <c r="AC78" s="12"/>
      <c r="AD78" s="12"/>
      <c r="AE78" s="12"/>
    </row>
    <row r="79" s="12" customFormat="1" ht="19.92" customHeight="1">
      <c r="A79" s="12"/>
      <c r="B79" s="232"/>
      <c r="C79" s="127"/>
      <c r="D79" s="233" t="s">
        <v>3170</v>
      </c>
      <c r="E79" s="234"/>
      <c r="F79" s="234"/>
      <c r="G79" s="234"/>
      <c r="H79" s="234"/>
      <c r="I79" s="234"/>
      <c r="J79" s="235">
        <f>J272</f>
        <v>0</v>
      </c>
      <c r="K79" s="127"/>
      <c r="L79" s="236"/>
      <c r="S79" s="12"/>
      <c r="T79" s="12"/>
      <c r="U79" s="12"/>
      <c r="V79" s="12"/>
      <c r="W79" s="12"/>
      <c r="X79" s="12"/>
      <c r="Y79" s="12"/>
      <c r="Z79" s="12"/>
      <c r="AA79" s="12"/>
      <c r="AB79" s="12"/>
      <c r="AC79" s="12"/>
      <c r="AD79" s="12"/>
      <c r="AE79" s="12"/>
    </row>
    <row r="80" s="12" customFormat="1" ht="19.92" customHeight="1">
      <c r="A80" s="12"/>
      <c r="B80" s="232"/>
      <c r="C80" s="127"/>
      <c r="D80" s="233" t="s">
        <v>3171</v>
      </c>
      <c r="E80" s="234"/>
      <c r="F80" s="234"/>
      <c r="G80" s="234"/>
      <c r="H80" s="234"/>
      <c r="I80" s="234"/>
      <c r="J80" s="235">
        <f>J378</f>
        <v>0</v>
      </c>
      <c r="K80" s="127"/>
      <c r="L80" s="236"/>
      <c r="S80" s="12"/>
      <c r="T80" s="12"/>
      <c r="U80" s="12"/>
      <c r="V80" s="12"/>
      <c r="W80" s="12"/>
      <c r="X80" s="12"/>
      <c r="Y80" s="12"/>
      <c r="Z80" s="12"/>
      <c r="AA80" s="12"/>
      <c r="AB80" s="12"/>
      <c r="AC80" s="12"/>
      <c r="AD80" s="12"/>
      <c r="AE80" s="12"/>
    </row>
    <row r="81" s="9" customFormat="1" ht="24.96" customHeight="1">
      <c r="A81" s="9"/>
      <c r="B81" s="177"/>
      <c r="C81" s="178"/>
      <c r="D81" s="179" t="s">
        <v>1153</v>
      </c>
      <c r="E81" s="180"/>
      <c r="F81" s="180"/>
      <c r="G81" s="180"/>
      <c r="H81" s="180"/>
      <c r="I81" s="180"/>
      <c r="J81" s="181">
        <f>J386</f>
        <v>0</v>
      </c>
      <c r="K81" s="178"/>
      <c r="L81" s="182"/>
      <c r="S81" s="9"/>
      <c r="T81" s="9"/>
      <c r="U81" s="9"/>
      <c r="V81" s="9"/>
      <c r="W81" s="9"/>
      <c r="X81" s="9"/>
      <c r="Y81" s="9"/>
      <c r="Z81" s="9"/>
      <c r="AA81" s="9"/>
      <c r="AB81" s="9"/>
      <c r="AC81" s="9"/>
      <c r="AD81" s="9"/>
      <c r="AE81" s="9"/>
    </row>
    <row r="82" s="2" customFormat="1" ht="21.84"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6.96" customHeight="1">
      <c r="A83" s="40"/>
      <c r="B83" s="61"/>
      <c r="C83" s="62"/>
      <c r="D83" s="62"/>
      <c r="E83" s="62"/>
      <c r="F83" s="62"/>
      <c r="G83" s="62"/>
      <c r="H83" s="62"/>
      <c r="I83" s="62"/>
      <c r="J83" s="62"/>
      <c r="K83" s="62"/>
      <c r="L83" s="147"/>
      <c r="S83" s="40"/>
      <c r="T83" s="40"/>
      <c r="U83" s="40"/>
      <c r="V83" s="40"/>
      <c r="W83" s="40"/>
      <c r="X83" s="40"/>
      <c r="Y83" s="40"/>
      <c r="Z83" s="40"/>
      <c r="AA83" s="40"/>
      <c r="AB83" s="40"/>
      <c r="AC83" s="40"/>
      <c r="AD83" s="40"/>
      <c r="AE83" s="40"/>
    </row>
    <row r="87" s="2" customFormat="1" ht="6.96" customHeight="1">
      <c r="A87" s="40"/>
      <c r="B87" s="63"/>
      <c r="C87" s="64"/>
      <c r="D87" s="64"/>
      <c r="E87" s="64"/>
      <c r="F87" s="64"/>
      <c r="G87" s="64"/>
      <c r="H87" s="64"/>
      <c r="I87" s="64"/>
      <c r="J87" s="64"/>
      <c r="K87" s="64"/>
      <c r="L87" s="147"/>
      <c r="S87" s="40"/>
      <c r="T87" s="40"/>
      <c r="U87" s="40"/>
      <c r="V87" s="40"/>
      <c r="W87" s="40"/>
      <c r="X87" s="40"/>
      <c r="Y87" s="40"/>
      <c r="Z87" s="40"/>
      <c r="AA87" s="40"/>
      <c r="AB87" s="40"/>
      <c r="AC87" s="40"/>
      <c r="AD87" s="40"/>
      <c r="AE87" s="40"/>
    </row>
    <row r="88" s="2" customFormat="1" ht="24.96" customHeight="1">
      <c r="A88" s="40"/>
      <c r="B88" s="41"/>
      <c r="C88" s="25" t="s">
        <v>191</v>
      </c>
      <c r="D88" s="42"/>
      <c r="E88" s="42"/>
      <c r="F88" s="42"/>
      <c r="G88" s="42"/>
      <c r="H88" s="42"/>
      <c r="I88" s="42"/>
      <c r="J88" s="42"/>
      <c r="K88" s="42"/>
      <c r="L88" s="147"/>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2" customHeight="1">
      <c r="A90" s="40"/>
      <c r="B90" s="41"/>
      <c r="C90" s="34" t="s">
        <v>16</v>
      </c>
      <c r="D90" s="42"/>
      <c r="E90" s="42"/>
      <c r="F90" s="42"/>
      <c r="G90" s="42"/>
      <c r="H90" s="42"/>
      <c r="I90" s="42"/>
      <c r="J90" s="42"/>
      <c r="K90" s="42"/>
      <c r="L90" s="147"/>
      <c r="S90" s="40"/>
      <c r="T90" s="40"/>
      <c r="U90" s="40"/>
      <c r="V90" s="40"/>
      <c r="W90" s="40"/>
      <c r="X90" s="40"/>
      <c r="Y90" s="40"/>
      <c r="Z90" s="40"/>
      <c r="AA90" s="40"/>
      <c r="AB90" s="40"/>
      <c r="AC90" s="40"/>
      <c r="AD90" s="40"/>
      <c r="AE90" s="40"/>
    </row>
    <row r="91" s="2" customFormat="1" ht="16.5" customHeight="1">
      <c r="A91" s="40"/>
      <c r="B91" s="41"/>
      <c r="C91" s="42"/>
      <c r="D91" s="42"/>
      <c r="E91" s="172" t="str">
        <f>E7</f>
        <v xml:space="preserve">Rekonstrukce  výpravní budovy v ŽST Planá u Marianských Lázní</v>
      </c>
      <c r="F91" s="34"/>
      <c r="G91" s="34"/>
      <c r="H91" s="34"/>
      <c r="I91" s="42"/>
      <c r="J91" s="42"/>
      <c r="K91" s="42"/>
      <c r="L91" s="147"/>
      <c r="S91" s="40"/>
      <c r="T91" s="40"/>
      <c r="U91" s="40"/>
      <c r="V91" s="40"/>
      <c r="W91" s="40"/>
      <c r="X91" s="40"/>
      <c r="Y91" s="40"/>
      <c r="Z91" s="40"/>
      <c r="AA91" s="40"/>
      <c r="AB91" s="40"/>
      <c r="AC91" s="40"/>
      <c r="AD91" s="40"/>
      <c r="AE91" s="40"/>
    </row>
    <row r="92" s="1" customFormat="1" ht="12" customHeight="1">
      <c r="B92" s="23"/>
      <c r="C92" s="34" t="s">
        <v>181</v>
      </c>
      <c r="D92" s="24"/>
      <c r="E92" s="24"/>
      <c r="F92" s="24"/>
      <c r="G92" s="24"/>
      <c r="H92" s="24"/>
      <c r="I92" s="24"/>
      <c r="J92" s="24"/>
      <c r="K92" s="24"/>
      <c r="L92" s="22"/>
    </row>
    <row r="93" s="1" customFormat="1" ht="16.5" customHeight="1">
      <c r="B93" s="23"/>
      <c r="C93" s="24"/>
      <c r="D93" s="24"/>
      <c r="E93" s="172" t="s">
        <v>720</v>
      </c>
      <c r="F93" s="24"/>
      <c r="G93" s="24"/>
      <c r="H93" s="24"/>
      <c r="I93" s="24"/>
      <c r="J93" s="24"/>
      <c r="K93" s="24"/>
      <c r="L93" s="22"/>
    </row>
    <row r="94" s="1" customFormat="1" ht="12" customHeight="1">
      <c r="B94" s="23"/>
      <c r="C94" s="34" t="s">
        <v>183</v>
      </c>
      <c r="D94" s="24"/>
      <c r="E94" s="24"/>
      <c r="F94" s="24"/>
      <c r="G94" s="24"/>
      <c r="H94" s="24"/>
      <c r="I94" s="24"/>
      <c r="J94" s="24"/>
      <c r="K94" s="24"/>
      <c r="L94" s="22"/>
    </row>
    <row r="95" s="2" customFormat="1" ht="16.5" customHeight="1">
      <c r="A95" s="40"/>
      <c r="B95" s="41"/>
      <c r="C95" s="42"/>
      <c r="D95" s="42"/>
      <c r="E95" s="231" t="s">
        <v>1271</v>
      </c>
      <c r="F95" s="42"/>
      <c r="G95" s="42"/>
      <c r="H95" s="42"/>
      <c r="I95" s="42"/>
      <c r="J95" s="42"/>
      <c r="K95" s="42"/>
      <c r="L95" s="147"/>
      <c r="S95" s="40"/>
      <c r="T95" s="40"/>
      <c r="U95" s="40"/>
      <c r="V95" s="40"/>
      <c r="W95" s="40"/>
      <c r="X95" s="40"/>
      <c r="Y95" s="40"/>
      <c r="Z95" s="40"/>
      <c r="AA95" s="40"/>
      <c r="AB95" s="40"/>
      <c r="AC95" s="40"/>
      <c r="AD95" s="40"/>
      <c r="AE95" s="40"/>
    </row>
    <row r="96" s="2" customFormat="1" ht="12" customHeight="1">
      <c r="A96" s="40"/>
      <c r="B96" s="41"/>
      <c r="C96" s="34" t="s">
        <v>263</v>
      </c>
      <c r="D96" s="42"/>
      <c r="E96" s="42"/>
      <c r="F96" s="42"/>
      <c r="G96" s="42"/>
      <c r="H96" s="42"/>
      <c r="I96" s="42"/>
      <c r="J96" s="42"/>
      <c r="K96" s="42"/>
      <c r="L96" s="147"/>
      <c r="S96" s="40"/>
      <c r="T96" s="40"/>
      <c r="U96" s="40"/>
      <c r="V96" s="40"/>
      <c r="W96" s="40"/>
      <c r="X96" s="40"/>
      <c r="Y96" s="40"/>
      <c r="Z96" s="40"/>
      <c r="AA96" s="40"/>
      <c r="AB96" s="40"/>
      <c r="AC96" s="40"/>
      <c r="AD96" s="40"/>
      <c r="AE96" s="40"/>
    </row>
    <row r="97" s="2" customFormat="1" ht="16.5" customHeight="1">
      <c r="A97" s="40"/>
      <c r="B97" s="41"/>
      <c r="C97" s="42"/>
      <c r="D97" s="42"/>
      <c r="E97" s="71" t="str">
        <f>E13</f>
        <v>02 - Zdravotechnika</v>
      </c>
      <c r="F97" s="42"/>
      <c r="G97" s="42"/>
      <c r="H97" s="42"/>
      <c r="I97" s="42"/>
      <c r="J97" s="42"/>
      <c r="K97" s="42"/>
      <c r="L97" s="147"/>
      <c r="S97" s="40"/>
      <c r="T97" s="40"/>
      <c r="U97" s="40"/>
      <c r="V97" s="40"/>
      <c r="W97" s="40"/>
      <c r="X97" s="40"/>
      <c r="Y97" s="40"/>
      <c r="Z97" s="40"/>
      <c r="AA97" s="40"/>
      <c r="AB97" s="40"/>
      <c r="AC97" s="40"/>
      <c r="AD97" s="40"/>
      <c r="AE97" s="40"/>
    </row>
    <row r="98" s="2" customFormat="1" ht="6.96" customHeight="1">
      <c r="A98" s="40"/>
      <c r="B98" s="41"/>
      <c r="C98" s="42"/>
      <c r="D98" s="42"/>
      <c r="E98" s="42"/>
      <c r="F98" s="42"/>
      <c r="G98" s="42"/>
      <c r="H98" s="42"/>
      <c r="I98" s="42"/>
      <c r="J98" s="42"/>
      <c r="K98" s="42"/>
      <c r="L98" s="147"/>
      <c r="S98" s="40"/>
      <c r="T98" s="40"/>
      <c r="U98" s="40"/>
      <c r="V98" s="40"/>
      <c r="W98" s="40"/>
      <c r="X98" s="40"/>
      <c r="Y98" s="40"/>
      <c r="Z98" s="40"/>
      <c r="AA98" s="40"/>
      <c r="AB98" s="40"/>
      <c r="AC98" s="40"/>
      <c r="AD98" s="40"/>
      <c r="AE98" s="40"/>
    </row>
    <row r="99" s="2" customFormat="1" ht="12" customHeight="1">
      <c r="A99" s="40"/>
      <c r="B99" s="41"/>
      <c r="C99" s="34" t="s">
        <v>21</v>
      </c>
      <c r="D99" s="42"/>
      <c r="E99" s="42"/>
      <c r="F99" s="29" t="str">
        <f>F16</f>
        <v xml:space="preserve"> </v>
      </c>
      <c r="G99" s="42"/>
      <c r="H99" s="42"/>
      <c r="I99" s="34" t="s">
        <v>23</v>
      </c>
      <c r="J99" s="74" t="str">
        <f>IF(J16="","",J16)</f>
        <v>17. 6. 2020</v>
      </c>
      <c r="K99" s="42"/>
      <c r="L99" s="147"/>
      <c r="S99" s="40"/>
      <c r="T99" s="40"/>
      <c r="U99" s="40"/>
      <c r="V99" s="40"/>
      <c r="W99" s="40"/>
      <c r="X99" s="40"/>
      <c r="Y99" s="40"/>
      <c r="Z99" s="40"/>
      <c r="AA99" s="40"/>
      <c r="AB99" s="40"/>
      <c r="AC99" s="40"/>
      <c r="AD99" s="40"/>
      <c r="AE99" s="40"/>
    </row>
    <row r="100" s="2" customFormat="1" ht="6.96" customHeight="1">
      <c r="A100" s="40"/>
      <c r="B100" s="41"/>
      <c r="C100" s="42"/>
      <c r="D100" s="42"/>
      <c r="E100" s="42"/>
      <c r="F100" s="42"/>
      <c r="G100" s="42"/>
      <c r="H100" s="42"/>
      <c r="I100" s="42"/>
      <c r="J100" s="42"/>
      <c r="K100" s="42"/>
      <c r="L100" s="147"/>
      <c r="S100" s="40"/>
      <c r="T100" s="40"/>
      <c r="U100" s="40"/>
      <c r="V100" s="40"/>
      <c r="W100" s="40"/>
      <c r="X100" s="40"/>
      <c r="Y100" s="40"/>
      <c r="Z100" s="40"/>
      <c r="AA100" s="40"/>
      <c r="AB100" s="40"/>
      <c r="AC100" s="40"/>
      <c r="AD100" s="40"/>
      <c r="AE100" s="40"/>
    </row>
    <row r="101" s="2" customFormat="1" ht="15.15" customHeight="1">
      <c r="A101" s="40"/>
      <c r="B101" s="41"/>
      <c r="C101" s="34" t="s">
        <v>25</v>
      </c>
      <c r="D101" s="42"/>
      <c r="E101" s="42"/>
      <c r="F101" s="29" t="str">
        <f>E19</f>
        <v>Správa železniční dopravní cesty</v>
      </c>
      <c r="G101" s="42"/>
      <c r="H101" s="42"/>
      <c r="I101" s="34" t="s">
        <v>33</v>
      </c>
      <c r="J101" s="38" t="str">
        <f>E25</f>
        <v>Viagnostics s.r.o.</v>
      </c>
      <c r="K101" s="42"/>
      <c r="L101" s="147"/>
      <c r="S101" s="40"/>
      <c r="T101" s="40"/>
      <c r="U101" s="40"/>
      <c r="V101" s="40"/>
      <c r="W101" s="40"/>
      <c r="X101" s="40"/>
      <c r="Y101" s="40"/>
      <c r="Z101" s="40"/>
      <c r="AA101" s="40"/>
      <c r="AB101" s="40"/>
      <c r="AC101" s="40"/>
      <c r="AD101" s="40"/>
      <c r="AE101" s="40"/>
    </row>
    <row r="102" s="2" customFormat="1" ht="15.15" customHeight="1">
      <c r="A102" s="40"/>
      <c r="B102" s="41"/>
      <c r="C102" s="34" t="s">
        <v>31</v>
      </c>
      <c r="D102" s="42"/>
      <c r="E102" s="42"/>
      <c r="F102" s="29" t="str">
        <f>IF(E22="","",E22)</f>
        <v>Vyplň údaj</v>
      </c>
      <c r="G102" s="42"/>
      <c r="H102" s="42"/>
      <c r="I102" s="34" t="s">
        <v>38</v>
      </c>
      <c r="J102" s="38" t="str">
        <f>E28</f>
        <v xml:space="preserve"> </v>
      </c>
      <c r="K102" s="42"/>
      <c r="L102" s="147"/>
      <c r="S102" s="40"/>
      <c r="T102" s="40"/>
      <c r="U102" s="40"/>
      <c r="V102" s="40"/>
      <c r="W102" s="40"/>
      <c r="X102" s="40"/>
      <c r="Y102" s="40"/>
      <c r="Z102" s="40"/>
      <c r="AA102" s="40"/>
      <c r="AB102" s="40"/>
      <c r="AC102" s="40"/>
      <c r="AD102" s="40"/>
      <c r="AE102" s="40"/>
    </row>
    <row r="103" s="2" customFormat="1" ht="10.32" customHeight="1">
      <c r="A103" s="40"/>
      <c r="B103" s="41"/>
      <c r="C103" s="42"/>
      <c r="D103" s="42"/>
      <c r="E103" s="42"/>
      <c r="F103" s="42"/>
      <c r="G103" s="42"/>
      <c r="H103" s="42"/>
      <c r="I103" s="42"/>
      <c r="J103" s="42"/>
      <c r="K103" s="42"/>
      <c r="L103" s="147"/>
      <c r="S103" s="40"/>
      <c r="T103" s="40"/>
      <c r="U103" s="40"/>
      <c r="V103" s="40"/>
      <c r="W103" s="40"/>
      <c r="X103" s="40"/>
      <c r="Y103" s="40"/>
      <c r="Z103" s="40"/>
      <c r="AA103" s="40"/>
      <c r="AB103" s="40"/>
      <c r="AC103" s="40"/>
      <c r="AD103" s="40"/>
      <c r="AE103" s="40"/>
    </row>
    <row r="104" s="10" customFormat="1" ht="29.28" customHeight="1">
      <c r="A104" s="183"/>
      <c r="B104" s="184"/>
      <c r="C104" s="185" t="s">
        <v>192</v>
      </c>
      <c r="D104" s="186" t="s">
        <v>60</v>
      </c>
      <c r="E104" s="186" t="s">
        <v>56</v>
      </c>
      <c r="F104" s="186" t="s">
        <v>57</v>
      </c>
      <c r="G104" s="186" t="s">
        <v>193</v>
      </c>
      <c r="H104" s="186" t="s">
        <v>194</v>
      </c>
      <c r="I104" s="186" t="s">
        <v>195</v>
      </c>
      <c r="J104" s="186" t="s">
        <v>187</v>
      </c>
      <c r="K104" s="187" t="s">
        <v>196</v>
      </c>
      <c r="L104" s="188"/>
      <c r="M104" s="94" t="s">
        <v>19</v>
      </c>
      <c r="N104" s="95" t="s">
        <v>45</v>
      </c>
      <c r="O104" s="95" t="s">
        <v>197</v>
      </c>
      <c r="P104" s="95" t="s">
        <v>198</v>
      </c>
      <c r="Q104" s="95" t="s">
        <v>199</v>
      </c>
      <c r="R104" s="95" t="s">
        <v>200</v>
      </c>
      <c r="S104" s="95" t="s">
        <v>201</v>
      </c>
      <c r="T104" s="96" t="s">
        <v>202</v>
      </c>
      <c r="U104" s="183"/>
      <c r="V104" s="183"/>
      <c r="W104" s="183"/>
      <c r="X104" s="183"/>
      <c r="Y104" s="183"/>
      <c r="Z104" s="183"/>
      <c r="AA104" s="183"/>
      <c r="AB104" s="183"/>
      <c r="AC104" s="183"/>
      <c r="AD104" s="183"/>
      <c r="AE104" s="183"/>
    </row>
    <row r="105" s="2" customFormat="1" ht="22.8" customHeight="1">
      <c r="A105" s="40"/>
      <c r="B105" s="41"/>
      <c r="C105" s="101" t="s">
        <v>203</v>
      </c>
      <c r="D105" s="42"/>
      <c r="E105" s="42"/>
      <c r="F105" s="42"/>
      <c r="G105" s="42"/>
      <c r="H105" s="42"/>
      <c r="I105" s="42"/>
      <c r="J105" s="189">
        <f>BK105</f>
        <v>0</v>
      </c>
      <c r="K105" s="42"/>
      <c r="L105" s="46"/>
      <c r="M105" s="97"/>
      <c r="N105" s="190"/>
      <c r="O105" s="98"/>
      <c r="P105" s="191">
        <f>P106+P135+P386</f>
        <v>0</v>
      </c>
      <c r="Q105" s="98"/>
      <c r="R105" s="191">
        <f>R106+R135+R386</f>
        <v>4.3333754945000003</v>
      </c>
      <c r="S105" s="98"/>
      <c r="T105" s="192">
        <f>T106+T135+T386</f>
        <v>5.1215000000000011</v>
      </c>
      <c r="U105" s="40"/>
      <c r="V105" s="40"/>
      <c r="W105" s="40"/>
      <c r="X105" s="40"/>
      <c r="Y105" s="40"/>
      <c r="Z105" s="40"/>
      <c r="AA105" s="40"/>
      <c r="AB105" s="40"/>
      <c r="AC105" s="40"/>
      <c r="AD105" s="40"/>
      <c r="AE105" s="40"/>
      <c r="AT105" s="19" t="s">
        <v>74</v>
      </c>
      <c r="AU105" s="19" t="s">
        <v>188</v>
      </c>
      <c r="BK105" s="193">
        <f>BK106+BK135+BK386</f>
        <v>0</v>
      </c>
    </row>
    <row r="106" s="11" customFormat="1" ht="25.92" customHeight="1">
      <c r="A106" s="11"/>
      <c r="B106" s="194"/>
      <c r="C106" s="195"/>
      <c r="D106" s="196" t="s">
        <v>74</v>
      </c>
      <c r="E106" s="197" t="s">
        <v>276</v>
      </c>
      <c r="F106" s="197" t="s">
        <v>277</v>
      </c>
      <c r="G106" s="195"/>
      <c r="H106" s="195"/>
      <c r="I106" s="198"/>
      <c r="J106" s="199">
        <f>BK106</f>
        <v>0</v>
      </c>
      <c r="K106" s="195"/>
      <c r="L106" s="200"/>
      <c r="M106" s="201"/>
      <c r="N106" s="202"/>
      <c r="O106" s="202"/>
      <c r="P106" s="203">
        <f>P107+P110+P113+P117+P122+P132</f>
        <v>0</v>
      </c>
      <c r="Q106" s="202"/>
      <c r="R106" s="203">
        <f>R107+R110+R113+R117+R122+R132</f>
        <v>0.86173823999999999</v>
      </c>
      <c r="S106" s="202"/>
      <c r="T106" s="204">
        <f>T107+T110+T113+T117+T122+T132</f>
        <v>3.5060000000000007</v>
      </c>
      <c r="U106" s="11"/>
      <c r="V106" s="11"/>
      <c r="W106" s="11"/>
      <c r="X106" s="11"/>
      <c r="Y106" s="11"/>
      <c r="Z106" s="11"/>
      <c r="AA106" s="11"/>
      <c r="AB106" s="11"/>
      <c r="AC106" s="11"/>
      <c r="AD106" s="11"/>
      <c r="AE106" s="11"/>
      <c r="AR106" s="205" t="s">
        <v>82</v>
      </c>
      <c r="AT106" s="206" t="s">
        <v>74</v>
      </c>
      <c r="AU106" s="206" t="s">
        <v>75</v>
      </c>
      <c r="AY106" s="205" t="s">
        <v>207</v>
      </c>
      <c r="BK106" s="207">
        <f>BK107+BK110+BK113+BK117+BK122+BK132</f>
        <v>0</v>
      </c>
    </row>
    <row r="107" s="11" customFormat="1" ht="22.8" customHeight="1">
      <c r="A107" s="11"/>
      <c r="B107" s="194"/>
      <c r="C107" s="195"/>
      <c r="D107" s="196" t="s">
        <v>74</v>
      </c>
      <c r="E107" s="237" t="s">
        <v>232</v>
      </c>
      <c r="F107" s="237" t="s">
        <v>3172</v>
      </c>
      <c r="G107" s="195"/>
      <c r="H107" s="195"/>
      <c r="I107" s="198"/>
      <c r="J107" s="238">
        <f>BK107</f>
        <v>0</v>
      </c>
      <c r="K107" s="195"/>
      <c r="L107" s="200"/>
      <c r="M107" s="201"/>
      <c r="N107" s="202"/>
      <c r="O107" s="202"/>
      <c r="P107" s="203">
        <f>SUM(P108:P109)</f>
        <v>0</v>
      </c>
      <c r="Q107" s="202"/>
      <c r="R107" s="203">
        <f>SUM(R108:R109)</f>
        <v>0.39899999999999997</v>
      </c>
      <c r="S107" s="202"/>
      <c r="T107" s="204">
        <f>SUM(T108:T109)</f>
        <v>0</v>
      </c>
      <c r="U107" s="11"/>
      <c r="V107" s="11"/>
      <c r="W107" s="11"/>
      <c r="X107" s="11"/>
      <c r="Y107" s="11"/>
      <c r="Z107" s="11"/>
      <c r="AA107" s="11"/>
      <c r="AB107" s="11"/>
      <c r="AC107" s="11"/>
      <c r="AD107" s="11"/>
      <c r="AE107" s="11"/>
      <c r="AR107" s="205" t="s">
        <v>82</v>
      </c>
      <c r="AT107" s="206" t="s">
        <v>74</v>
      </c>
      <c r="AU107" s="206" t="s">
        <v>82</v>
      </c>
      <c r="AY107" s="205" t="s">
        <v>207</v>
      </c>
      <c r="BK107" s="207">
        <f>SUM(BK108:BK109)</f>
        <v>0</v>
      </c>
    </row>
    <row r="108" s="2" customFormat="1" ht="14.4" customHeight="1">
      <c r="A108" s="40"/>
      <c r="B108" s="41"/>
      <c r="C108" s="208" t="s">
        <v>82</v>
      </c>
      <c r="D108" s="208" t="s">
        <v>208</v>
      </c>
      <c r="E108" s="209" t="s">
        <v>3173</v>
      </c>
      <c r="F108" s="210" t="s">
        <v>3174</v>
      </c>
      <c r="G108" s="211" t="s">
        <v>281</v>
      </c>
      <c r="H108" s="212">
        <v>10.5</v>
      </c>
      <c r="I108" s="213"/>
      <c r="J108" s="214">
        <f>ROUND(I108*H108,2)</f>
        <v>0</v>
      </c>
      <c r="K108" s="210" t="s">
        <v>212</v>
      </c>
      <c r="L108" s="46"/>
      <c r="M108" s="215" t="s">
        <v>19</v>
      </c>
      <c r="N108" s="216" t="s">
        <v>46</v>
      </c>
      <c r="O108" s="86"/>
      <c r="P108" s="217">
        <f>O108*H108</f>
        <v>0</v>
      </c>
      <c r="Q108" s="217">
        <v>0.037999999999999999</v>
      </c>
      <c r="R108" s="217">
        <f>Q108*H108</f>
        <v>0.39899999999999997</v>
      </c>
      <c r="S108" s="217">
        <v>0</v>
      </c>
      <c r="T108" s="218">
        <f>S108*H108</f>
        <v>0</v>
      </c>
      <c r="U108" s="40"/>
      <c r="V108" s="40"/>
      <c r="W108" s="40"/>
      <c r="X108" s="40"/>
      <c r="Y108" s="40"/>
      <c r="Z108" s="40"/>
      <c r="AA108" s="40"/>
      <c r="AB108" s="40"/>
      <c r="AC108" s="40"/>
      <c r="AD108" s="40"/>
      <c r="AE108" s="40"/>
      <c r="AR108" s="219" t="s">
        <v>225</v>
      </c>
      <c r="AT108" s="219" t="s">
        <v>208</v>
      </c>
      <c r="AU108" s="219" t="s">
        <v>84</v>
      </c>
      <c r="AY108" s="19" t="s">
        <v>207</v>
      </c>
      <c r="BE108" s="220">
        <f>IF(N108="základní",J108,0)</f>
        <v>0</v>
      </c>
      <c r="BF108" s="220">
        <f>IF(N108="snížená",J108,0)</f>
        <v>0</v>
      </c>
      <c r="BG108" s="220">
        <f>IF(N108="zákl. přenesená",J108,0)</f>
        <v>0</v>
      </c>
      <c r="BH108" s="220">
        <f>IF(N108="sníž. přenesená",J108,0)</f>
        <v>0</v>
      </c>
      <c r="BI108" s="220">
        <f>IF(N108="nulová",J108,0)</f>
        <v>0</v>
      </c>
      <c r="BJ108" s="19" t="s">
        <v>82</v>
      </c>
      <c r="BK108" s="220">
        <f>ROUND(I108*H108,2)</f>
        <v>0</v>
      </c>
      <c r="BL108" s="19" t="s">
        <v>225</v>
      </c>
      <c r="BM108" s="219" t="s">
        <v>3175</v>
      </c>
    </row>
    <row r="109" s="13" customFormat="1">
      <c r="A109" s="13"/>
      <c r="B109" s="239"/>
      <c r="C109" s="240"/>
      <c r="D109" s="221" t="s">
        <v>293</v>
      </c>
      <c r="E109" s="241" t="s">
        <v>19</v>
      </c>
      <c r="F109" s="242" t="s">
        <v>3176</v>
      </c>
      <c r="G109" s="240"/>
      <c r="H109" s="243">
        <v>10.5</v>
      </c>
      <c r="I109" s="244"/>
      <c r="J109" s="240"/>
      <c r="K109" s="240"/>
      <c r="L109" s="245"/>
      <c r="M109" s="246"/>
      <c r="N109" s="247"/>
      <c r="O109" s="247"/>
      <c r="P109" s="247"/>
      <c r="Q109" s="247"/>
      <c r="R109" s="247"/>
      <c r="S109" s="247"/>
      <c r="T109" s="248"/>
      <c r="U109" s="13"/>
      <c r="V109" s="13"/>
      <c r="W109" s="13"/>
      <c r="X109" s="13"/>
      <c r="Y109" s="13"/>
      <c r="Z109" s="13"/>
      <c r="AA109" s="13"/>
      <c r="AB109" s="13"/>
      <c r="AC109" s="13"/>
      <c r="AD109" s="13"/>
      <c r="AE109" s="13"/>
      <c r="AT109" s="249" t="s">
        <v>293</v>
      </c>
      <c r="AU109" s="249" t="s">
        <v>84</v>
      </c>
      <c r="AV109" s="13" t="s">
        <v>84</v>
      </c>
      <c r="AW109" s="13" t="s">
        <v>37</v>
      </c>
      <c r="AX109" s="13" t="s">
        <v>82</v>
      </c>
      <c r="AY109" s="249" t="s">
        <v>207</v>
      </c>
    </row>
    <row r="110" s="11" customFormat="1" ht="22.8" customHeight="1">
      <c r="A110" s="11"/>
      <c r="B110" s="194"/>
      <c r="C110" s="195"/>
      <c r="D110" s="196" t="s">
        <v>74</v>
      </c>
      <c r="E110" s="237" t="s">
        <v>1680</v>
      </c>
      <c r="F110" s="237" t="s">
        <v>1681</v>
      </c>
      <c r="G110" s="195"/>
      <c r="H110" s="195"/>
      <c r="I110" s="198"/>
      <c r="J110" s="238">
        <f>BK110</f>
        <v>0</v>
      </c>
      <c r="K110" s="195"/>
      <c r="L110" s="200"/>
      <c r="M110" s="201"/>
      <c r="N110" s="202"/>
      <c r="O110" s="202"/>
      <c r="P110" s="203">
        <f>SUM(P111:P112)</f>
        <v>0</v>
      </c>
      <c r="Q110" s="202"/>
      <c r="R110" s="203">
        <f>SUM(R111:R112)</f>
        <v>0.0015599999999999998</v>
      </c>
      <c r="S110" s="202"/>
      <c r="T110" s="204">
        <f>SUM(T111:T112)</f>
        <v>0</v>
      </c>
      <c r="U110" s="11"/>
      <c r="V110" s="11"/>
      <c r="W110" s="11"/>
      <c r="X110" s="11"/>
      <c r="Y110" s="11"/>
      <c r="Z110" s="11"/>
      <c r="AA110" s="11"/>
      <c r="AB110" s="11"/>
      <c r="AC110" s="11"/>
      <c r="AD110" s="11"/>
      <c r="AE110" s="11"/>
      <c r="AR110" s="205" t="s">
        <v>82</v>
      </c>
      <c r="AT110" s="206" t="s">
        <v>74</v>
      </c>
      <c r="AU110" s="206" t="s">
        <v>82</v>
      </c>
      <c r="AY110" s="205" t="s">
        <v>207</v>
      </c>
      <c r="BK110" s="207">
        <f>SUM(BK111:BK112)</f>
        <v>0</v>
      </c>
    </row>
    <row r="111" s="2" customFormat="1" ht="24.15" customHeight="1">
      <c r="A111" s="40"/>
      <c r="B111" s="41"/>
      <c r="C111" s="208" t="s">
        <v>84</v>
      </c>
      <c r="D111" s="208" t="s">
        <v>208</v>
      </c>
      <c r="E111" s="209" t="s">
        <v>1682</v>
      </c>
      <c r="F111" s="210" t="s">
        <v>1683</v>
      </c>
      <c r="G111" s="211" t="s">
        <v>281</v>
      </c>
      <c r="H111" s="212">
        <v>12</v>
      </c>
      <c r="I111" s="213"/>
      <c r="J111" s="214">
        <f>ROUND(I111*H111,2)</f>
        <v>0</v>
      </c>
      <c r="K111" s="210" t="s">
        <v>212</v>
      </c>
      <c r="L111" s="46"/>
      <c r="M111" s="215" t="s">
        <v>19</v>
      </c>
      <c r="N111" s="216" t="s">
        <v>46</v>
      </c>
      <c r="O111" s="86"/>
      <c r="P111" s="217">
        <f>O111*H111</f>
        <v>0</v>
      </c>
      <c r="Q111" s="217">
        <v>0.00012999999999999999</v>
      </c>
      <c r="R111" s="217">
        <f>Q111*H111</f>
        <v>0.0015599999999999998</v>
      </c>
      <c r="S111" s="217">
        <v>0</v>
      </c>
      <c r="T111" s="218">
        <f>S111*H111</f>
        <v>0</v>
      </c>
      <c r="U111" s="40"/>
      <c r="V111" s="40"/>
      <c r="W111" s="40"/>
      <c r="X111" s="40"/>
      <c r="Y111" s="40"/>
      <c r="Z111" s="40"/>
      <c r="AA111" s="40"/>
      <c r="AB111" s="40"/>
      <c r="AC111" s="40"/>
      <c r="AD111" s="40"/>
      <c r="AE111" s="40"/>
      <c r="AR111" s="219" t="s">
        <v>225</v>
      </c>
      <c r="AT111" s="219" t="s">
        <v>208</v>
      </c>
      <c r="AU111" s="219" t="s">
        <v>84</v>
      </c>
      <c r="AY111" s="19" t="s">
        <v>207</v>
      </c>
      <c r="BE111" s="220">
        <f>IF(N111="základní",J111,0)</f>
        <v>0</v>
      </c>
      <c r="BF111" s="220">
        <f>IF(N111="snížená",J111,0)</f>
        <v>0</v>
      </c>
      <c r="BG111" s="220">
        <f>IF(N111="zákl. přenesená",J111,0)</f>
        <v>0</v>
      </c>
      <c r="BH111" s="220">
        <f>IF(N111="sníž. přenesená",J111,0)</f>
        <v>0</v>
      </c>
      <c r="BI111" s="220">
        <f>IF(N111="nulová",J111,0)</f>
        <v>0</v>
      </c>
      <c r="BJ111" s="19" t="s">
        <v>82</v>
      </c>
      <c r="BK111" s="220">
        <f>ROUND(I111*H111,2)</f>
        <v>0</v>
      </c>
      <c r="BL111" s="19" t="s">
        <v>225</v>
      </c>
      <c r="BM111" s="219" t="s">
        <v>3177</v>
      </c>
    </row>
    <row r="112" s="2" customFormat="1">
      <c r="A112" s="40"/>
      <c r="B112" s="41"/>
      <c r="C112" s="42"/>
      <c r="D112" s="221" t="s">
        <v>215</v>
      </c>
      <c r="E112" s="42"/>
      <c r="F112" s="222" t="s">
        <v>1685</v>
      </c>
      <c r="G112" s="42"/>
      <c r="H112" s="42"/>
      <c r="I112" s="223"/>
      <c r="J112" s="42"/>
      <c r="K112" s="42"/>
      <c r="L112" s="46"/>
      <c r="M112" s="224"/>
      <c r="N112" s="225"/>
      <c r="O112" s="86"/>
      <c r="P112" s="86"/>
      <c r="Q112" s="86"/>
      <c r="R112" s="86"/>
      <c r="S112" s="86"/>
      <c r="T112" s="87"/>
      <c r="U112" s="40"/>
      <c r="V112" s="40"/>
      <c r="W112" s="40"/>
      <c r="X112" s="40"/>
      <c r="Y112" s="40"/>
      <c r="Z112" s="40"/>
      <c r="AA112" s="40"/>
      <c r="AB112" s="40"/>
      <c r="AC112" s="40"/>
      <c r="AD112" s="40"/>
      <c r="AE112" s="40"/>
      <c r="AT112" s="19" t="s">
        <v>215</v>
      </c>
      <c r="AU112" s="19" t="s">
        <v>84</v>
      </c>
    </row>
    <row r="113" s="11" customFormat="1" ht="22.8" customHeight="1">
      <c r="A113" s="11"/>
      <c r="B113" s="194"/>
      <c r="C113" s="195"/>
      <c r="D113" s="196" t="s">
        <v>74</v>
      </c>
      <c r="E113" s="237" t="s">
        <v>1690</v>
      </c>
      <c r="F113" s="237" t="s">
        <v>1691</v>
      </c>
      <c r="G113" s="195"/>
      <c r="H113" s="195"/>
      <c r="I113" s="198"/>
      <c r="J113" s="238">
        <f>BK113</f>
        <v>0</v>
      </c>
      <c r="K113" s="195"/>
      <c r="L113" s="200"/>
      <c r="M113" s="201"/>
      <c r="N113" s="202"/>
      <c r="O113" s="202"/>
      <c r="P113" s="203">
        <f>SUM(P114:P116)</f>
        <v>0</v>
      </c>
      <c r="Q113" s="202"/>
      <c r="R113" s="203">
        <f>SUM(R114:R116)</f>
        <v>0.45800000000000007</v>
      </c>
      <c r="S113" s="202"/>
      <c r="T113" s="204">
        <f>SUM(T114:T116)</f>
        <v>0</v>
      </c>
      <c r="U113" s="11"/>
      <c r="V113" s="11"/>
      <c r="W113" s="11"/>
      <c r="X113" s="11"/>
      <c r="Y113" s="11"/>
      <c r="Z113" s="11"/>
      <c r="AA113" s="11"/>
      <c r="AB113" s="11"/>
      <c r="AC113" s="11"/>
      <c r="AD113" s="11"/>
      <c r="AE113" s="11"/>
      <c r="AR113" s="205" t="s">
        <v>82</v>
      </c>
      <c r="AT113" s="206" t="s">
        <v>74</v>
      </c>
      <c r="AU113" s="206" t="s">
        <v>82</v>
      </c>
      <c r="AY113" s="205" t="s">
        <v>207</v>
      </c>
      <c r="BK113" s="207">
        <f>SUM(BK114:BK116)</f>
        <v>0</v>
      </c>
    </row>
    <row r="114" s="2" customFormat="1" ht="24.15" customHeight="1">
      <c r="A114" s="40"/>
      <c r="B114" s="41"/>
      <c r="C114" s="208" t="s">
        <v>97</v>
      </c>
      <c r="D114" s="208" t="s">
        <v>208</v>
      </c>
      <c r="E114" s="209" t="s">
        <v>3178</v>
      </c>
      <c r="F114" s="210" t="s">
        <v>3179</v>
      </c>
      <c r="G114" s="211" t="s">
        <v>317</v>
      </c>
      <c r="H114" s="212">
        <v>100</v>
      </c>
      <c r="I114" s="213"/>
      <c r="J114" s="214">
        <f>ROUND(I114*H114,2)</f>
        <v>0</v>
      </c>
      <c r="K114" s="210" t="s">
        <v>212</v>
      </c>
      <c r="L114" s="46"/>
      <c r="M114" s="215" t="s">
        <v>19</v>
      </c>
      <c r="N114" s="216" t="s">
        <v>46</v>
      </c>
      <c r="O114" s="86"/>
      <c r="P114" s="217">
        <f>O114*H114</f>
        <v>0</v>
      </c>
      <c r="Q114" s="217">
        <v>0.0044200000000000003</v>
      </c>
      <c r="R114" s="217">
        <f>Q114*H114</f>
        <v>0.44200000000000006</v>
      </c>
      <c r="S114" s="217">
        <v>0</v>
      </c>
      <c r="T114" s="218">
        <f>S114*H114</f>
        <v>0</v>
      </c>
      <c r="U114" s="40"/>
      <c r="V114" s="40"/>
      <c r="W114" s="40"/>
      <c r="X114" s="40"/>
      <c r="Y114" s="40"/>
      <c r="Z114" s="40"/>
      <c r="AA114" s="40"/>
      <c r="AB114" s="40"/>
      <c r="AC114" s="40"/>
      <c r="AD114" s="40"/>
      <c r="AE114" s="40"/>
      <c r="AR114" s="219" t="s">
        <v>225</v>
      </c>
      <c r="AT114" s="219" t="s">
        <v>208</v>
      </c>
      <c r="AU114" s="219" t="s">
        <v>84</v>
      </c>
      <c r="AY114" s="19" t="s">
        <v>207</v>
      </c>
      <c r="BE114" s="220">
        <f>IF(N114="základní",J114,0)</f>
        <v>0</v>
      </c>
      <c r="BF114" s="220">
        <f>IF(N114="snížená",J114,0)</f>
        <v>0</v>
      </c>
      <c r="BG114" s="220">
        <f>IF(N114="zákl. přenesená",J114,0)</f>
        <v>0</v>
      </c>
      <c r="BH114" s="220">
        <f>IF(N114="sníž. přenesená",J114,0)</f>
        <v>0</v>
      </c>
      <c r="BI114" s="220">
        <f>IF(N114="nulová",J114,0)</f>
        <v>0</v>
      </c>
      <c r="BJ114" s="19" t="s">
        <v>82</v>
      </c>
      <c r="BK114" s="220">
        <f>ROUND(I114*H114,2)</f>
        <v>0</v>
      </c>
      <c r="BL114" s="19" t="s">
        <v>225</v>
      </c>
      <c r="BM114" s="219" t="s">
        <v>3180</v>
      </c>
    </row>
    <row r="115" s="2" customFormat="1">
      <c r="A115" s="40"/>
      <c r="B115" s="41"/>
      <c r="C115" s="42"/>
      <c r="D115" s="221" t="s">
        <v>215</v>
      </c>
      <c r="E115" s="42"/>
      <c r="F115" s="222" t="s">
        <v>371</v>
      </c>
      <c r="G115" s="42"/>
      <c r="H115" s="42"/>
      <c r="I115" s="223"/>
      <c r="J115" s="42"/>
      <c r="K115" s="42"/>
      <c r="L115" s="46"/>
      <c r="M115" s="224"/>
      <c r="N115" s="225"/>
      <c r="O115" s="86"/>
      <c r="P115" s="86"/>
      <c r="Q115" s="86"/>
      <c r="R115" s="86"/>
      <c r="S115" s="86"/>
      <c r="T115" s="87"/>
      <c r="U115" s="40"/>
      <c r="V115" s="40"/>
      <c r="W115" s="40"/>
      <c r="X115" s="40"/>
      <c r="Y115" s="40"/>
      <c r="Z115" s="40"/>
      <c r="AA115" s="40"/>
      <c r="AB115" s="40"/>
      <c r="AC115" s="40"/>
      <c r="AD115" s="40"/>
      <c r="AE115" s="40"/>
      <c r="AT115" s="19" t="s">
        <v>215</v>
      </c>
      <c r="AU115" s="19" t="s">
        <v>84</v>
      </c>
    </row>
    <row r="116" s="2" customFormat="1" ht="14.4" customHeight="1">
      <c r="A116" s="40"/>
      <c r="B116" s="41"/>
      <c r="C116" s="260" t="s">
        <v>225</v>
      </c>
      <c r="D116" s="260" t="s">
        <v>339</v>
      </c>
      <c r="E116" s="261" t="s">
        <v>3181</v>
      </c>
      <c r="F116" s="262" t="s">
        <v>3182</v>
      </c>
      <c r="G116" s="263" t="s">
        <v>317</v>
      </c>
      <c r="H116" s="264">
        <v>100</v>
      </c>
      <c r="I116" s="265"/>
      <c r="J116" s="266">
        <f>ROUND(I116*H116,2)</f>
        <v>0</v>
      </c>
      <c r="K116" s="262" t="s">
        <v>212</v>
      </c>
      <c r="L116" s="267"/>
      <c r="M116" s="268" t="s">
        <v>19</v>
      </c>
      <c r="N116" s="269" t="s">
        <v>46</v>
      </c>
      <c r="O116" s="86"/>
      <c r="P116" s="217">
        <f>O116*H116</f>
        <v>0</v>
      </c>
      <c r="Q116" s="217">
        <v>0.00016000000000000001</v>
      </c>
      <c r="R116" s="217">
        <f>Q116*H116</f>
        <v>0.016</v>
      </c>
      <c r="S116" s="217">
        <v>0</v>
      </c>
      <c r="T116" s="218">
        <f>S116*H116</f>
        <v>0</v>
      </c>
      <c r="U116" s="40"/>
      <c r="V116" s="40"/>
      <c r="W116" s="40"/>
      <c r="X116" s="40"/>
      <c r="Y116" s="40"/>
      <c r="Z116" s="40"/>
      <c r="AA116" s="40"/>
      <c r="AB116" s="40"/>
      <c r="AC116" s="40"/>
      <c r="AD116" s="40"/>
      <c r="AE116" s="40"/>
      <c r="AR116" s="219" t="s">
        <v>241</v>
      </c>
      <c r="AT116" s="219" t="s">
        <v>339</v>
      </c>
      <c r="AU116" s="219" t="s">
        <v>84</v>
      </c>
      <c r="AY116" s="19" t="s">
        <v>207</v>
      </c>
      <c r="BE116" s="220">
        <f>IF(N116="základní",J116,0)</f>
        <v>0</v>
      </c>
      <c r="BF116" s="220">
        <f>IF(N116="snížená",J116,0)</f>
        <v>0</v>
      </c>
      <c r="BG116" s="220">
        <f>IF(N116="zákl. přenesená",J116,0)</f>
        <v>0</v>
      </c>
      <c r="BH116" s="220">
        <f>IF(N116="sníž. přenesená",J116,0)</f>
        <v>0</v>
      </c>
      <c r="BI116" s="220">
        <f>IF(N116="nulová",J116,0)</f>
        <v>0</v>
      </c>
      <c r="BJ116" s="19" t="s">
        <v>82</v>
      </c>
      <c r="BK116" s="220">
        <f>ROUND(I116*H116,2)</f>
        <v>0</v>
      </c>
      <c r="BL116" s="19" t="s">
        <v>225</v>
      </c>
      <c r="BM116" s="219" t="s">
        <v>3183</v>
      </c>
    </row>
    <row r="117" s="11" customFormat="1" ht="22.8" customHeight="1">
      <c r="A117" s="11"/>
      <c r="B117" s="194"/>
      <c r="C117" s="195"/>
      <c r="D117" s="196" t="s">
        <v>74</v>
      </c>
      <c r="E117" s="237" t="s">
        <v>1971</v>
      </c>
      <c r="F117" s="237" t="s">
        <v>3184</v>
      </c>
      <c r="G117" s="195"/>
      <c r="H117" s="195"/>
      <c r="I117" s="198"/>
      <c r="J117" s="238">
        <f>BK117</f>
        <v>0</v>
      </c>
      <c r="K117" s="195"/>
      <c r="L117" s="200"/>
      <c r="M117" s="201"/>
      <c r="N117" s="202"/>
      <c r="O117" s="202"/>
      <c r="P117" s="203">
        <f>SUM(P118:P121)</f>
        <v>0</v>
      </c>
      <c r="Q117" s="202"/>
      <c r="R117" s="203">
        <f>SUM(R118:R121)</f>
        <v>0.0031782400000000001</v>
      </c>
      <c r="S117" s="202"/>
      <c r="T117" s="204">
        <f>SUM(T118:T121)</f>
        <v>3.5060000000000007</v>
      </c>
      <c r="U117" s="11"/>
      <c r="V117" s="11"/>
      <c r="W117" s="11"/>
      <c r="X117" s="11"/>
      <c r="Y117" s="11"/>
      <c r="Z117" s="11"/>
      <c r="AA117" s="11"/>
      <c r="AB117" s="11"/>
      <c r="AC117" s="11"/>
      <c r="AD117" s="11"/>
      <c r="AE117" s="11"/>
      <c r="AR117" s="205" t="s">
        <v>82</v>
      </c>
      <c r="AT117" s="206" t="s">
        <v>74</v>
      </c>
      <c r="AU117" s="206" t="s">
        <v>82</v>
      </c>
      <c r="AY117" s="205" t="s">
        <v>207</v>
      </c>
      <c r="BK117" s="207">
        <f>SUM(BK118:BK121)</f>
        <v>0</v>
      </c>
    </row>
    <row r="118" s="2" customFormat="1" ht="24.15" customHeight="1">
      <c r="A118" s="40"/>
      <c r="B118" s="41"/>
      <c r="C118" s="208" t="s">
        <v>206</v>
      </c>
      <c r="D118" s="208" t="s">
        <v>208</v>
      </c>
      <c r="E118" s="209" t="s">
        <v>3185</v>
      </c>
      <c r="F118" s="210" t="s">
        <v>3186</v>
      </c>
      <c r="G118" s="211" t="s">
        <v>317</v>
      </c>
      <c r="H118" s="212">
        <v>2</v>
      </c>
      <c r="I118" s="213"/>
      <c r="J118" s="214">
        <f>ROUND(I118*H118,2)</f>
        <v>0</v>
      </c>
      <c r="K118" s="210" t="s">
        <v>212</v>
      </c>
      <c r="L118" s="46"/>
      <c r="M118" s="215" t="s">
        <v>19</v>
      </c>
      <c r="N118" s="216" t="s">
        <v>46</v>
      </c>
      <c r="O118" s="86"/>
      <c r="P118" s="217">
        <f>O118*H118</f>
        <v>0</v>
      </c>
      <c r="Q118" s="217">
        <v>0</v>
      </c>
      <c r="R118" s="217">
        <f>Q118*H118</f>
        <v>0</v>
      </c>
      <c r="S118" s="217">
        <v>0.247</v>
      </c>
      <c r="T118" s="218">
        <f>S118*H118</f>
        <v>0.49399999999999999</v>
      </c>
      <c r="U118" s="40"/>
      <c r="V118" s="40"/>
      <c r="W118" s="40"/>
      <c r="X118" s="40"/>
      <c r="Y118" s="40"/>
      <c r="Z118" s="40"/>
      <c r="AA118" s="40"/>
      <c r="AB118" s="40"/>
      <c r="AC118" s="40"/>
      <c r="AD118" s="40"/>
      <c r="AE118" s="40"/>
      <c r="AR118" s="219" t="s">
        <v>225</v>
      </c>
      <c r="AT118" s="219" t="s">
        <v>208</v>
      </c>
      <c r="AU118" s="219" t="s">
        <v>84</v>
      </c>
      <c r="AY118" s="19" t="s">
        <v>207</v>
      </c>
      <c r="BE118" s="220">
        <f>IF(N118="základní",J118,0)</f>
        <v>0</v>
      </c>
      <c r="BF118" s="220">
        <f>IF(N118="snížená",J118,0)</f>
        <v>0</v>
      </c>
      <c r="BG118" s="220">
        <f>IF(N118="zákl. přenesená",J118,0)</f>
        <v>0</v>
      </c>
      <c r="BH118" s="220">
        <f>IF(N118="sníž. přenesená",J118,0)</f>
        <v>0</v>
      </c>
      <c r="BI118" s="220">
        <f>IF(N118="nulová",J118,0)</f>
        <v>0</v>
      </c>
      <c r="BJ118" s="19" t="s">
        <v>82</v>
      </c>
      <c r="BK118" s="220">
        <f>ROUND(I118*H118,2)</f>
        <v>0</v>
      </c>
      <c r="BL118" s="19" t="s">
        <v>225</v>
      </c>
      <c r="BM118" s="219" t="s">
        <v>3187</v>
      </c>
    </row>
    <row r="119" s="2" customFormat="1" ht="24.15" customHeight="1">
      <c r="A119" s="40"/>
      <c r="B119" s="41"/>
      <c r="C119" s="208" t="s">
        <v>232</v>
      </c>
      <c r="D119" s="208" t="s">
        <v>208</v>
      </c>
      <c r="E119" s="209" t="s">
        <v>3188</v>
      </c>
      <c r="F119" s="210" t="s">
        <v>3189</v>
      </c>
      <c r="G119" s="211" t="s">
        <v>353</v>
      </c>
      <c r="H119" s="212">
        <v>70</v>
      </c>
      <c r="I119" s="213"/>
      <c r="J119" s="214">
        <f>ROUND(I119*H119,2)</f>
        <v>0</v>
      </c>
      <c r="K119" s="210" t="s">
        <v>212</v>
      </c>
      <c r="L119" s="46"/>
      <c r="M119" s="215" t="s">
        <v>19</v>
      </c>
      <c r="N119" s="216" t="s">
        <v>46</v>
      </c>
      <c r="O119" s="86"/>
      <c r="P119" s="217">
        <f>O119*H119</f>
        <v>0</v>
      </c>
      <c r="Q119" s="217">
        <v>0</v>
      </c>
      <c r="R119" s="217">
        <f>Q119*H119</f>
        <v>0</v>
      </c>
      <c r="S119" s="217">
        <v>0.040000000000000001</v>
      </c>
      <c r="T119" s="218">
        <f>S119*H119</f>
        <v>2.8000000000000003</v>
      </c>
      <c r="U119" s="40"/>
      <c r="V119" s="40"/>
      <c r="W119" s="40"/>
      <c r="X119" s="40"/>
      <c r="Y119" s="40"/>
      <c r="Z119" s="40"/>
      <c r="AA119" s="40"/>
      <c r="AB119" s="40"/>
      <c r="AC119" s="40"/>
      <c r="AD119" s="40"/>
      <c r="AE119" s="40"/>
      <c r="AR119" s="219" t="s">
        <v>225</v>
      </c>
      <c r="AT119" s="219" t="s">
        <v>208</v>
      </c>
      <c r="AU119" s="219" t="s">
        <v>84</v>
      </c>
      <c r="AY119" s="19" t="s">
        <v>207</v>
      </c>
      <c r="BE119" s="220">
        <f>IF(N119="základní",J119,0)</f>
        <v>0</v>
      </c>
      <c r="BF119" s="220">
        <f>IF(N119="snížená",J119,0)</f>
        <v>0</v>
      </c>
      <c r="BG119" s="220">
        <f>IF(N119="zákl. přenesená",J119,0)</f>
        <v>0</v>
      </c>
      <c r="BH119" s="220">
        <f>IF(N119="sníž. přenesená",J119,0)</f>
        <v>0</v>
      </c>
      <c r="BI119" s="220">
        <f>IF(N119="nulová",J119,0)</f>
        <v>0</v>
      </c>
      <c r="BJ119" s="19" t="s">
        <v>82</v>
      </c>
      <c r="BK119" s="220">
        <f>ROUND(I119*H119,2)</f>
        <v>0</v>
      </c>
      <c r="BL119" s="19" t="s">
        <v>225</v>
      </c>
      <c r="BM119" s="219" t="s">
        <v>3190</v>
      </c>
    </row>
    <row r="120" s="2" customFormat="1" ht="24.15" customHeight="1">
      <c r="A120" s="40"/>
      <c r="B120" s="41"/>
      <c r="C120" s="208" t="s">
        <v>236</v>
      </c>
      <c r="D120" s="208" t="s">
        <v>208</v>
      </c>
      <c r="E120" s="209" t="s">
        <v>3191</v>
      </c>
      <c r="F120" s="210" t="s">
        <v>3192</v>
      </c>
      <c r="G120" s="211" t="s">
        <v>353</v>
      </c>
      <c r="H120" s="212">
        <v>4</v>
      </c>
      <c r="I120" s="213"/>
      <c r="J120" s="214">
        <f>ROUND(I120*H120,2)</f>
        <v>0</v>
      </c>
      <c r="K120" s="210" t="s">
        <v>212</v>
      </c>
      <c r="L120" s="46"/>
      <c r="M120" s="215" t="s">
        <v>19</v>
      </c>
      <c r="N120" s="216" t="s">
        <v>46</v>
      </c>
      <c r="O120" s="86"/>
      <c r="P120" s="217">
        <f>O120*H120</f>
        <v>0</v>
      </c>
      <c r="Q120" s="217">
        <v>0.00079456000000000004</v>
      </c>
      <c r="R120" s="217">
        <f>Q120*H120</f>
        <v>0.0031782400000000001</v>
      </c>
      <c r="S120" s="217">
        <v>0.052999999999999998</v>
      </c>
      <c r="T120" s="218">
        <f>S120*H120</f>
        <v>0.21199999999999999</v>
      </c>
      <c r="U120" s="40"/>
      <c r="V120" s="40"/>
      <c r="W120" s="40"/>
      <c r="X120" s="40"/>
      <c r="Y120" s="40"/>
      <c r="Z120" s="40"/>
      <c r="AA120" s="40"/>
      <c r="AB120" s="40"/>
      <c r="AC120" s="40"/>
      <c r="AD120" s="40"/>
      <c r="AE120" s="40"/>
      <c r="AR120" s="219" t="s">
        <v>225</v>
      </c>
      <c r="AT120" s="219" t="s">
        <v>208</v>
      </c>
      <c r="AU120" s="219" t="s">
        <v>84</v>
      </c>
      <c r="AY120" s="19" t="s">
        <v>207</v>
      </c>
      <c r="BE120" s="220">
        <f>IF(N120="základní",J120,0)</f>
        <v>0</v>
      </c>
      <c r="BF120" s="220">
        <f>IF(N120="snížená",J120,0)</f>
        <v>0</v>
      </c>
      <c r="BG120" s="220">
        <f>IF(N120="zákl. přenesená",J120,0)</f>
        <v>0</v>
      </c>
      <c r="BH120" s="220">
        <f>IF(N120="sníž. přenesená",J120,0)</f>
        <v>0</v>
      </c>
      <c r="BI120" s="220">
        <f>IF(N120="nulová",J120,0)</f>
        <v>0</v>
      </c>
      <c r="BJ120" s="19" t="s">
        <v>82</v>
      </c>
      <c r="BK120" s="220">
        <f>ROUND(I120*H120,2)</f>
        <v>0</v>
      </c>
      <c r="BL120" s="19" t="s">
        <v>225</v>
      </c>
      <c r="BM120" s="219" t="s">
        <v>3193</v>
      </c>
    </row>
    <row r="121" s="2" customFormat="1">
      <c r="A121" s="40"/>
      <c r="B121" s="41"/>
      <c r="C121" s="42"/>
      <c r="D121" s="221" t="s">
        <v>215</v>
      </c>
      <c r="E121" s="42"/>
      <c r="F121" s="222" t="s">
        <v>3194</v>
      </c>
      <c r="G121" s="42"/>
      <c r="H121" s="42"/>
      <c r="I121" s="223"/>
      <c r="J121" s="42"/>
      <c r="K121" s="42"/>
      <c r="L121" s="46"/>
      <c r="M121" s="224"/>
      <c r="N121" s="225"/>
      <c r="O121" s="86"/>
      <c r="P121" s="86"/>
      <c r="Q121" s="86"/>
      <c r="R121" s="86"/>
      <c r="S121" s="86"/>
      <c r="T121" s="87"/>
      <c r="U121" s="40"/>
      <c r="V121" s="40"/>
      <c r="W121" s="40"/>
      <c r="X121" s="40"/>
      <c r="Y121" s="40"/>
      <c r="Z121" s="40"/>
      <c r="AA121" s="40"/>
      <c r="AB121" s="40"/>
      <c r="AC121" s="40"/>
      <c r="AD121" s="40"/>
      <c r="AE121" s="40"/>
      <c r="AT121" s="19" t="s">
        <v>215</v>
      </c>
      <c r="AU121" s="19" t="s">
        <v>84</v>
      </c>
    </row>
    <row r="122" s="11" customFormat="1" ht="22.8" customHeight="1">
      <c r="A122" s="11"/>
      <c r="B122" s="194"/>
      <c r="C122" s="195"/>
      <c r="D122" s="196" t="s">
        <v>74</v>
      </c>
      <c r="E122" s="237" t="s">
        <v>398</v>
      </c>
      <c r="F122" s="237" t="s">
        <v>399</v>
      </c>
      <c r="G122" s="195"/>
      <c r="H122" s="195"/>
      <c r="I122" s="198"/>
      <c r="J122" s="238">
        <f>BK122</f>
        <v>0</v>
      </c>
      <c r="K122" s="195"/>
      <c r="L122" s="200"/>
      <c r="M122" s="201"/>
      <c r="N122" s="202"/>
      <c r="O122" s="202"/>
      <c r="P122" s="203">
        <f>SUM(P123:P131)</f>
        <v>0</v>
      </c>
      <c r="Q122" s="202"/>
      <c r="R122" s="203">
        <f>SUM(R123:R131)</f>
        <v>0</v>
      </c>
      <c r="S122" s="202"/>
      <c r="T122" s="204">
        <f>SUM(T123:T131)</f>
        <v>0</v>
      </c>
      <c r="U122" s="11"/>
      <c r="V122" s="11"/>
      <c r="W122" s="11"/>
      <c r="X122" s="11"/>
      <c r="Y122" s="11"/>
      <c r="Z122" s="11"/>
      <c r="AA122" s="11"/>
      <c r="AB122" s="11"/>
      <c r="AC122" s="11"/>
      <c r="AD122" s="11"/>
      <c r="AE122" s="11"/>
      <c r="AR122" s="205" t="s">
        <v>82</v>
      </c>
      <c r="AT122" s="206" t="s">
        <v>74</v>
      </c>
      <c r="AU122" s="206" t="s">
        <v>82</v>
      </c>
      <c r="AY122" s="205" t="s">
        <v>207</v>
      </c>
      <c r="BK122" s="207">
        <f>SUM(BK123:BK131)</f>
        <v>0</v>
      </c>
    </row>
    <row r="123" s="2" customFormat="1" ht="24.15" customHeight="1">
      <c r="A123" s="40"/>
      <c r="B123" s="41"/>
      <c r="C123" s="208" t="s">
        <v>241</v>
      </c>
      <c r="D123" s="208" t="s">
        <v>208</v>
      </c>
      <c r="E123" s="209" t="s">
        <v>733</v>
      </c>
      <c r="F123" s="210" t="s">
        <v>734</v>
      </c>
      <c r="G123" s="211" t="s">
        <v>305</v>
      </c>
      <c r="H123" s="212">
        <v>5.1219999999999999</v>
      </c>
      <c r="I123" s="213"/>
      <c r="J123" s="214">
        <f>ROUND(I123*H123,2)</f>
        <v>0</v>
      </c>
      <c r="K123" s="210" t="s">
        <v>212</v>
      </c>
      <c r="L123" s="46"/>
      <c r="M123" s="215" t="s">
        <v>19</v>
      </c>
      <c r="N123" s="216" t="s">
        <v>46</v>
      </c>
      <c r="O123" s="86"/>
      <c r="P123" s="217">
        <f>O123*H123</f>
        <v>0</v>
      </c>
      <c r="Q123" s="217">
        <v>0</v>
      </c>
      <c r="R123" s="217">
        <f>Q123*H123</f>
        <v>0</v>
      </c>
      <c r="S123" s="217">
        <v>0</v>
      </c>
      <c r="T123" s="218">
        <f>S123*H123</f>
        <v>0</v>
      </c>
      <c r="U123" s="40"/>
      <c r="V123" s="40"/>
      <c r="W123" s="40"/>
      <c r="X123" s="40"/>
      <c r="Y123" s="40"/>
      <c r="Z123" s="40"/>
      <c r="AA123" s="40"/>
      <c r="AB123" s="40"/>
      <c r="AC123" s="40"/>
      <c r="AD123" s="40"/>
      <c r="AE123" s="40"/>
      <c r="AR123" s="219" t="s">
        <v>225</v>
      </c>
      <c r="AT123" s="219" t="s">
        <v>208</v>
      </c>
      <c r="AU123" s="219" t="s">
        <v>84</v>
      </c>
      <c r="AY123" s="19" t="s">
        <v>207</v>
      </c>
      <c r="BE123" s="220">
        <f>IF(N123="základní",J123,0)</f>
        <v>0</v>
      </c>
      <c r="BF123" s="220">
        <f>IF(N123="snížená",J123,0)</f>
        <v>0</v>
      </c>
      <c r="BG123" s="220">
        <f>IF(N123="zákl. přenesená",J123,0)</f>
        <v>0</v>
      </c>
      <c r="BH123" s="220">
        <f>IF(N123="sníž. přenesená",J123,0)</f>
        <v>0</v>
      </c>
      <c r="BI123" s="220">
        <f>IF(N123="nulová",J123,0)</f>
        <v>0</v>
      </c>
      <c r="BJ123" s="19" t="s">
        <v>82</v>
      </c>
      <c r="BK123" s="220">
        <f>ROUND(I123*H123,2)</f>
        <v>0</v>
      </c>
      <c r="BL123" s="19" t="s">
        <v>225</v>
      </c>
      <c r="BM123" s="219" t="s">
        <v>3195</v>
      </c>
    </row>
    <row r="124" s="2" customFormat="1">
      <c r="A124" s="40"/>
      <c r="B124" s="41"/>
      <c r="C124" s="42"/>
      <c r="D124" s="221" t="s">
        <v>215</v>
      </c>
      <c r="E124" s="42"/>
      <c r="F124" s="222" t="s">
        <v>736</v>
      </c>
      <c r="G124" s="42"/>
      <c r="H124" s="42"/>
      <c r="I124" s="223"/>
      <c r="J124" s="42"/>
      <c r="K124" s="42"/>
      <c r="L124" s="46"/>
      <c r="M124" s="224"/>
      <c r="N124" s="225"/>
      <c r="O124" s="86"/>
      <c r="P124" s="86"/>
      <c r="Q124" s="86"/>
      <c r="R124" s="86"/>
      <c r="S124" s="86"/>
      <c r="T124" s="87"/>
      <c r="U124" s="40"/>
      <c r="V124" s="40"/>
      <c r="W124" s="40"/>
      <c r="X124" s="40"/>
      <c r="Y124" s="40"/>
      <c r="Z124" s="40"/>
      <c r="AA124" s="40"/>
      <c r="AB124" s="40"/>
      <c r="AC124" s="40"/>
      <c r="AD124" s="40"/>
      <c r="AE124" s="40"/>
      <c r="AT124" s="19" t="s">
        <v>215</v>
      </c>
      <c r="AU124" s="19" t="s">
        <v>84</v>
      </c>
    </row>
    <row r="125" s="2" customFormat="1" ht="14.4" customHeight="1">
      <c r="A125" s="40"/>
      <c r="B125" s="41"/>
      <c r="C125" s="208" t="s">
        <v>245</v>
      </c>
      <c r="D125" s="208" t="s">
        <v>208</v>
      </c>
      <c r="E125" s="209" t="s">
        <v>737</v>
      </c>
      <c r="F125" s="210" t="s">
        <v>738</v>
      </c>
      <c r="G125" s="211" t="s">
        <v>305</v>
      </c>
      <c r="H125" s="212">
        <v>5.1219999999999999</v>
      </c>
      <c r="I125" s="213"/>
      <c r="J125" s="214">
        <f>ROUND(I125*H125,2)</f>
        <v>0</v>
      </c>
      <c r="K125" s="210" t="s">
        <v>212</v>
      </c>
      <c r="L125" s="46"/>
      <c r="M125" s="215" t="s">
        <v>19</v>
      </c>
      <c r="N125" s="216" t="s">
        <v>46</v>
      </c>
      <c r="O125" s="86"/>
      <c r="P125" s="217">
        <f>O125*H125</f>
        <v>0</v>
      </c>
      <c r="Q125" s="217">
        <v>0</v>
      </c>
      <c r="R125" s="217">
        <f>Q125*H125</f>
        <v>0</v>
      </c>
      <c r="S125" s="217">
        <v>0</v>
      </c>
      <c r="T125" s="218">
        <f>S125*H125</f>
        <v>0</v>
      </c>
      <c r="U125" s="40"/>
      <c r="V125" s="40"/>
      <c r="W125" s="40"/>
      <c r="X125" s="40"/>
      <c r="Y125" s="40"/>
      <c r="Z125" s="40"/>
      <c r="AA125" s="40"/>
      <c r="AB125" s="40"/>
      <c r="AC125" s="40"/>
      <c r="AD125" s="40"/>
      <c r="AE125" s="40"/>
      <c r="AR125" s="219" t="s">
        <v>225</v>
      </c>
      <c r="AT125" s="219" t="s">
        <v>208</v>
      </c>
      <c r="AU125" s="219" t="s">
        <v>84</v>
      </c>
      <c r="AY125" s="19" t="s">
        <v>207</v>
      </c>
      <c r="BE125" s="220">
        <f>IF(N125="základní",J125,0)</f>
        <v>0</v>
      </c>
      <c r="BF125" s="220">
        <f>IF(N125="snížená",J125,0)</f>
        <v>0</v>
      </c>
      <c r="BG125" s="220">
        <f>IF(N125="zákl. přenesená",J125,0)</f>
        <v>0</v>
      </c>
      <c r="BH125" s="220">
        <f>IF(N125="sníž. přenesená",J125,0)</f>
        <v>0</v>
      </c>
      <c r="BI125" s="220">
        <f>IF(N125="nulová",J125,0)</f>
        <v>0</v>
      </c>
      <c r="BJ125" s="19" t="s">
        <v>82</v>
      </c>
      <c r="BK125" s="220">
        <f>ROUND(I125*H125,2)</f>
        <v>0</v>
      </c>
      <c r="BL125" s="19" t="s">
        <v>225</v>
      </c>
      <c r="BM125" s="219" t="s">
        <v>3196</v>
      </c>
    </row>
    <row r="126" s="2" customFormat="1">
      <c r="A126" s="40"/>
      <c r="B126" s="41"/>
      <c r="C126" s="42"/>
      <c r="D126" s="221" t="s">
        <v>215</v>
      </c>
      <c r="E126" s="42"/>
      <c r="F126" s="222" t="s">
        <v>740</v>
      </c>
      <c r="G126" s="42"/>
      <c r="H126" s="42"/>
      <c r="I126" s="223"/>
      <c r="J126" s="42"/>
      <c r="K126" s="42"/>
      <c r="L126" s="46"/>
      <c r="M126" s="224"/>
      <c r="N126" s="225"/>
      <c r="O126" s="86"/>
      <c r="P126" s="86"/>
      <c r="Q126" s="86"/>
      <c r="R126" s="86"/>
      <c r="S126" s="86"/>
      <c r="T126" s="87"/>
      <c r="U126" s="40"/>
      <c r="V126" s="40"/>
      <c r="W126" s="40"/>
      <c r="X126" s="40"/>
      <c r="Y126" s="40"/>
      <c r="Z126" s="40"/>
      <c r="AA126" s="40"/>
      <c r="AB126" s="40"/>
      <c r="AC126" s="40"/>
      <c r="AD126" s="40"/>
      <c r="AE126" s="40"/>
      <c r="AT126" s="19" t="s">
        <v>215</v>
      </c>
      <c r="AU126" s="19" t="s">
        <v>84</v>
      </c>
    </row>
    <row r="127" s="2" customFormat="1" ht="24.15" customHeight="1">
      <c r="A127" s="40"/>
      <c r="B127" s="41"/>
      <c r="C127" s="208" t="s">
        <v>249</v>
      </c>
      <c r="D127" s="208" t="s">
        <v>208</v>
      </c>
      <c r="E127" s="209" t="s">
        <v>741</v>
      </c>
      <c r="F127" s="210" t="s">
        <v>742</v>
      </c>
      <c r="G127" s="211" t="s">
        <v>305</v>
      </c>
      <c r="H127" s="212">
        <v>71.707999999999998</v>
      </c>
      <c r="I127" s="213"/>
      <c r="J127" s="214">
        <f>ROUND(I127*H127,2)</f>
        <v>0</v>
      </c>
      <c r="K127" s="210" t="s">
        <v>212</v>
      </c>
      <c r="L127" s="46"/>
      <c r="M127" s="215" t="s">
        <v>19</v>
      </c>
      <c r="N127" s="216" t="s">
        <v>46</v>
      </c>
      <c r="O127" s="86"/>
      <c r="P127" s="217">
        <f>O127*H127</f>
        <v>0</v>
      </c>
      <c r="Q127" s="217">
        <v>0</v>
      </c>
      <c r="R127" s="217">
        <f>Q127*H127</f>
        <v>0</v>
      </c>
      <c r="S127" s="217">
        <v>0</v>
      </c>
      <c r="T127" s="218">
        <f>S127*H127</f>
        <v>0</v>
      </c>
      <c r="U127" s="40"/>
      <c r="V127" s="40"/>
      <c r="W127" s="40"/>
      <c r="X127" s="40"/>
      <c r="Y127" s="40"/>
      <c r="Z127" s="40"/>
      <c r="AA127" s="40"/>
      <c r="AB127" s="40"/>
      <c r="AC127" s="40"/>
      <c r="AD127" s="40"/>
      <c r="AE127" s="40"/>
      <c r="AR127" s="219" t="s">
        <v>225</v>
      </c>
      <c r="AT127" s="219" t="s">
        <v>208</v>
      </c>
      <c r="AU127" s="219" t="s">
        <v>84</v>
      </c>
      <c r="AY127" s="19" t="s">
        <v>207</v>
      </c>
      <c r="BE127" s="220">
        <f>IF(N127="základní",J127,0)</f>
        <v>0</v>
      </c>
      <c r="BF127" s="220">
        <f>IF(N127="snížená",J127,0)</f>
        <v>0</v>
      </c>
      <c r="BG127" s="220">
        <f>IF(N127="zákl. přenesená",J127,0)</f>
        <v>0</v>
      </c>
      <c r="BH127" s="220">
        <f>IF(N127="sníž. přenesená",J127,0)</f>
        <v>0</v>
      </c>
      <c r="BI127" s="220">
        <f>IF(N127="nulová",J127,0)</f>
        <v>0</v>
      </c>
      <c r="BJ127" s="19" t="s">
        <v>82</v>
      </c>
      <c r="BK127" s="220">
        <f>ROUND(I127*H127,2)</f>
        <v>0</v>
      </c>
      <c r="BL127" s="19" t="s">
        <v>225</v>
      </c>
      <c r="BM127" s="219" t="s">
        <v>3197</v>
      </c>
    </row>
    <row r="128" s="2" customFormat="1">
      <c r="A128" s="40"/>
      <c r="B128" s="41"/>
      <c r="C128" s="42"/>
      <c r="D128" s="221" t="s">
        <v>215</v>
      </c>
      <c r="E128" s="42"/>
      <c r="F128" s="222" t="s">
        <v>740</v>
      </c>
      <c r="G128" s="42"/>
      <c r="H128" s="42"/>
      <c r="I128" s="223"/>
      <c r="J128" s="42"/>
      <c r="K128" s="42"/>
      <c r="L128" s="46"/>
      <c r="M128" s="224"/>
      <c r="N128" s="225"/>
      <c r="O128" s="86"/>
      <c r="P128" s="86"/>
      <c r="Q128" s="86"/>
      <c r="R128" s="86"/>
      <c r="S128" s="86"/>
      <c r="T128" s="87"/>
      <c r="U128" s="40"/>
      <c r="V128" s="40"/>
      <c r="W128" s="40"/>
      <c r="X128" s="40"/>
      <c r="Y128" s="40"/>
      <c r="Z128" s="40"/>
      <c r="AA128" s="40"/>
      <c r="AB128" s="40"/>
      <c r="AC128" s="40"/>
      <c r="AD128" s="40"/>
      <c r="AE128" s="40"/>
      <c r="AT128" s="19" t="s">
        <v>215</v>
      </c>
      <c r="AU128" s="19" t="s">
        <v>84</v>
      </c>
    </row>
    <row r="129" s="13" customFormat="1">
      <c r="A129" s="13"/>
      <c r="B129" s="239"/>
      <c r="C129" s="240"/>
      <c r="D129" s="221" t="s">
        <v>293</v>
      </c>
      <c r="E129" s="240"/>
      <c r="F129" s="242" t="s">
        <v>3198</v>
      </c>
      <c r="G129" s="240"/>
      <c r="H129" s="243">
        <v>71.707999999999998</v>
      </c>
      <c r="I129" s="244"/>
      <c r="J129" s="240"/>
      <c r="K129" s="240"/>
      <c r="L129" s="245"/>
      <c r="M129" s="246"/>
      <c r="N129" s="247"/>
      <c r="O129" s="247"/>
      <c r="P129" s="247"/>
      <c r="Q129" s="247"/>
      <c r="R129" s="247"/>
      <c r="S129" s="247"/>
      <c r="T129" s="248"/>
      <c r="U129" s="13"/>
      <c r="V129" s="13"/>
      <c r="W129" s="13"/>
      <c r="X129" s="13"/>
      <c r="Y129" s="13"/>
      <c r="Z129" s="13"/>
      <c r="AA129" s="13"/>
      <c r="AB129" s="13"/>
      <c r="AC129" s="13"/>
      <c r="AD129" s="13"/>
      <c r="AE129" s="13"/>
      <c r="AT129" s="249" t="s">
        <v>293</v>
      </c>
      <c r="AU129" s="249" t="s">
        <v>84</v>
      </c>
      <c r="AV129" s="13" t="s">
        <v>84</v>
      </c>
      <c r="AW129" s="13" t="s">
        <v>4</v>
      </c>
      <c r="AX129" s="13" t="s">
        <v>82</v>
      </c>
      <c r="AY129" s="249" t="s">
        <v>207</v>
      </c>
    </row>
    <row r="130" s="2" customFormat="1" ht="24.15" customHeight="1">
      <c r="A130" s="40"/>
      <c r="B130" s="41"/>
      <c r="C130" s="208" t="s">
        <v>253</v>
      </c>
      <c r="D130" s="208" t="s">
        <v>208</v>
      </c>
      <c r="E130" s="209" t="s">
        <v>940</v>
      </c>
      <c r="F130" s="210" t="s">
        <v>941</v>
      </c>
      <c r="G130" s="211" t="s">
        <v>305</v>
      </c>
      <c r="H130" s="212">
        <v>5.1219999999999999</v>
      </c>
      <c r="I130" s="213"/>
      <c r="J130" s="214">
        <f>ROUND(I130*H130,2)</f>
        <v>0</v>
      </c>
      <c r="K130" s="210" t="s">
        <v>212</v>
      </c>
      <c r="L130" s="46"/>
      <c r="M130" s="215" t="s">
        <v>19</v>
      </c>
      <c r="N130" s="216" t="s">
        <v>46</v>
      </c>
      <c r="O130" s="86"/>
      <c r="P130" s="217">
        <f>O130*H130</f>
        <v>0</v>
      </c>
      <c r="Q130" s="217">
        <v>0</v>
      </c>
      <c r="R130" s="217">
        <f>Q130*H130</f>
        <v>0</v>
      </c>
      <c r="S130" s="217">
        <v>0</v>
      </c>
      <c r="T130" s="218">
        <f>S130*H130</f>
        <v>0</v>
      </c>
      <c r="U130" s="40"/>
      <c r="V130" s="40"/>
      <c r="W130" s="40"/>
      <c r="X130" s="40"/>
      <c r="Y130" s="40"/>
      <c r="Z130" s="40"/>
      <c r="AA130" s="40"/>
      <c r="AB130" s="40"/>
      <c r="AC130" s="40"/>
      <c r="AD130" s="40"/>
      <c r="AE130" s="40"/>
      <c r="AR130" s="219" t="s">
        <v>225</v>
      </c>
      <c r="AT130" s="219" t="s">
        <v>208</v>
      </c>
      <c r="AU130" s="219" t="s">
        <v>84</v>
      </c>
      <c r="AY130" s="19" t="s">
        <v>207</v>
      </c>
      <c r="BE130" s="220">
        <f>IF(N130="základní",J130,0)</f>
        <v>0</v>
      </c>
      <c r="BF130" s="220">
        <f>IF(N130="snížená",J130,0)</f>
        <v>0</v>
      </c>
      <c r="BG130" s="220">
        <f>IF(N130="zákl. přenesená",J130,0)</f>
        <v>0</v>
      </c>
      <c r="BH130" s="220">
        <f>IF(N130="sníž. přenesená",J130,0)</f>
        <v>0</v>
      </c>
      <c r="BI130" s="220">
        <f>IF(N130="nulová",J130,0)</f>
        <v>0</v>
      </c>
      <c r="BJ130" s="19" t="s">
        <v>82</v>
      </c>
      <c r="BK130" s="220">
        <f>ROUND(I130*H130,2)</f>
        <v>0</v>
      </c>
      <c r="BL130" s="19" t="s">
        <v>225</v>
      </c>
      <c r="BM130" s="219" t="s">
        <v>3199</v>
      </c>
    </row>
    <row r="131" s="2" customFormat="1">
      <c r="A131" s="40"/>
      <c r="B131" s="41"/>
      <c r="C131" s="42"/>
      <c r="D131" s="221" t="s">
        <v>215</v>
      </c>
      <c r="E131" s="42"/>
      <c r="F131" s="222" t="s">
        <v>748</v>
      </c>
      <c r="G131" s="42"/>
      <c r="H131" s="42"/>
      <c r="I131" s="223"/>
      <c r="J131" s="42"/>
      <c r="K131" s="42"/>
      <c r="L131" s="46"/>
      <c r="M131" s="224"/>
      <c r="N131" s="225"/>
      <c r="O131" s="86"/>
      <c r="P131" s="86"/>
      <c r="Q131" s="86"/>
      <c r="R131" s="86"/>
      <c r="S131" s="86"/>
      <c r="T131" s="87"/>
      <c r="U131" s="40"/>
      <c r="V131" s="40"/>
      <c r="W131" s="40"/>
      <c r="X131" s="40"/>
      <c r="Y131" s="40"/>
      <c r="Z131" s="40"/>
      <c r="AA131" s="40"/>
      <c r="AB131" s="40"/>
      <c r="AC131" s="40"/>
      <c r="AD131" s="40"/>
      <c r="AE131" s="40"/>
      <c r="AT131" s="19" t="s">
        <v>215</v>
      </c>
      <c r="AU131" s="19" t="s">
        <v>84</v>
      </c>
    </row>
    <row r="132" s="11" customFormat="1" ht="22.8" customHeight="1">
      <c r="A132" s="11"/>
      <c r="B132" s="194"/>
      <c r="C132" s="195"/>
      <c r="D132" s="196" t="s">
        <v>74</v>
      </c>
      <c r="E132" s="237" t="s">
        <v>423</v>
      </c>
      <c r="F132" s="237" t="s">
        <v>424</v>
      </c>
      <c r="G132" s="195"/>
      <c r="H132" s="195"/>
      <c r="I132" s="198"/>
      <c r="J132" s="238">
        <f>BK132</f>
        <v>0</v>
      </c>
      <c r="K132" s="195"/>
      <c r="L132" s="200"/>
      <c r="M132" s="201"/>
      <c r="N132" s="202"/>
      <c r="O132" s="202"/>
      <c r="P132" s="203">
        <f>SUM(P133:P134)</f>
        <v>0</v>
      </c>
      <c r="Q132" s="202"/>
      <c r="R132" s="203">
        <f>SUM(R133:R134)</f>
        <v>0</v>
      </c>
      <c r="S132" s="202"/>
      <c r="T132" s="204">
        <f>SUM(T133:T134)</f>
        <v>0</v>
      </c>
      <c r="U132" s="11"/>
      <c r="V132" s="11"/>
      <c r="W132" s="11"/>
      <c r="X132" s="11"/>
      <c r="Y132" s="11"/>
      <c r="Z132" s="11"/>
      <c r="AA132" s="11"/>
      <c r="AB132" s="11"/>
      <c r="AC132" s="11"/>
      <c r="AD132" s="11"/>
      <c r="AE132" s="11"/>
      <c r="AR132" s="205" t="s">
        <v>82</v>
      </c>
      <c r="AT132" s="206" t="s">
        <v>74</v>
      </c>
      <c r="AU132" s="206" t="s">
        <v>82</v>
      </c>
      <c r="AY132" s="205" t="s">
        <v>207</v>
      </c>
      <c r="BK132" s="207">
        <f>SUM(BK133:BK134)</f>
        <v>0</v>
      </c>
    </row>
    <row r="133" s="2" customFormat="1" ht="24.15" customHeight="1">
      <c r="A133" s="40"/>
      <c r="B133" s="41"/>
      <c r="C133" s="208" t="s">
        <v>257</v>
      </c>
      <c r="D133" s="208" t="s">
        <v>208</v>
      </c>
      <c r="E133" s="209" t="s">
        <v>944</v>
      </c>
      <c r="F133" s="210" t="s">
        <v>945</v>
      </c>
      <c r="G133" s="211" t="s">
        <v>305</v>
      </c>
      <c r="H133" s="212">
        <v>0.86199999999999999</v>
      </c>
      <c r="I133" s="213"/>
      <c r="J133" s="214">
        <f>ROUND(I133*H133,2)</f>
        <v>0</v>
      </c>
      <c r="K133" s="210" t="s">
        <v>212</v>
      </c>
      <c r="L133" s="46"/>
      <c r="M133" s="215" t="s">
        <v>19</v>
      </c>
      <c r="N133" s="216" t="s">
        <v>46</v>
      </c>
      <c r="O133" s="86"/>
      <c r="P133" s="217">
        <f>O133*H133</f>
        <v>0</v>
      </c>
      <c r="Q133" s="217">
        <v>0</v>
      </c>
      <c r="R133" s="217">
        <f>Q133*H133</f>
        <v>0</v>
      </c>
      <c r="S133" s="217">
        <v>0</v>
      </c>
      <c r="T133" s="218">
        <f>S133*H133</f>
        <v>0</v>
      </c>
      <c r="U133" s="40"/>
      <c r="V133" s="40"/>
      <c r="W133" s="40"/>
      <c r="X133" s="40"/>
      <c r="Y133" s="40"/>
      <c r="Z133" s="40"/>
      <c r="AA133" s="40"/>
      <c r="AB133" s="40"/>
      <c r="AC133" s="40"/>
      <c r="AD133" s="40"/>
      <c r="AE133" s="40"/>
      <c r="AR133" s="219" t="s">
        <v>225</v>
      </c>
      <c r="AT133" s="219" t="s">
        <v>208</v>
      </c>
      <c r="AU133" s="219" t="s">
        <v>84</v>
      </c>
      <c r="AY133" s="19" t="s">
        <v>207</v>
      </c>
      <c r="BE133" s="220">
        <f>IF(N133="základní",J133,0)</f>
        <v>0</v>
      </c>
      <c r="BF133" s="220">
        <f>IF(N133="snížená",J133,0)</f>
        <v>0</v>
      </c>
      <c r="BG133" s="220">
        <f>IF(N133="zákl. přenesená",J133,0)</f>
        <v>0</v>
      </c>
      <c r="BH133" s="220">
        <f>IF(N133="sníž. přenesená",J133,0)</f>
        <v>0</v>
      </c>
      <c r="BI133" s="220">
        <f>IF(N133="nulová",J133,0)</f>
        <v>0</v>
      </c>
      <c r="BJ133" s="19" t="s">
        <v>82</v>
      </c>
      <c r="BK133" s="220">
        <f>ROUND(I133*H133,2)</f>
        <v>0</v>
      </c>
      <c r="BL133" s="19" t="s">
        <v>225</v>
      </c>
      <c r="BM133" s="219" t="s">
        <v>3200</v>
      </c>
    </row>
    <row r="134" s="2" customFormat="1">
      <c r="A134" s="40"/>
      <c r="B134" s="41"/>
      <c r="C134" s="42"/>
      <c r="D134" s="221" t="s">
        <v>215</v>
      </c>
      <c r="E134" s="42"/>
      <c r="F134" s="222" t="s">
        <v>947</v>
      </c>
      <c r="G134" s="42"/>
      <c r="H134" s="42"/>
      <c r="I134" s="223"/>
      <c r="J134" s="42"/>
      <c r="K134" s="42"/>
      <c r="L134" s="46"/>
      <c r="M134" s="224"/>
      <c r="N134" s="225"/>
      <c r="O134" s="86"/>
      <c r="P134" s="86"/>
      <c r="Q134" s="86"/>
      <c r="R134" s="86"/>
      <c r="S134" s="86"/>
      <c r="T134" s="87"/>
      <c r="U134" s="40"/>
      <c r="V134" s="40"/>
      <c r="W134" s="40"/>
      <c r="X134" s="40"/>
      <c r="Y134" s="40"/>
      <c r="Z134" s="40"/>
      <c r="AA134" s="40"/>
      <c r="AB134" s="40"/>
      <c r="AC134" s="40"/>
      <c r="AD134" s="40"/>
      <c r="AE134" s="40"/>
      <c r="AT134" s="19" t="s">
        <v>215</v>
      </c>
      <c r="AU134" s="19" t="s">
        <v>84</v>
      </c>
    </row>
    <row r="135" s="11" customFormat="1" ht="25.92" customHeight="1">
      <c r="A135" s="11"/>
      <c r="B135" s="194"/>
      <c r="C135" s="195"/>
      <c r="D135" s="196" t="s">
        <v>74</v>
      </c>
      <c r="E135" s="197" t="s">
        <v>429</v>
      </c>
      <c r="F135" s="197" t="s">
        <v>594</v>
      </c>
      <c r="G135" s="195"/>
      <c r="H135" s="195"/>
      <c r="I135" s="198"/>
      <c r="J135" s="199">
        <f>BK135</f>
        <v>0</v>
      </c>
      <c r="K135" s="195"/>
      <c r="L135" s="200"/>
      <c r="M135" s="201"/>
      <c r="N135" s="202"/>
      <c r="O135" s="202"/>
      <c r="P135" s="203">
        <f>P136+P196+P266+P272+P378</f>
        <v>0</v>
      </c>
      <c r="Q135" s="202"/>
      <c r="R135" s="203">
        <f>R136+R196+R266+R272+R378</f>
        <v>3.4716372545</v>
      </c>
      <c r="S135" s="202"/>
      <c r="T135" s="204">
        <f>T136+T196+T266+T272+T378</f>
        <v>1.6155000000000002</v>
      </c>
      <c r="U135" s="11"/>
      <c r="V135" s="11"/>
      <c r="W135" s="11"/>
      <c r="X135" s="11"/>
      <c r="Y135" s="11"/>
      <c r="Z135" s="11"/>
      <c r="AA135" s="11"/>
      <c r="AB135" s="11"/>
      <c r="AC135" s="11"/>
      <c r="AD135" s="11"/>
      <c r="AE135" s="11"/>
      <c r="AR135" s="205" t="s">
        <v>84</v>
      </c>
      <c r="AT135" s="206" t="s">
        <v>74</v>
      </c>
      <c r="AU135" s="206" t="s">
        <v>75</v>
      </c>
      <c r="AY135" s="205" t="s">
        <v>207</v>
      </c>
      <c r="BK135" s="207">
        <f>BK136+BK196+BK266+BK272+BK378</f>
        <v>0</v>
      </c>
    </row>
    <row r="136" s="11" customFormat="1" ht="22.8" customHeight="1">
      <c r="A136" s="11"/>
      <c r="B136" s="194"/>
      <c r="C136" s="195"/>
      <c r="D136" s="196" t="s">
        <v>74</v>
      </c>
      <c r="E136" s="237" t="s">
        <v>3201</v>
      </c>
      <c r="F136" s="237" t="s">
        <v>3202</v>
      </c>
      <c r="G136" s="195"/>
      <c r="H136" s="195"/>
      <c r="I136" s="198"/>
      <c r="J136" s="238">
        <f>BK136</f>
        <v>0</v>
      </c>
      <c r="K136" s="195"/>
      <c r="L136" s="200"/>
      <c r="M136" s="201"/>
      <c r="N136" s="202"/>
      <c r="O136" s="202"/>
      <c r="P136" s="203">
        <f>SUM(P137:P195)</f>
        <v>0</v>
      </c>
      <c r="Q136" s="202"/>
      <c r="R136" s="203">
        <f>SUM(R137:R195)</f>
        <v>1.4334094499999999</v>
      </c>
      <c r="S136" s="202"/>
      <c r="T136" s="204">
        <f>SUM(T137:T195)</f>
        <v>1.3839000000000001</v>
      </c>
      <c r="U136" s="11"/>
      <c r="V136" s="11"/>
      <c r="W136" s="11"/>
      <c r="X136" s="11"/>
      <c r="Y136" s="11"/>
      <c r="Z136" s="11"/>
      <c r="AA136" s="11"/>
      <c r="AB136" s="11"/>
      <c r="AC136" s="11"/>
      <c r="AD136" s="11"/>
      <c r="AE136" s="11"/>
      <c r="AR136" s="205" t="s">
        <v>84</v>
      </c>
      <c r="AT136" s="206" t="s">
        <v>74</v>
      </c>
      <c r="AU136" s="206" t="s">
        <v>82</v>
      </c>
      <c r="AY136" s="205" t="s">
        <v>207</v>
      </c>
      <c r="BK136" s="207">
        <f>SUM(BK137:BK195)</f>
        <v>0</v>
      </c>
    </row>
    <row r="137" s="2" customFormat="1" ht="14.4" customHeight="1">
      <c r="A137" s="40"/>
      <c r="B137" s="41"/>
      <c r="C137" s="208" t="s">
        <v>338</v>
      </c>
      <c r="D137" s="208" t="s">
        <v>208</v>
      </c>
      <c r="E137" s="209" t="s">
        <v>3203</v>
      </c>
      <c r="F137" s="210" t="s">
        <v>3204</v>
      </c>
      <c r="G137" s="211" t="s">
        <v>317</v>
      </c>
      <c r="H137" s="212">
        <v>9</v>
      </c>
      <c r="I137" s="213"/>
      <c r="J137" s="214">
        <f>ROUND(I137*H137,2)</f>
        <v>0</v>
      </c>
      <c r="K137" s="210" t="s">
        <v>19</v>
      </c>
      <c r="L137" s="46"/>
      <c r="M137" s="215" t="s">
        <v>19</v>
      </c>
      <c r="N137" s="216" t="s">
        <v>46</v>
      </c>
      <c r="O137" s="86"/>
      <c r="P137" s="217">
        <f>O137*H137</f>
        <v>0</v>
      </c>
      <c r="Q137" s="217">
        <v>0</v>
      </c>
      <c r="R137" s="217">
        <f>Q137*H137</f>
        <v>0</v>
      </c>
      <c r="S137" s="217">
        <v>0</v>
      </c>
      <c r="T137" s="218">
        <f>S137*H137</f>
        <v>0</v>
      </c>
      <c r="U137" s="40"/>
      <c r="V137" s="40"/>
      <c r="W137" s="40"/>
      <c r="X137" s="40"/>
      <c r="Y137" s="40"/>
      <c r="Z137" s="40"/>
      <c r="AA137" s="40"/>
      <c r="AB137" s="40"/>
      <c r="AC137" s="40"/>
      <c r="AD137" s="40"/>
      <c r="AE137" s="40"/>
      <c r="AR137" s="219" t="s">
        <v>358</v>
      </c>
      <c r="AT137" s="219" t="s">
        <v>208</v>
      </c>
      <c r="AU137" s="219" t="s">
        <v>84</v>
      </c>
      <c r="AY137" s="19" t="s">
        <v>207</v>
      </c>
      <c r="BE137" s="220">
        <f>IF(N137="základní",J137,0)</f>
        <v>0</v>
      </c>
      <c r="BF137" s="220">
        <f>IF(N137="snížená",J137,0)</f>
        <v>0</v>
      </c>
      <c r="BG137" s="220">
        <f>IF(N137="zákl. přenesená",J137,0)</f>
        <v>0</v>
      </c>
      <c r="BH137" s="220">
        <f>IF(N137="sníž. přenesená",J137,0)</f>
        <v>0</v>
      </c>
      <c r="BI137" s="220">
        <f>IF(N137="nulová",J137,0)</f>
        <v>0</v>
      </c>
      <c r="BJ137" s="19" t="s">
        <v>82</v>
      </c>
      <c r="BK137" s="220">
        <f>ROUND(I137*H137,2)</f>
        <v>0</v>
      </c>
      <c r="BL137" s="19" t="s">
        <v>358</v>
      </c>
      <c r="BM137" s="219" t="s">
        <v>3205</v>
      </c>
    </row>
    <row r="138" s="2" customFormat="1" ht="14.4" customHeight="1">
      <c r="A138" s="40"/>
      <c r="B138" s="41"/>
      <c r="C138" s="208" t="s">
        <v>346</v>
      </c>
      <c r="D138" s="208" t="s">
        <v>208</v>
      </c>
      <c r="E138" s="209" t="s">
        <v>3206</v>
      </c>
      <c r="F138" s="210" t="s">
        <v>3207</v>
      </c>
      <c r="G138" s="211" t="s">
        <v>353</v>
      </c>
      <c r="H138" s="212">
        <v>9</v>
      </c>
      <c r="I138" s="213"/>
      <c r="J138" s="214">
        <f>ROUND(I138*H138,2)</f>
        <v>0</v>
      </c>
      <c r="K138" s="210" t="s">
        <v>19</v>
      </c>
      <c r="L138" s="46"/>
      <c r="M138" s="215" t="s">
        <v>19</v>
      </c>
      <c r="N138" s="216" t="s">
        <v>46</v>
      </c>
      <c r="O138" s="86"/>
      <c r="P138" s="217">
        <f>O138*H138</f>
        <v>0</v>
      </c>
      <c r="Q138" s="217">
        <v>0</v>
      </c>
      <c r="R138" s="217">
        <f>Q138*H138</f>
        <v>0</v>
      </c>
      <c r="S138" s="217">
        <v>0</v>
      </c>
      <c r="T138" s="218">
        <f>S138*H138</f>
        <v>0</v>
      </c>
      <c r="U138" s="40"/>
      <c r="V138" s="40"/>
      <c r="W138" s="40"/>
      <c r="X138" s="40"/>
      <c r="Y138" s="40"/>
      <c r="Z138" s="40"/>
      <c r="AA138" s="40"/>
      <c r="AB138" s="40"/>
      <c r="AC138" s="40"/>
      <c r="AD138" s="40"/>
      <c r="AE138" s="40"/>
      <c r="AR138" s="219" t="s">
        <v>358</v>
      </c>
      <c r="AT138" s="219" t="s">
        <v>208</v>
      </c>
      <c r="AU138" s="219" t="s">
        <v>84</v>
      </c>
      <c r="AY138" s="19" t="s">
        <v>207</v>
      </c>
      <c r="BE138" s="220">
        <f>IF(N138="základní",J138,0)</f>
        <v>0</v>
      </c>
      <c r="BF138" s="220">
        <f>IF(N138="snížená",J138,0)</f>
        <v>0</v>
      </c>
      <c r="BG138" s="220">
        <f>IF(N138="zákl. přenesená",J138,0)</f>
        <v>0</v>
      </c>
      <c r="BH138" s="220">
        <f>IF(N138="sníž. přenesená",J138,0)</f>
        <v>0</v>
      </c>
      <c r="BI138" s="220">
        <f>IF(N138="nulová",J138,0)</f>
        <v>0</v>
      </c>
      <c r="BJ138" s="19" t="s">
        <v>82</v>
      </c>
      <c r="BK138" s="220">
        <f>ROUND(I138*H138,2)</f>
        <v>0</v>
      </c>
      <c r="BL138" s="19" t="s">
        <v>358</v>
      </c>
      <c r="BM138" s="219" t="s">
        <v>3208</v>
      </c>
    </row>
    <row r="139" s="2" customFormat="1" ht="14.4" customHeight="1">
      <c r="A139" s="40"/>
      <c r="B139" s="41"/>
      <c r="C139" s="208" t="s">
        <v>8</v>
      </c>
      <c r="D139" s="208" t="s">
        <v>208</v>
      </c>
      <c r="E139" s="209" t="s">
        <v>3209</v>
      </c>
      <c r="F139" s="210" t="s">
        <v>3210</v>
      </c>
      <c r="G139" s="211" t="s">
        <v>317</v>
      </c>
      <c r="H139" s="212">
        <v>3</v>
      </c>
      <c r="I139" s="213"/>
      <c r="J139" s="214">
        <f>ROUND(I139*H139,2)</f>
        <v>0</v>
      </c>
      <c r="K139" s="210" t="s">
        <v>19</v>
      </c>
      <c r="L139" s="46"/>
      <c r="M139" s="215" t="s">
        <v>19</v>
      </c>
      <c r="N139" s="216" t="s">
        <v>46</v>
      </c>
      <c r="O139" s="86"/>
      <c r="P139" s="217">
        <f>O139*H139</f>
        <v>0</v>
      </c>
      <c r="Q139" s="217">
        <v>0</v>
      </c>
      <c r="R139" s="217">
        <f>Q139*H139</f>
        <v>0</v>
      </c>
      <c r="S139" s="217">
        <v>0</v>
      </c>
      <c r="T139" s="218">
        <f>S139*H139</f>
        <v>0</v>
      </c>
      <c r="U139" s="40"/>
      <c r="V139" s="40"/>
      <c r="W139" s="40"/>
      <c r="X139" s="40"/>
      <c r="Y139" s="40"/>
      <c r="Z139" s="40"/>
      <c r="AA139" s="40"/>
      <c r="AB139" s="40"/>
      <c r="AC139" s="40"/>
      <c r="AD139" s="40"/>
      <c r="AE139" s="40"/>
      <c r="AR139" s="219" t="s">
        <v>358</v>
      </c>
      <c r="AT139" s="219" t="s">
        <v>208</v>
      </c>
      <c r="AU139" s="219" t="s">
        <v>84</v>
      </c>
      <c r="AY139" s="19" t="s">
        <v>207</v>
      </c>
      <c r="BE139" s="220">
        <f>IF(N139="základní",J139,0)</f>
        <v>0</v>
      </c>
      <c r="BF139" s="220">
        <f>IF(N139="snížená",J139,0)</f>
        <v>0</v>
      </c>
      <c r="BG139" s="220">
        <f>IF(N139="zákl. přenesená",J139,0)</f>
        <v>0</v>
      </c>
      <c r="BH139" s="220">
        <f>IF(N139="sníž. přenesená",J139,0)</f>
        <v>0</v>
      </c>
      <c r="BI139" s="220">
        <f>IF(N139="nulová",J139,0)</f>
        <v>0</v>
      </c>
      <c r="BJ139" s="19" t="s">
        <v>82</v>
      </c>
      <c r="BK139" s="220">
        <f>ROUND(I139*H139,2)</f>
        <v>0</v>
      </c>
      <c r="BL139" s="19" t="s">
        <v>358</v>
      </c>
      <c r="BM139" s="219" t="s">
        <v>3211</v>
      </c>
    </row>
    <row r="140" s="2" customFormat="1" ht="14.4" customHeight="1">
      <c r="A140" s="40"/>
      <c r="B140" s="41"/>
      <c r="C140" s="208" t="s">
        <v>358</v>
      </c>
      <c r="D140" s="208" t="s">
        <v>208</v>
      </c>
      <c r="E140" s="209" t="s">
        <v>3212</v>
      </c>
      <c r="F140" s="210" t="s">
        <v>3213</v>
      </c>
      <c r="G140" s="211" t="s">
        <v>353</v>
      </c>
      <c r="H140" s="212">
        <v>12</v>
      </c>
      <c r="I140" s="213"/>
      <c r="J140" s="214">
        <f>ROUND(I140*H140,2)</f>
        <v>0</v>
      </c>
      <c r="K140" s="210" t="s">
        <v>212</v>
      </c>
      <c r="L140" s="46"/>
      <c r="M140" s="215" t="s">
        <v>19</v>
      </c>
      <c r="N140" s="216" t="s">
        <v>46</v>
      </c>
      <c r="O140" s="86"/>
      <c r="P140" s="217">
        <f>O140*H140</f>
        <v>0</v>
      </c>
      <c r="Q140" s="217">
        <v>0</v>
      </c>
      <c r="R140" s="217">
        <f>Q140*H140</f>
        <v>0</v>
      </c>
      <c r="S140" s="217">
        <v>0.026700000000000002</v>
      </c>
      <c r="T140" s="218">
        <f>S140*H140</f>
        <v>0.32040000000000002</v>
      </c>
      <c r="U140" s="40"/>
      <c r="V140" s="40"/>
      <c r="W140" s="40"/>
      <c r="X140" s="40"/>
      <c r="Y140" s="40"/>
      <c r="Z140" s="40"/>
      <c r="AA140" s="40"/>
      <c r="AB140" s="40"/>
      <c r="AC140" s="40"/>
      <c r="AD140" s="40"/>
      <c r="AE140" s="40"/>
      <c r="AR140" s="219" t="s">
        <v>358</v>
      </c>
      <c r="AT140" s="219" t="s">
        <v>208</v>
      </c>
      <c r="AU140" s="219" t="s">
        <v>84</v>
      </c>
      <c r="AY140" s="19" t="s">
        <v>207</v>
      </c>
      <c r="BE140" s="220">
        <f>IF(N140="základní",J140,0)</f>
        <v>0</v>
      </c>
      <c r="BF140" s="220">
        <f>IF(N140="snížená",J140,0)</f>
        <v>0</v>
      </c>
      <c r="BG140" s="220">
        <f>IF(N140="zákl. přenesená",J140,0)</f>
        <v>0</v>
      </c>
      <c r="BH140" s="220">
        <f>IF(N140="sníž. přenesená",J140,0)</f>
        <v>0</v>
      </c>
      <c r="BI140" s="220">
        <f>IF(N140="nulová",J140,0)</f>
        <v>0</v>
      </c>
      <c r="BJ140" s="19" t="s">
        <v>82</v>
      </c>
      <c r="BK140" s="220">
        <f>ROUND(I140*H140,2)</f>
        <v>0</v>
      </c>
      <c r="BL140" s="19" t="s">
        <v>358</v>
      </c>
      <c r="BM140" s="219" t="s">
        <v>3214</v>
      </c>
    </row>
    <row r="141" s="2" customFormat="1" ht="14.4" customHeight="1">
      <c r="A141" s="40"/>
      <c r="B141" s="41"/>
      <c r="C141" s="208" t="s">
        <v>363</v>
      </c>
      <c r="D141" s="208" t="s">
        <v>208</v>
      </c>
      <c r="E141" s="209" t="s">
        <v>3215</v>
      </c>
      <c r="F141" s="210" t="s">
        <v>3216</v>
      </c>
      <c r="G141" s="211" t="s">
        <v>317</v>
      </c>
      <c r="H141" s="212">
        <v>3</v>
      </c>
      <c r="I141" s="213"/>
      <c r="J141" s="214">
        <f>ROUND(I141*H141,2)</f>
        <v>0</v>
      </c>
      <c r="K141" s="210" t="s">
        <v>212</v>
      </c>
      <c r="L141" s="46"/>
      <c r="M141" s="215" t="s">
        <v>19</v>
      </c>
      <c r="N141" s="216" t="s">
        <v>46</v>
      </c>
      <c r="O141" s="86"/>
      <c r="P141" s="217">
        <f>O141*H141</f>
        <v>0</v>
      </c>
      <c r="Q141" s="217">
        <v>0.037428000000000003</v>
      </c>
      <c r="R141" s="217">
        <f>Q141*H141</f>
        <v>0.11228400000000001</v>
      </c>
      <c r="S141" s="217">
        <v>0</v>
      </c>
      <c r="T141" s="218">
        <f>S141*H141</f>
        <v>0</v>
      </c>
      <c r="U141" s="40"/>
      <c r="V141" s="40"/>
      <c r="W141" s="40"/>
      <c r="X141" s="40"/>
      <c r="Y141" s="40"/>
      <c r="Z141" s="40"/>
      <c r="AA141" s="40"/>
      <c r="AB141" s="40"/>
      <c r="AC141" s="40"/>
      <c r="AD141" s="40"/>
      <c r="AE141" s="40"/>
      <c r="AR141" s="219" t="s">
        <v>358</v>
      </c>
      <c r="AT141" s="219" t="s">
        <v>208</v>
      </c>
      <c r="AU141" s="219" t="s">
        <v>84</v>
      </c>
      <c r="AY141" s="19" t="s">
        <v>207</v>
      </c>
      <c r="BE141" s="220">
        <f>IF(N141="základní",J141,0)</f>
        <v>0</v>
      </c>
      <c r="BF141" s="220">
        <f>IF(N141="snížená",J141,0)</f>
        <v>0</v>
      </c>
      <c r="BG141" s="220">
        <f>IF(N141="zákl. přenesená",J141,0)</f>
        <v>0</v>
      </c>
      <c r="BH141" s="220">
        <f>IF(N141="sníž. přenesená",J141,0)</f>
        <v>0</v>
      </c>
      <c r="BI141" s="220">
        <f>IF(N141="nulová",J141,0)</f>
        <v>0</v>
      </c>
      <c r="BJ141" s="19" t="s">
        <v>82</v>
      </c>
      <c r="BK141" s="220">
        <f>ROUND(I141*H141,2)</f>
        <v>0</v>
      </c>
      <c r="BL141" s="19" t="s">
        <v>358</v>
      </c>
      <c r="BM141" s="219" t="s">
        <v>3217</v>
      </c>
    </row>
    <row r="142" s="2" customFormat="1" ht="14.4" customHeight="1">
      <c r="A142" s="40"/>
      <c r="B142" s="41"/>
      <c r="C142" s="208" t="s">
        <v>367</v>
      </c>
      <c r="D142" s="208" t="s">
        <v>208</v>
      </c>
      <c r="E142" s="209" t="s">
        <v>3218</v>
      </c>
      <c r="F142" s="210" t="s">
        <v>3219</v>
      </c>
      <c r="G142" s="211" t="s">
        <v>317</v>
      </c>
      <c r="H142" s="212">
        <v>3</v>
      </c>
      <c r="I142" s="213"/>
      <c r="J142" s="214">
        <f>ROUND(I142*H142,2)</f>
        <v>0</v>
      </c>
      <c r="K142" s="210" t="s">
        <v>212</v>
      </c>
      <c r="L142" s="46"/>
      <c r="M142" s="215" t="s">
        <v>19</v>
      </c>
      <c r="N142" s="216" t="s">
        <v>46</v>
      </c>
      <c r="O142" s="86"/>
      <c r="P142" s="217">
        <f>O142*H142</f>
        <v>0</v>
      </c>
      <c r="Q142" s="217">
        <v>0</v>
      </c>
      <c r="R142" s="217">
        <f>Q142*H142</f>
        <v>0</v>
      </c>
      <c r="S142" s="217">
        <v>0</v>
      </c>
      <c r="T142" s="218">
        <f>S142*H142</f>
        <v>0</v>
      </c>
      <c r="U142" s="40"/>
      <c r="V142" s="40"/>
      <c r="W142" s="40"/>
      <c r="X142" s="40"/>
      <c r="Y142" s="40"/>
      <c r="Z142" s="40"/>
      <c r="AA142" s="40"/>
      <c r="AB142" s="40"/>
      <c r="AC142" s="40"/>
      <c r="AD142" s="40"/>
      <c r="AE142" s="40"/>
      <c r="AR142" s="219" t="s">
        <v>358</v>
      </c>
      <c r="AT142" s="219" t="s">
        <v>208</v>
      </c>
      <c r="AU142" s="219" t="s">
        <v>84</v>
      </c>
      <c r="AY142" s="19" t="s">
        <v>207</v>
      </c>
      <c r="BE142" s="220">
        <f>IF(N142="základní",J142,0)</f>
        <v>0</v>
      </c>
      <c r="BF142" s="220">
        <f>IF(N142="snížená",J142,0)</f>
        <v>0</v>
      </c>
      <c r="BG142" s="220">
        <f>IF(N142="zákl. přenesená",J142,0)</f>
        <v>0</v>
      </c>
      <c r="BH142" s="220">
        <f>IF(N142="sníž. přenesená",J142,0)</f>
        <v>0</v>
      </c>
      <c r="BI142" s="220">
        <f>IF(N142="nulová",J142,0)</f>
        <v>0</v>
      </c>
      <c r="BJ142" s="19" t="s">
        <v>82</v>
      </c>
      <c r="BK142" s="220">
        <f>ROUND(I142*H142,2)</f>
        <v>0</v>
      </c>
      <c r="BL142" s="19" t="s">
        <v>358</v>
      </c>
      <c r="BM142" s="219" t="s">
        <v>3220</v>
      </c>
    </row>
    <row r="143" s="2" customFormat="1" ht="14.4" customHeight="1">
      <c r="A143" s="40"/>
      <c r="B143" s="41"/>
      <c r="C143" s="208" t="s">
        <v>372</v>
      </c>
      <c r="D143" s="208" t="s">
        <v>208</v>
      </c>
      <c r="E143" s="209" t="s">
        <v>3221</v>
      </c>
      <c r="F143" s="210" t="s">
        <v>3222</v>
      </c>
      <c r="G143" s="211" t="s">
        <v>353</v>
      </c>
      <c r="H143" s="212">
        <v>60</v>
      </c>
      <c r="I143" s="213"/>
      <c r="J143" s="214">
        <f>ROUND(I143*H143,2)</f>
        <v>0</v>
      </c>
      <c r="K143" s="210" t="s">
        <v>212</v>
      </c>
      <c r="L143" s="46"/>
      <c r="M143" s="215" t="s">
        <v>19</v>
      </c>
      <c r="N143" s="216" t="s">
        <v>46</v>
      </c>
      <c r="O143" s="86"/>
      <c r="P143" s="217">
        <f>O143*H143</f>
        <v>0</v>
      </c>
      <c r="Q143" s="217">
        <v>0</v>
      </c>
      <c r="R143" s="217">
        <f>Q143*H143</f>
        <v>0</v>
      </c>
      <c r="S143" s="217">
        <v>0.014919999999999999</v>
      </c>
      <c r="T143" s="218">
        <f>S143*H143</f>
        <v>0.8952</v>
      </c>
      <c r="U143" s="40"/>
      <c r="V143" s="40"/>
      <c r="W143" s="40"/>
      <c r="X143" s="40"/>
      <c r="Y143" s="40"/>
      <c r="Z143" s="40"/>
      <c r="AA143" s="40"/>
      <c r="AB143" s="40"/>
      <c r="AC143" s="40"/>
      <c r="AD143" s="40"/>
      <c r="AE143" s="40"/>
      <c r="AR143" s="219" t="s">
        <v>358</v>
      </c>
      <c r="AT143" s="219" t="s">
        <v>208</v>
      </c>
      <c r="AU143" s="219" t="s">
        <v>84</v>
      </c>
      <c r="AY143" s="19" t="s">
        <v>207</v>
      </c>
      <c r="BE143" s="220">
        <f>IF(N143="základní",J143,0)</f>
        <v>0</v>
      </c>
      <c r="BF143" s="220">
        <f>IF(N143="snížená",J143,0)</f>
        <v>0</v>
      </c>
      <c r="BG143" s="220">
        <f>IF(N143="zákl. přenesená",J143,0)</f>
        <v>0</v>
      </c>
      <c r="BH143" s="220">
        <f>IF(N143="sníž. přenesená",J143,0)</f>
        <v>0</v>
      </c>
      <c r="BI143" s="220">
        <f>IF(N143="nulová",J143,0)</f>
        <v>0</v>
      </c>
      <c r="BJ143" s="19" t="s">
        <v>82</v>
      </c>
      <c r="BK143" s="220">
        <f>ROUND(I143*H143,2)</f>
        <v>0</v>
      </c>
      <c r="BL143" s="19" t="s">
        <v>358</v>
      </c>
      <c r="BM143" s="219" t="s">
        <v>3223</v>
      </c>
    </row>
    <row r="144" s="2" customFormat="1" ht="14.4" customHeight="1">
      <c r="A144" s="40"/>
      <c r="B144" s="41"/>
      <c r="C144" s="208" t="s">
        <v>378</v>
      </c>
      <c r="D144" s="208" t="s">
        <v>208</v>
      </c>
      <c r="E144" s="209" t="s">
        <v>3224</v>
      </c>
      <c r="F144" s="210" t="s">
        <v>3225</v>
      </c>
      <c r="G144" s="211" t="s">
        <v>353</v>
      </c>
      <c r="H144" s="212">
        <v>85</v>
      </c>
      <c r="I144" s="213"/>
      <c r="J144" s="214">
        <f>ROUND(I144*H144,2)</f>
        <v>0</v>
      </c>
      <c r="K144" s="210" t="s">
        <v>212</v>
      </c>
      <c r="L144" s="46"/>
      <c r="M144" s="215" t="s">
        <v>19</v>
      </c>
      <c r="N144" s="216" t="s">
        <v>46</v>
      </c>
      <c r="O144" s="86"/>
      <c r="P144" s="217">
        <f>O144*H144</f>
        <v>0</v>
      </c>
      <c r="Q144" s="217">
        <v>0</v>
      </c>
      <c r="R144" s="217">
        <f>Q144*H144</f>
        <v>0</v>
      </c>
      <c r="S144" s="217">
        <v>0.00198</v>
      </c>
      <c r="T144" s="218">
        <f>S144*H144</f>
        <v>0.16830000000000001</v>
      </c>
      <c r="U144" s="40"/>
      <c r="V144" s="40"/>
      <c r="W144" s="40"/>
      <c r="X144" s="40"/>
      <c r="Y144" s="40"/>
      <c r="Z144" s="40"/>
      <c r="AA144" s="40"/>
      <c r="AB144" s="40"/>
      <c r="AC144" s="40"/>
      <c r="AD144" s="40"/>
      <c r="AE144" s="40"/>
      <c r="AR144" s="219" t="s">
        <v>358</v>
      </c>
      <c r="AT144" s="219" t="s">
        <v>208</v>
      </c>
      <c r="AU144" s="219" t="s">
        <v>84</v>
      </c>
      <c r="AY144" s="19" t="s">
        <v>207</v>
      </c>
      <c r="BE144" s="220">
        <f>IF(N144="základní",J144,0)</f>
        <v>0</v>
      </c>
      <c r="BF144" s="220">
        <f>IF(N144="snížená",J144,0)</f>
        <v>0</v>
      </c>
      <c r="BG144" s="220">
        <f>IF(N144="zákl. přenesená",J144,0)</f>
        <v>0</v>
      </c>
      <c r="BH144" s="220">
        <f>IF(N144="sníž. přenesená",J144,0)</f>
        <v>0</v>
      </c>
      <c r="BI144" s="220">
        <f>IF(N144="nulová",J144,0)</f>
        <v>0</v>
      </c>
      <c r="BJ144" s="19" t="s">
        <v>82</v>
      </c>
      <c r="BK144" s="220">
        <f>ROUND(I144*H144,2)</f>
        <v>0</v>
      </c>
      <c r="BL144" s="19" t="s">
        <v>358</v>
      </c>
      <c r="BM144" s="219" t="s">
        <v>3226</v>
      </c>
    </row>
    <row r="145" s="2" customFormat="1">
      <c r="A145" s="40"/>
      <c r="B145" s="41"/>
      <c r="C145" s="42"/>
      <c r="D145" s="221" t="s">
        <v>215</v>
      </c>
      <c r="E145" s="42"/>
      <c r="F145" s="222" t="s">
        <v>3227</v>
      </c>
      <c r="G145" s="42"/>
      <c r="H145" s="42"/>
      <c r="I145" s="223"/>
      <c r="J145" s="42"/>
      <c r="K145" s="42"/>
      <c r="L145" s="46"/>
      <c r="M145" s="224"/>
      <c r="N145" s="225"/>
      <c r="O145" s="86"/>
      <c r="P145" s="86"/>
      <c r="Q145" s="86"/>
      <c r="R145" s="86"/>
      <c r="S145" s="86"/>
      <c r="T145" s="87"/>
      <c r="U145" s="40"/>
      <c r="V145" s="40"/>
      <c r="W145" s="40"/>
      <c r="X145" s="40"/>
      <c r="Y145" s="40"/>
      <c r="Z145" s="40"/>
      <c r="AA145" s="40"/>
      <c r="AB145" s="40"/>
      <c r="AC145" s="40"/>
      <c r="AD145" s="40"/>
      <c r="AE145" s="40"/>
      <c r="AT145" s="19" t="s">
        <v>215</v>
      </c>
      <c r="AU145" s="19" t="s">
        <v>84</v>
      </c>
    </row>
    <row r="146" s="2" customFormat="1" ht="14.4" customHeight="1">
      <c r="A146" s="40"/>
      <c r="B146" s="41"/>
      <c r="C146" s="260" t="s">
        <v>7</v>
      </c>
      <c r="D146" s="260" t="s">
        <v>339</v>
      </c>
      <c r="E146" s="261" t="s">
        <v>3228</v>
      </c>
      <c r="F146" s="262" t="s">
        <v>3229</v>
      </c>
      <c r="G146" s="263" t="s">
        <v>353</v>
      </c>
      <c r="H146" s="264">
        <v>30</v>
      </c>
      <c r="I146" s="265"/>
      <c r="J146" s="266">
        <f>ROUND(I146*H146,2)</f>
        <v>0</v>
      </c>
      <c r="K146" s="262" t="s">
        <v>212</v>
      </c>
      <c r="L146" s="267"/>
      <c r="M146" s="268" t="s">
        <v>19</v>
      </c>
      <c r="N146" s="269" t="s">
        <v>46</v>
      </c>
      <c r="O146" s="86"/>
      <c r="P146" s="217">
        <f>O146*H146</f>
        <v>0</v>
      </c>
      <c r="Q146" s="217">
        <v>0.00010000000000000001</v>
      </c>
      <c r="R146" s="217">
        <f>Q146*H146</f>
        <v>0.0030000000000000001</v>
      </c>
      <c r="S146" s="217">
        <v>0</v>
      </c>
      <c r="T146" s="218">
        <f>S146*H146</f>
        <v>0</v>
      </c>
      <c r="U146" s="40"/>
      <c r="V146" s="40"/>
      <c r="W146" s="40"/>
      <c r="X146" s="40"/>
      <c r="Y146" s="40"/>
      <c r="Z146" s="40"/>
      <c r="AA146" s="40"/>
      <c r="AB146" s="40"/>
      <c r="AC146" s="40"/>
      <c r="AD146" s="40"/>
      <c r="AE146" s="40"/>
      <c r="AR146" s="219" t="s">
        <v>886</v>
      </c>
      <c r="AT146" s="219" t="s">
        <v>339</v>
      </c>
      <c r="AU146" s="219" t="s">
        <v>84</v>
      </c>
      <c r="AY146" s="19" t="s">
        <v>207</v>
      </c>
      <c r="BE146" s="220">
        <f>IF(N146="základní",J146,0)</f>
        <v>0</v>
      </c>
      <c r="BF146" s="220">
        <f>IF(N146="snížená",J146,0)</f>
        <v>0</v>
      </c>
      <c r="BG146" s="220">
        <f>IF(N146="zákl. přenesená",J146,0)</f>
        <v>0</v>
      </c>
      <c r="BH146" s="220">
        <f>IF(N146="sníž. přenesená",J146,0)</f>
        <v>0</v>
      </c>
      <c r="BI146" s="220">
        <f>IF(N146="nulová",J146,0)</f>
        <v>0</v>
      </c>
      <c r="BJ146" s="19" t="s">
        <v>82</v>
      </c>
      <c r="BK146" s="220">
        <f>ROUND(I146*H146,2)</f>
        <v>0</v>
      </c>
      <c r="BL146" s="19" t="s">
        <v>358</v>
      </c>
      <c r="BM146" s="219" t="s">
        <v>3230</v>
      </c>
    </row>
    <row r="147" s="13" customFormat="1">
      <c r="A147" s="13"/>
      <c r="B147" s="239"/>
      <c r="C147" s="240"/>
      <c r="D147" s="221" t="s">
        <v>293</v>
      </c>
      <c r="E147" s="241" t="s">
        <v>19</v>
      </c>
      <c r="F147" s="242" t="s">
        <v>3231</v>
      </c>
      <c r="G147" s="240"/>
      <c r="H147" s="243">
        <v>30</v>
      </c>
      <c r="I147" s="244"/>
      <c r="J147" s="240"/>
      <c r="K147" s="240"/>
      <c r="L147" s="245"/>
      <c r="M147" s="246"/>
      <c r="N147" s="247"/>
      <c r="O147" s="247"/>
      <c r="P147" s="247"/>
      <c r="Q147" s="247"/>
      <c r="R147" s="247"/>
      <c r="S147" s="247"/>
      <c r="T147" s="248"/>
      <c r="U147" s="13"/>
      <c r="V147" s="13"/>
      <c r="W147" s="13"/>
      <c r="X147" s="13"/>
      <c r="Y147" s="13"/>
      <c r="Z147" s="13"/>
      <c r="AA147" s="13"/>
      <c r="AB147" s="13"/>
      <c r="AC147" s="13"/>
      <c r="AD147" s="13"/>
      <c r="AE147" s="13"/>
      <c r="AT147" s="249" t="s">
        <v>293</v>
      </c>
      <c r="AU147" s="249" t="s">
        <v>84</v>
      </c>
      <c r="AV147" s="13" t="s">
        <v>84</v>
      </c>
      <c r="AW147" s="13" t="s">
        <v>37</v>
      </c>
      <c r="AX147" s="13" t="s">
        <v>82</v>
      </c>
      <c r="AY147" s="249" t="s">
        <v>207</v>
      </c>
    </row>
    <row r="148" s="2" customFormat="1" ht="14.4" customHeight="1">
      <c r="A148" s="40"/>
      <c r="B148" s="41"/>
      <c r="C148" s="260" t="s">
        <v>390</v>
      </c>
      <c r="D148" s="260" t="s">
        <v>339</v>
      </c>
      <c r="E148" s="261" t="s">
        <v>3232</v>
      </c>
      <c r="F148" s="262" t="s">
        <v>3233</v>
      </c>
      <c r="G148" s="263" t="s">
        <v>317</v>
      </c>
      <c r="H148" s="264">
        <v>7</v>
      </c>
      <c r="I148" s="265"/>
      <c r="J148" s="266">
        <f>ROUND(I148*H148,2)</f>
        <v>0</v>
      </c>
      <c r="K148" s="262" t="s">
        <v>212</v>
      </c>
      <c r="L148" s="267"/>
      <c r="M148" s="268" t="s">
        <v>19</v>
      </c>
      <c r="N148" s="269" t="s">
        <v>46</v>
      </c>
      <c r="O148" s="86"/>
      <c r="P148" s="217">
        <f>O148*H148</f>
        <v>0</v>
      </c>
      <c r="Q148" s="217">
        <v>0.00035</v>
      </c>
      <c r="R148" s="217">
        <f>Q148*H148</f>
        <v>0.0024499999999999999</v>
      </c>
      <c r="S148" s="217">
        <v>0</v>
      </c>
      <c r="T148" s="218">
        <f>S148*H148</f>
        <v>0</v>
      </c>
      <c r="U148" s="40"/>
      <c r="V148" s="40"/>
      <c r="W148" s="40"/>
      <c r="X148" s="40"/>
      <c r="Y148" s="40"/>
      <c r="Z148" s="40"/>
      <c r="AA148" s="40"/>
      <c r="AB148" s="40"/>
      <c r="AC148" s="40"/>
      <c r="AD148" s="40"/>
      <c r="AE148" s="40"/>
      <c r="AR148" s="219" t="s">
        <v>886</v>
      </c>
      <c r="AT148" s="219" t="s">
        <v>339</v>
      </c>
      <c r="AU148" s="219" t="s">
        <v>84</v>
      </c>
      <c r="AY148" s="19" t="s">
        <v>207</v>
      </c>
      <c r="BE148" s="220">
        <f>IF(N148="základní",J148,0)</f>
        <v>0</v>
      </c>
      <c r="BF148" s="220">
        <f>IF(N148="snížená",J148,0)</f>
        <v>0</v>
      </c>
      <c r="BG148" s="220">
        <f>IF(N148="zákl. přenesená",J148,0)</f>
        <v>0</v>
      </c>
      <c r="BH148" s="220">
        <f>IF(N148="sníž. přenesená",J148,0)</f>
        <v>0</v>
      </c>
      <c r="BI148" s="220">
        <f>IF(N148="nulová",J148,0)</f>
        <v>0</v>
      </c>
      <c r="BJ148" s="19" t="s">
        <v>82</v>
      </c>
      <c r="BK148" s="220">
        <f>ROUND(I148*H148,2)</f>
        <v>0</v>
      </c>
      <c r="BL148" s="19" t="s">
        <v>358</v>
      </c>
      <c r="BM148" s="219" t="s">
        <v>3234</v>
      </c>
    </row>
    <row r="149" s="2" customFormat="1" ht="14.4" customHeight="1">
      <c r="A149" s="40"/>
      <c r="B149" s="41"/>
      <c r="C149" s="260" t="s">
        <v>394</v>
      </c>
      <c r="D149" s="260" t="s">
        <v>339</v>
      </c>
      <c r="E149" s="261" t="s">
        <v>3235</v>
      </c>
      <c r="F149" s="262" t="s">
        <v>3236</v>
      </c>
      <c r="G149" s="263" t="s">
        <v>317</v>
      </c>
      <c r="H149" s="264">
        <v>3</v>
      </c>
      <c r="I149" s="265"/>
      <c r="J149" s="266">
        <f>ROUND(I149*H149,2)</f>
        <v>0</v>
      </c>
      <c r="K149" s="262" t="s">
        <v>212</v>
      </c>
      <c r="L149" s="267"/>
      <c r="M149" s="268" t="s">
        <v>19</v>
      </c>
      <c r="N149" s="269" t="s">
        <v>46</v>
      </c>
      <c r="O149" s="86"/>
      <c r="P149" s="217">
        <f>O149*H149</f>
        <v>0</v>
      </c>
      <c r="Q149" s="217">
        <v>0.00044000000000000002</v>
      </c>
      <c r="R149" s="217">
        <f>Q149*H149</f>
        <v>0.00132</v>
      </c>
      <c r="S149" s="217">
        <v>0</v>
      </c>
      <c r="T149" s="218">
        <f>S149*H149</f>
        <v>0</v>
      </c>
      <c r="U149" s="40"/>
      <c r="V149" s="40"/>
      <c r="W149" s="40"/>
      <c r="X149" s="40"/>
      <c r="Y149" s="40"/>
      <c r="Z149" s="40"/>
      <c r="AA149" s="40"/>
      <c r="AB149" s="40"/>
      <c r="AC149" s="40"/>
      <c r="AD149" s="40"/>
      <c r="AE149" s="40"/>
      <c r="AR149" s="219" t="s">
        <v>886</v>
      </c>
      <c r="AT149" s="219" t="s">
        <v>339</v>
      </c>
      <c r="AU149" s="219" t="s">
        <v>84</v>
      </c>
      <c r="AY149" s="19" t="s">
        <v>207</v>
      </c>
      <c r="BE149" s="220">
        <f>IF(N149="základní",J149,0)</f>
        <v>0</v>
      </c>
      <c r="BF149" s="220">
        <f>IF(N149="snížená",J149,0)</f>
        <v>0</v>
      </c>
      <c r="BG149" s="220">
        <f>IF(N149="zákl. přenesená",J149,0)</f>
        <v>0</v>
      </c>
      <c r="BH149" s="220">
        <f>IF(N149="sníž. přenesená",J149,0)</f>
        <v>0</v>
      </c>
      <c r="BI149" s="220">
        <f>IF(N149="nulová",J149,0)</f>
        <v>0</v>
      </c>
      <c r="BJ149" s="19" t="s">
        <v>82</v>
      </c>
      <c r="BK149" s="220">
        <f>ROUND(I149*H149,2)</f>
        <v>0</v>
      </c>
      <c r="BL149" s="19" t="s">
        <v>358</v>
      </c>
      <c r="BM149" s="219" t="s">
        <v>3237</v>
      </c>
    </row>
    <row r="150" s="2" customFormat="1" ht="14.4" customHeight="1">
      <c r="A150" s="40"/>
      <c r="B150" s="41"/>
      <c r="C150" s="208" t="s">
        <v>400</v>
      </c>
      <c r="D150" s="208" t="s">
        <v>208</v>
      </c>
      <c r="E150" s="209" t="s">
        <v>3238</v>
      </c>
      <c r="F150" s="210" t="s">
        <v>3239</v>
      </c>
      <c r="G150" s="211" t="s">
        <v>353</v>
      </c>
      <c r="H150" s="212">
        <v>11</v>
      </c>
      <c r="I150" s="213"/>
      <c r="J150" s="214">
        <f>ROUND(I150*H150,2)</f>
        <v>0</v>
      </c>
      <c r="K150" s="210" t="s">
        <v>212</v>
      </c>
      <c r="L150" s="46"/>
      <c r="M150" s="215" t="s">
        <v>19</v>
      </c>
      <c r="N150" s="216" t="s">
        <v>46</v>
      </c>
      <c r="O150" s="86"/>
      <c r="P150" s="217">
        <f>O150*H150</f>
        <v>0</v>
      </c>
      <c r="Q150" s="217">
        <v>0.0014215499999999999</v>
      </c>
      <c r="R150" s="217">
        <f>Q150*H150</f>
        <v>0.01563705</v>
      </c>
      <c r="S150" s="217">
        <v>0</v>
      </c>
      <c r="T150" s="218">
        <f>S150*H150</f>
        <v>0</v>
      </c>
      <c r="U150" s="40"/>
      <c r="V150" s="40"/>
      <c r="W150" s="40"/>
      <c r="X150" s="40"/>
      <c r="Y150" s="40"/>
      <c r="Z150" s="40"/>
      <c r="AA150" s="40"/>
      <c r="AB150" s="40"/>
      <c r="AC150" s="40"/>
      <c r="AD150" s="40"/>
      <c r="AE150" s="40"/>
      <c r="AR150" s="219" t="s">
        <v>358</v>
      </c>
      <c r="AT150" s="219" t="s">
        <v>208</v>
      </c>
      <c r="AU150" s="219" t="s">
        <v>84</v>
      </c>
      <c r="AY150" s="19" t="s">
        <v>207</v>
      </c>
      <c r="BE150" s="220">
        <f>IF(N150="základní",J150,0)</f>
        <v>0</v>
      </c>
      <c r="BF150" s="220">
        <f>IF(N150="snížená",J150,0)</f>
        <v>0</v>
      </c>
      <c r="BG150" s="220">
        <f>IF(N150="zákl. přenesená",J150,0)</f>
        <v>0</v>
      </c>
      <c r="BH150" s="220">
        <f>IF(N150="sníž. přenesená",J150,0)</f>
        <v>0</v>
      </c>
      <c r="BI150" s="220">
        <f>IF(N150="nulová",J150,0)</f>
        <v>0</v>
      </c>
      <c r="BJ150" s="19" t="s">
        <v>82</v>
      </c>
      <c r="BK150" s="220">
        <f>ROUND(I150*H150,2)</f>
        <v>0</v>
      </c>
      <c r="BL150" s="19" t="s">
        <v>358</v>
      </c>
      <c r="BM150" s="219" t="s">
        <v>3240</v>
      </c>
    </row>
    <row r="151" s="2" customFormat="1">
      <c r="A151" s="40"/>
      <c r="B151" s="41"/>
      <c r="C151" s="42"/>
      <c r="D151" s="221" t="s">
        <v>215</v>
      </c>
      <c r="E151" s="42"/>
      <c r="F151" s="222" t="s">
        <v>3241</v>
      </c>
      <c r="G151" s="42"/>
      <c r="H151" s="42"/>
      <c r="I151" s="223"/>
      <c r="J151" s="42"/>
      <c r="K151" s="42"/>
      <c r="L151" s="46"/>
      <c r="M151" s="224"/>
      <c r="N151" s="225"/>
      <c r="O151" s="86"/>
      <c r="P151" s="86"/>
      <c r="Q151" s="86"/>
      <c r="R151" s="86"/>
      <c r="S151" s="86"/>
      <c r="T151" s="87"/>
      <c r="U151" s="40"/>
      <c r="V151" s="40"/>
      <c r="W151" s="40"/>
      <c r="X151" s="40"/>
      <c r="Y151" s="40"/>
      <c r="Z151" s="40"/>
      <c r="AA151" s="40"/>
      <c r="AB151" s="40"/>
      <c r="AC151" s="40"/>
      <c r="AD151" s="40"/>
      <c r="AE151" s="40"/>
      <c r="AT151" s="19" t="s">
        <v>215</v>
      </c>
      <c r="AU151" s="19" t="s">
        <v>84</v>
      </c>
    </row>
    <row r="152" s="2" customFormat="1" ht="14.4" customHeight="1">
      <c r="A152" s="40"/>
      <c r="B152" s="41"/>
      <c r="C152" s="208" t="s">
        <v>405</v>
      </c>
      <c r="D152" s="208" t="s">
        <v>208</v>
      </c>
      <c r="E152" s="209" t="s">
        <v>3238</v>
      </c>
      <c r="F152" s="210" t="s">
        <v>3239</v>
      </c>
      <c r="G152" s="211" t="s">
        <v>353</v>
      </c>
      <c r="H152" s="212">
        <v>4</v>
      </c>
      <c r="I152" s="213"/>
      <c r="J152" s="214">
        <f>ROUND(I152*H152,2)</f>
        <v>0</v>
      </c>
      <c r="K152" s="210" t="s">
        <v>212</v>
      </c>
      <c r="L152" s="46"/>
      <c r="M152" s="215" t="s">
        <v>19</v>
      </c>
      <c r="N152" s="216" t="s">
        <v>46</v>
      </c>
      <c r="O152" s="86"/>
      <c r="P152" s="217">
        <f>O152*H152</f>
        <v>0</v>
      </c>
      <c r="Q152" s="217">
        <v>0.0014215499999999999</v>
      </c>
      <c r="R152" s="217">
        <f>Q152*H152</f>
        <v>0.0056861999999999998</v>
      </c>
      <c r="S152" s="217">
        <v>0</v>
      </c>
      <c r="T152" s="218">
        <f>S152*H152</f>
        <v>0</v>
      </c>
      <c r="U152" s="40"/>
      <c r="V152" s="40"/>
      <c r="W152" s="40"/>
      <c r="X152" s="40"/>
      <c r="Y152" s="40"/>
      <c r="Z152" s="40"/>
      <c r="AA152" s="40"/>
      <c r="AB152" s="40"/>
      <c r="AC152" s="40"/>
      <c r="AD152" s="40"/>
      <c r="AE152" s="40"/>
      <c r="AR152" s="219" t="s">
        <v>358</v>
      </c>
      <c r="AT152" s="219" t="s">
        <v>208</v>
      </c>
      <c r="AU152" s="219" t="s">
        <v>84</v>
      </c>
      <c r="AY152" s="19" t="s">
        <v>207</v>
      </c>
      <c r="BE152" s="220">
        <f>IF(N152="základní",J152,0)</f>
        <v>0</v>
      </c>
      <c r="BF152" s="220">
        <f>IF(N152="snížená",J152,0)</f>
        <v>0</v>
      </c>
      <c r="BG152" s="220">
        <f>IF(N152="zákl. přenesená",J152,0)</f>
        <v>0</v>
      </c>
      <c r="BH152" s="220">
        <f>IF(N152="sníž. přenesená",J152,0)</f>
        <v>0</v>
      </c>
      <c r="BI152" s="220">
        <f>IF(N152="nulová",J152,0)</f>
        <v>0</v>
      </c>
      <c r="BJ152" s="19" t="s">
        <v>82</v>
      </c>
      <c r="BK152" s="220">
        <f>ROUND(I152*H152,2)</f>
        <v>0</v>
      </c>
      <c r="BL152" s="19" t="s">
        <v>358</v>
      </c>
      <c r="BM152" s="219" t="s">
        <v>3242</v>
      </c>
    </row>
    <row r="153" s="2" customFormat="1">
      <c r="A153" s="40"/>
      <c r="B153" s="41"/>
      <c r="C153" s="42"/>
      <c r="D153" s="221" t="s">
        <v>215</v>
      </c>
      <c r="E153" s="42"/>
      <c r="F153" s="222" t="s">
        <v>3241</v>
      </c>
      <c r="G153" s="42"/>
      <c r="H153" s="42"/>
      <c r="I153" s="223"/>
      <c r="J153" s="42"/>
      <c r="K153" s="42"/>
      <c r="L153" s="46"/>
      <c r="M153" s="224"/>
      <c r="N153" s="225"/>
      <c r="O153" s="86"/>
      <c r="P153" s="86"/>
      <c r="Q153" s="86"/>
      <c r="R153" s="86"/>
      <c r="S153" s="86"/>
      <c r="T153" s="87"/>
      <c r="U153" s="40"/>
      <c r="V153" s="40"/>
      <c r="W153" s="40"/>
      <c r="X153" s="40"/>
      <c r="Y153" s="40"/>
      <c r="Z153" s="40"/>
      <c r="AA153" s="40"/>
      <c r="AB153" s="40"/>
      <c r="AC153" s="40"/>
      <c r="AD153" s="40"/>
      <c r="AE153" s="40"/>
      <c r="AT153" s="19" t="s">
        <v>215</v>
      </c>
      <c r="AU153" s="19" t="s">
        <v>84</v>
      </c>
    </row>
    <row r="154" s="13" customFormat="1">
      <c r="A154" s="13"/>
      <c r="B154" s="239"/>
      <c r="C154" s="240"/>
      <c r="D154" s="221" t="s">
        <v>293</v>
      </c>
      <c r="E154" s="241" t="s">
        <v>19</v>
      </c>
      <c r="F154" s="242" t="s">
        <v>3243</v>
      </c>
      <c r="G154" s="240"/>
      <c r="H154" s="243">
        <v>4</v>
      </c>
      <c r="I154" s="244"/>
      <c r="J154" s="240"/>
      <c r="K154" s="240"/>
      <c r="L154" s="245"/>
      <c r="M154" s="246"/>
      <c r="N154" s="247"/>
      <c r="O154" s="247"/>
      <c r="P154" s="247"/>
      <c r="Q154" s="247"/>
      <c r="R154" s="247"/>
      <c r="S154" s="247"/>
      <c r="T154" s="248"/>
      <c r="U154" s="13"/>
      <c r="V154" s="13"/>
      <c r="W154" s="13"/>
      <c r="X154" s="13"/>
      <c r="Y154" s="13"/>
      <c r="Z154" s="13"/>
      <c r="AA154" s="13"/>
      <c r="AB154" s="13"/>
      <c r="AC154" s="13"/>
      <c r="AD154" s="13"/>
      <c r="AE154" s="13"/>
      <c r="AT154" s="249" t="s">
        <v>293</v>
      </c>
      <c r="AU154" s="249" t="s">
        <v>84</v>
      </c>
      <c r="AV154" s="13" t="s">
        <v>84</v>
      </c>
      <c r="AW154" s="13" t="s">
        <v>37</v>
      </c>
      <c r="AX154" s="13" t="s">
        <v>82</v>
      </c>
      <c r="AY154" s="249" t="s">
        <v>207</v>
      </c>
    </row>
    <row r="155" s="2" customFormat="1" ht="14.4" customHeight="1">
      <c r="A155" s="40"/>
      <c r="B155" s="41"/>
      <c r="C155" s="208" t="s">
        <v>410</v>
      </c>
      <c r="D155" s="208" t="s">
        <v>208</v>
      </c>
      <c r="E155" s="209" t="s">
        <v>3244</v>
      </c>
      <c r="F155" s="210" t="s">
        <v>3245</v>
      </c>
      <c r="G155" s="211" t="s">
        <v>353</v>
      </c>
      <c r="H155" s="212">
        <v>60</v>
      </c>
      <c r="I155" s="213"/>
      <c r="J155" s="214">
        <f>ROUND(I155*H155,2)</f>
        <v>0</v>
      </c>
      <c r="K155" s="210" t="s">
        <v>212</v>
      </c>
      <c r="L155" s="46"/>
      <c r="M155" s="215" t="s">
        <v>19</v>
      </c>
      <c r="N155" s="216" t="s">
        <v>46</v>
      </c>
      <c r="O155" s="86"/>
      <c r="P155" s="217">
        <f>O155*H155</f>
        <v>0</v>
      </c>
      <c r="Q155" s="217">
        <v>0.007443</v>
      </c>
      <c r="R155" s="217">
        <f>Q155*H155</f>
        <v>0.44657999999999998</v>
      </c>
      <c r="S155" s="217">
        <v>0</v>
      </c>
      <c r="T155" s="218">
        <f>S155*H155</f>
        <v>0</v>
      </c>
      <c r="U155" s="40"/>
      <c r="V155" s="40"/>
      <c r="W155" s="40"/>
      <c r="X155" s="40"/>
      <c r="Y155" s="40"/>
      <c r="Z155" s="40"/>
      <c r="AA155" s="40"/>
      <c r="AB155" s="40"/>
      <c r="AC155" s="40"/>
      <c r="AD155" s="40"/>
      <c r="AE155" s="40"/>
      <c r="AR155" s="219" t="s">
        <v>358</v>
      </c>
      <c r="AT155" s="219" t="s">
        <v>208</v>
      </c>
      <c r="AU155" s="219" t="s">
        <v>84</v>
      </c>
      <c r="AY155" s="19" t="s">
        <v>207</v>
      </c>
      <c r="BE155" s="220">
        <f>IF(N155="základní",J155,0)</f>
        <v>0</v>
      </c>
      <c r="BF155" s="220">
        <f>IF(N155="snížená",J155,0)</f>
        <v>0</v>
      </c>
      <c r="BG155" s="220">
        <f>IF(N155="zákl. přenesená",J155,0)</f>
        <v>0</v>
      </c>
      <c r="BH155" s="220">
        <f>IF(N155="sníž. přenesená",J155,0)</f>
        <v>0</v>
      </c>
      <c r="BI155" s="220">
        <f>IF(N155="nulová",J155,0)</f>
        <v>0</v>
      </c>
      <c r="BJ155" s="19" t="s">
        <v>82</v>
      </c>
      <c r="BK155" s="220">
        <f>ROUND(I155*H155,2)</f>
        <v>0</v>
      </c>
      <c r="BL155" s="19" t="s">
        <v>358</v>
      </c>
      <c r="BM155" s="219" t="s">
        <v>3246</v>
      </c>
    </row>
    <row r="156" s="2" customFormat="1">
      <c r="A156" s="40"/>
      <c r="B156" s="41"/>
      <c r="C156" s="42"/>
      <c r="D156" s="221" t="s">
        <v>215</v>
      </c>
      <c r="E156" s="42"/>
      <c r="F156" s="222" t="s">
        <v>3241</v>
      </c>
      <c r="G156" s="42"/>
      <c r="H156" s="42"/>
      <c r="I156" s="223"/>
      <c r="J156" s="42"/>
      <c r="K156" s="42"/>
      <c r="L156" s="46"/>
      <c r="M156" s="224"/>
      <c r="N156" s="225"/>
      <c r="O156" s="86"/>
      <c r="P156" s="86"/>
      <c r="Q156" s="86"/>
      <c r="R156" s="86"/>
      <c r="S156" s="86"/>
      <c r="T156" s="87"/>
      <c r="U156" s="40"/>
      <c r="V156" s="40"/>
      <c r="W156" s="40"/>
      <c r="X156" s="40"/>
      <c r="Y156" s="40"/>
      <c r="Z156" s="40"/>
      <c r="AA156" s="40"/>
      <c r="AB156" s="40"/>
      <c r="AC156" s="40"/>
      <c r="AD156" s="40"/>
      <c r="AE156" s="40"/>
      <c r="AT156" s="19" t="s">
        <v>215</v>
      </c>
      <c r="AU156" s="19" t="s">
        <v>84</v>
      </c>
    </row>
    <row r="157" s="13" customFormat="1">
      <c r="A157" s="13"/>
      <c r="B157" s="239"/>
      <c r="C157" s="240"/>
      <c r="D157" s="221" t="s">
        <v>293</v>
      </c>
      <c r="E157" s="241" t="s">
        <v>19</v>
      </c>
      <c r="F157" s="242" t="s">
        <v>3247</v>
      </c>
      <c r="G157" s="240"/>
      <c r="H157" s="243">
        <v>60</v>
      </c>
      <c r="I157" s="244"/>
      <c r="J157" s="240"/>
      <c r="K157" s="240"/>
      <c r="L157" s="245"/>
      <c r="M157" s="246"/>
      <c r="N157" s="247"/>
      <c r="O157" s="247"/>
      <c r="P157" s="247"/>
      <c r="Q157" s="247"/>
      <c r="R157" s="247"/>
      <c r="S157" s="247"/>
      <c r="T157" s="248"/>
      <c r="U157" s="13"/>
      <c r="V157" s="13"/>
      <c r="W157" s="13"/>
      <c r="X157" s="13"/>
      <c r="Y157" s="13"/>
      <c r="Z157" s="13"/>
      <c r="AA157" s="13"/>
      <c r="AB157" s="13"/>
      <c r="AC157" s="13"/>
      <c r="AD157" s="13"/>
      <c r="AE157" s="13"/>
      <c r="AT157" s="249" t="s">
        <v>293</v>
      </c>
      <c r="AU157" s="249" t="s">
        <v>84</v>
      </c>
      <c r="AV157" s="13" t="s">
        <v>84</v>
      </c>
      <c r="AW157" s="13" t="s">
        <v>37</v>
      </c>
      <c r="AX157" s="13" t="s">
        <v>82</v>
      </c>
      <c r="AY157" s="249" t="s">
        <v>207</v>
      </c>
    </row>
    <row r="158" s="2" customFormat="1" ht="14.4" customHeight="1">
      <c r="A158" s="40"/>
      <c r="B158" s="41"/>
      <c r="C158" s="208" t="s">
        <v>415</v>
      </c>
      <c r="D158" s="208" t="s">
        <v>208</v>
      </c>
      <c r="E158" s="209" t="s">
        <v>3248</v>
      </c>
      <c r="F158" s="210" t="s">
        <v>3249</v>
      </c>
      <c r="G158" s="211" t="s">
        <v>353</v>
      </c>
      <c r="H158" s="212">
        <v>24</v>
      </c>
      <c r="I158" s="213"/>
      <c r="J158" s="214">
        <f>ROUND(I158*H158,2)</f>
        <v>0</v>
      </c>
      <c r="K158" s="210" t="s">
        <v>212</v>
      </c>
      <c r="L158" s="46"/>
      <c r="M158" s="215" t="s">
        <v>19</v>
      </c>
      <c r="N158" s="216" t="s">
        <v>46</v>
      </c>
      <c r="O158" s="86"/>
      <c r="P158" s="217">
        <f>O158*H158</f>
        <v>0</v>
      </c>
      <c r="Q158" s="217">
        <v>0.01232225</v>
      </c>
      <c r="R158" s="217">
        <f>Q158*H158</f>
        <v>0.295734</v>
      </c>
      <c r="S158" s="217">
        <v>0</v>
      </c>
      <c r="T158" s="218">
        <f>S158*H158</f>
        <v>0</v>
      </c>
      <c r="U158" s="40"/>
      <c r="V158" s="40"/>
      <c r="W158" s="40"/>
      <c r="X158" s="40"/>
      <c r="Y158" s="40"/>
      <c r="Z158" s="40"/>
      <c r="AA158" s="40"/>
      <c r="AB158" s="40"/>
      <c r="AC158" s="40"/>
      <c r="AD158" s="40"/>
      <c r="AE158" s="40"/>
      <c r="AR158" s="219" t="s">
        <v>358</v>
      </c>
      <c r="AT158" s="219" t="s">
        <v>208</v>
      </c>
      <c r="AU158" s="219" t="s">
        <v>84</v>
      </c>
      <c r="AY158" s="19" t="s">
        <v>207</v>
      </c>
      <c r="BE158" s="220">
        <f>IF(N158="základní",J158,0)</f>
        <v>0</v>
      </c>
      <c r="BF158" s="220">
        <f>IF(N158="snížená",J158,0)</f>
        <v>0</v>
      </c>
      <c r="BG158" s="220">
        <f>IF(N158="zákl. přenesená",J158,0)</f>
        <v>0</v>
      </c>
      <c r="BH158" s="220">
        <f>IF(N158="sníž. přenesená",J158,0)</f>
        <v>0</v>
      </c>
      <c r="BI158" s="220">
        <f>IF(N158="nulová",J158,0)</f>
        <v>0</v>
      </c>
      <c r="BJ158" s="19" t="s">
        <v>82</v>
      </c>
      <c r="BK158" s="220">
        <f>ROUND(I158*H158,2)</f>
        <v>0</v>
      </c>
      <c r="BL158" s="19" t="s">
        <v>358</v>
      </c>
      <c r="BM158" s="219" t="s">
        <v>3250</v>
      </c>
    </row>
    <row r="159" s="2" customFormat="1">
      <c r="A159" s="40"/>
      <c r="B159" s="41"/>
      <c r="C159" s="42"/>
      <c r="D159" s="221" t="s">
        <v>215</v>
      </c>
      <c r="E159" s="42"/>
      <c r="F159" s="222" t="s">
        <v>3241</v>
      </c>
      <c r="G159" s="42"/>
      <c r="H159" s="42"/>
      <c r="I159" s="223"/>
      <c r="J159" s="42"/>
      <c r="K159" s="42"/>
      <c r="L159" s="46"/>
      <c r="M159" s="224"/>
      <c r="N159" s="225"/>
      <c r="O159" s="86"/>
      <c r="P159" s="86"/>
      <c r="Q159" s="86"/>
      <c r="R159" s="86"/>
      <c r="S159" s="86"/>
      <c r="T159" s="87"/>
      <c r="U159" s="40"/>
      <c r="V159" s="40"/>
      <c r="W159" s="40"/>
      <c r="X159" s="40"/>
      <c r="Y159" s="40"/>
      <c r="Z159" s="40"/>
      <c r="AA159" s="40"/>
      <c r="AB159" s="40"/>
      <c r="AC159" s="40"/>
      <c r="AD159" s="40"/>
      <c r="AE159" s="40"/>
      <c r="AT159" s="19" t="s">
        <v>215</v>
      </c>
      <c r="AU159" s="19" t="s">
        <v>84</v>
      </c>
    </row>
    <row r="160" s="2" customFormat="1" ht="14.4" customHeight="1">
      <c r="A160" s="40"/>
      <c r="B160" s="41"/>
      <c r="C160" s="260" t="s">
        <v>420</v>
      </c>
      <c r="D160" s="260" t="s">
        <v>339</v>
      </c>
      <c r="E160" s="261" t="s">
        <v>3251</v>
      </c>
      <c r="F160" s="262" t="s">
        <v>3252</v>
      </c>
      <c r="G160" s="263" t="s">
        <v>317</v>
      </c>
      <c r="H160" s="264">
        <v>13</v>
      </c>
      <c r="I160" s="265"/>
      <c r="J160" s="266">
        <f>ROUND(I160*H160,2)</f>
        <v>0</v>
      </c>
      <c r="K160" s="262" t="s">
        <v>212</v>
      </c>
      <c r="L160" s="267"/>
      <c r="M160" s="268" t="s">
        <v>19</v>
      </c>
      <c r="N160" s="269" t="s">
        <v>46</v>
      </c>
      <c r="O160" s="86"/>
      <c r="P160" s="217">
        <f>O160*H160</f>
        <v>0</v>
      </c>
      <c r="Q160" s="217">
        <v>0.00085999999999999998</v>
      </c>
      <c r="R160" s="217">
        <f>Q160*H160</f>
        <v>0.011179999999999999</v>
      </c>
      <c r="S160" s="217">
        <v>0</v>
      </c>
      <c r="T160" s="218">
        <f>S160*H160</f>
        <v>0</v>
      </c>
      <c r="U160" s="40"/>
      <c r="V160" s="40"/>
      <c r="W160" s="40"/>
      <c r="X160" s="40"/>
      <c r="Y160" s="40"/>
      <c r="Z160" s="40"/>
      <c r="AA160" s="40"/>
      <c r="AB160" s="40"/>
      <c r="AC160" s="40"/>
      <c r="AD160" s="40"/>
      <c r="AE160" s="40"/>
      <c r="AR160" s="219" t="s">
        <v>886</v>
      </c>
      <c r="AT160" s="219" t="s">
        <v>339</v>
      </c>
      <c r="AU160" s="219" t="s">
        <v>84</v>
      </c>
      <c r="AY160" s="19" t="s">
        <v>207</v>
      </c>
      <c r="BE160" s="220">
        <f>IF(N160="základní",J160,0)</f>
        <v>0</v>
      </c>
      <c r="BF160" s="220">
        <f>IF(N160="snížená",J160,0)</f>
        <v>0</v>
      </c>
      <c r="BG160" s="220">
        <f>IF(N160="zákl. přenesená",J160,0)</f>
        <v>0</v>
      </c>
      <c r="BH160" s="220">
        <f>IF(N160="sníž. přenesená",J160,0)</f>
        <v>0</v>
      </c>
      <c r="BI160" s="220">
        <f>IF(N160="nulová",J160,0)</f>
        <v>0</v>
      </c>
      <c r="BJ160" s="19" t="s">
        <v>82</v>
      </c>
      <c r="BK160" s="220">
        <f>ROUND(I160*H160,2)</f>
        <v>0</v>
      </c>
      <c r="BL160" s="19" t="s">
        <v>358</v>
      </c>
      <c r="BM160" s="219" t="s">
        <v>3253</v>
      </c>
    </row>
    <row r="161" s="2" customFormat="1" ht="14.4" customHeight="1">
      <c r="A161" s="40"/>
      <c r="B161" s="41"/>
      <c r="C161" s="260" t="s">
        <v>425</v>
      </c>
      <c r="D161" s="260" t="s">
        <v>339</v>
      </c>
      <c r="E161" s="261" t="s">
        <v>3254</v>
      </c>
      <c r="F161" s="262" t="s">
        <v>3255</v>
      </c>
      <c r="G161" s="263" t="s">
        <v>317</v>
      </c>
      <c r="H161" s="264">
        <v>2</v>
      </c>
      <c r="I161" s="265"/>
      <c r="J161" s="266">
        <f>ROUND(I161*H161,2)</f>
        <v>0</v>
      </c>
      <c r="K161" s="262" t="s">
        <v>212</v>
      </c>
      <c r="L161" s="267"/>
      <c r="M161" s="268" t="s">
        <v>19</v>
      </c>
      <c r="N161" s="269" t="s">
        <v>46</v>
      </c>
      <c r="O161" s="86"/>
      <c r="P161" s="217">
        <f>O161*H161</f>
        <v>0</v>
      </c>
      <c r="Q161" s="217">
        <v>0.00076999999999999996</v>
      </c>
      <c r="R161" s="217">
        <f>Q161*H161</f>
        <v>0.0015399999999999999</v>
      </c>
      <c r="S161" s="217">
        <v>0</v>
      </c>
      <c r="T161" s="218">
        <f>S161*H161</f>
        <v>0</v>
      </c>
      <c r="U161" s="40"/>
      <c r="V161" s="40"/>
      <c r="W161" s="40"/>
      <c r="X161" s="40"/>
      <c r="Y161" s="40"/>
      <c r="Z161" s="40"/>
      <c r="AA161" s="40"/>
      <c r="AB161" s="40"/>
      <c r="AC161" s="40"/>
      <c r="AD161" s="40"/>
      <c r="AE161" s="40"/>
      <c r="AR161" s="219" t="s">
        <v>886</v>
      </c>
      <c r="AT161" s="219" t="s">
        <v>339</v>
      </c>
      <c r="AU161" s="219" t="s">
        <v>84</v>
      </c>
      <c r="AY161" s="19" t="s">
        <v>207</v>
      </c>
      <c r="BE161" s="220">
        <f>IF(N161="základní",J161,0)</f>
        <v>0</v>
      </c>
      <c r="BF161" s="220">
        <f>IF(N161="snížená",J161,0)</f>
        <v>0</v>
      </c>
      <c r="BG161" s="220">
        <f>IF(N161="zákl. přenesená",J161,0)</f>
        <v>0</v>
      </c>
      <c r="BH161" s="220">
        <f>IF(N161="sníž. přenesená",J161,0)</f>
        <v>0</v>
      </c>
      <c r="BI161" s="220">
        <f>IF(N161="nulová",J161,0)</f>
        <v>0</v>
      </c>
      <c r="BJ161" s="19" t="s">
        <v>82</v>
      </c>
      <c r="BK161" s="220">
        <f>ROUND(I161*H161,2)</f>
        <v>0</v>
      </c>
      <c r="BL161" s="19" t="s">
        <v>358</v>
      </c>
      <c r="BM161" s="219" t="s">
        <v>3256</v>
      </c>
    </row>
    <row r="162" s="2" customFormat="1" ht="14.4" customHeight="1">
      <c r="A162" s="40"/>
      <c r="B162" s="41"/>
      <c r="C162" s="208" t="s">
        <v>432</v>
      </c>
      <c r="D162" s="208" t="s">
        <v>208</v>
      </c>
      <c r="E162" s="209" t="s">
        <v>3257</v>
      </c>
      <c r="F162" s="210" t="s">
        <v>3258</v>
      </c>
      <c r="G162" s="211" t="s">
        <v>353</v>
      </c>
      <c r="H162" s="212">
        <v>30</v>
      </c>
      <c r="I162" s="213"/>
      <c r="J162" s="214">
        <f>ROUND(I162*H162,2)</f>
        <v>0</v>
      </c>
      <c r="K162" s="210" t="s">
        <v>212</v>
      </c>
      <c r="L162" s="46"/>
      <c r="M162" s="215" t="s">
        <v>19</v>
      </c>
      <c r="N162" s="216" t="s">
        <v>46</v>
      </c>
      <c r="O162" s="86"/>
      <c r="P162" s="217">
        <f>O162*H162</f>
        <v>0</v>
      </c>
      <c r="Q162" s="217">
        <v>0.00041189999999999998</v>
      </c>
      <c r="R162" s="217">
        <f>Q162*H162</f>
        <v>0.012357</v>
      </c>
      <c r="S162" s="217">
        <v>0</v>
      </c>
      <c r="T162" s="218">
        <f>S162*H162</f>
        <v>0</v>
      </c>
      <c r="U162" s="40"/>
      <c r="V162" s="40"/>
      <c r="W162" s="40"/>
      <c r="X162" s="40"/>
      <c r="Y162" s="40"/>
      <c r="Z162" s="40"/>
      <c r="AA162" s="40"/>
      <c r="AB162" s="40"/>
      <c r="AC162" s="40"/>
      <c r="AD162" s="40"/>
      <c r="AE162" s="40"/>
      <c r="AR162" s="219" t="s">
        <v>358</v>
      </c>
      <c r="AT162" s="219" t="s">
        <v>208</v>
      </c>
      <c r="AU162" s="219" t="s">
        <v>84</v>
      </c>
      <c r="AY162" s="19" t="s">
        <v>207</v>
      </c>
      <c r="BE162" s="220">
        <f>IF(N162="základní",J162,0)</f>
        <v>0</v>
      </c>
      <c r="BF162" s="220">
        <f>IF(N162="snížená",J162,0)</f>
        <v>0</v>
      </c>
      <c r="BG162" s="220">
        <f>IF(N162="zákl. přenesená",J162,0)</f>
        <v>0</v>
      </c>
      <c r="BH162" s="220">
        <f>IF(N162="sníž. přenesená",J162,0)</f>
        <v>0</v>
      </c>
      <c r="BI162" s="220">
        <f>IF(N162="nulová",J162,0)</f>
        <v>0</v>
      </c>
      <c r="BJ162" s="19" t="s">
        <v>82</v>
      </c>
      <c r="BK162" s="220">
        <f>ROUND(I162*H162,2)</f>
        <v>0</v>
      </c>
      <c r="BL162" s="19" t="s">
        <v>358</v>
      </c>
      <c r="BM162" s="219" t="s">
        <v>3259</v>
      </c>
    </row>
    <row r="163" s="2" customFormat="1">
      <c r="A163" s="40"/>
      <c r="B163" s="41"/>
      <c r="C163" s="42"/>
      <c r="D163" s="221" t="s">
        <v>215</v>
      </c>
      <c r="E163" s="42"/>
      <c r="F163" s="222" t="s">
        <v>3260</v>
      </c>
      <c r="G163" s="42"/>
      <c r="H163" s="42"/>
      <c r="I163" s="223"/>
      <c r="J163" s="42"/>
      <c r="K163" s="42"/>
      <c r="L163" s="46"/>
      <c r="M163" s="224"/>
      <c r="N163" s="225"/>
      <c r="O163" s="86"/>
      <c r="P163" s="86"/>
      <c r="Q163" s="86"/>
      <c r="R163" s="86"/>
      <c r="S163" s="86"/>
      <c r="T163" s="87"/>
      <c r="U163" s="40"/>
      <c r="V163" s="40"/>
      <c r="W163" s="40"/>
      <c r="X163" s="40"/>
      <c r="Y163" s="40"/>
      <c r="Z163" s="40"/>
      <c r="AA163" s="40"/>
      <c r="AB163" s="40"/>
      <c r="AC163" s="40"/>
      <c r="AD163" s="40"/>
      <c r="AE163" s="40"/>
      <c r="AT163" s="19" t="s">
        <v>215</v>
      </c>
      <c r="AU163" s="19" t="s">
        <v>84</v>
      </c>
    </row>
    <row r="164" s="13" customFormat="1">
      <c r="A164" s="13"/>
      <c r="B164" s="239"/>
      <c r="C164" s="240"/>
      <c r="D164" s="221" t="s">
        <v>293</v>
      </c>
      <c r="E164" s="241" t="s">
        <v>19</v>
      </c>
      <c r="F164" s="242" t="s">
        <v>3261</v>
      </c>
      <c r="G164" s="240"/>
      <c r="H164" s="243">
        <v>30</v>
      </c>
      <c r="I164" s="244"/>
      <c r="J164" s="240"/>
      <c r="K164" s="240"/>
      <c r="L164" s="245"/>
      <c r="M164" s="246"/>
      <c r="N164" s="247"/>
      <c r="O164" s="247"/>
      <c r="P164" s="247"/>
      <c r="Q164" s="247"/>
      <c r="R164" s="247"/>
      <c r="S164" s="247"/>
      <c r="T164" s="248"/>
      <c r="U164" s="13"/>
      <c r="V164" s="13"/>
      <c r="W164" s="13"/>
      <c r="X164" s="13"/>
      <c r="Y164" s="13"/>
      <c r="Z164" s="13"/>
      <c r="AA164" s="13"/>
      <c r="AB164" s="13"/>
      <c r="AC164" s="13"/>
      <c r="AD164" s="13"/>
      <c r="AE164" s="13"/>
      <c r="AT164" s="249" t="s">
        <v>293</v>
      </c>
      <c r="AU164" s="249" t="s">
        <v>84</v>
      </c>
      <c r="AV164" s="13" t="s">
        <v>84</v>
      </c>
      <c r="AW164" s="13" t="s">
        <v>37</v>
      </c>
      <c r="AX164" s="13" t="s">
        <v>82</v>
      </c>
      <c r="AY164" s="249" t="s">
        <v>207</v>
      </c>
    </row>
    <row r="165" s="2" customFormat="1" ht="14.4" customHeight="1">
      <c r="A165" s="40"/>
      <c r="B165" s="41"/>
      <c r="C165" s="208" t="s">
        <v>437</v>
      </c>
      <c r="D165" s="208" t="s">
        <v>208</v>
      </c>
      <c r="E165" s="209" t="s">
        <v>3262</v>
      </c>
      <c r="F165" s="210" t="s">
        <v>3263</v>
      </c>
      <c r="G165" s="211" t="s">
        <v>353</v>
      </c>
      <c r="H165" s="212">
        <v>60</v>
      </c>
      <c r="I165" s="213"/>
      <c r="J165" s="214">
        <f>ROUND(I165*H165,2)</f>
        <v>0</v>
      </c>
      <c r="K165" s="210" t="s">
        <v>212</v>
      </c>
      <c r="L165" s="46"/>
      <c r="M165" s="215" t="s">
        <v>19</v>
      </c>
      <c r="N165" s="216" t="s">
        <v>46</v>
      </c>
      <c r="O165" s="86"/>
      <c r="P165" s="217">
        <f>O165*H165</f>
        <v>0</v>
      </c>
      <c r="Q165" s="217">
        <v>0.00047649999999999998</v>
      </c>
      <c r="R165" s="217">
        <f>Q165*H165</f>
        <v>0.028589999999999997</v>
      </c>
      <c r="S165" s="217">
        <v>0</v>
      </c>
      <c r="T165" s="218">
        <f>S165*H165</f>
        <v>0</v>
      </c>
      <c r="U165" s="40"/>
      <c r="V165" s="40"/>
      <c r="W165" s="40"/>
      <c r="X165" s="40"/>
      <c r="Y165" s="40"/>
      <c r="Z165" s="40"/>
      <c r="AA165" s="40"/>
      <c r="AB165" s="40"/>
      <c r="AC165" s="40"/>
      <c r="AD165" s="40"/>
      <c r="AE165" s="40"/>
      <c r="AR165" s="219" t="s">
        <v>358</v>
      </c>
      <c r="AT165" s="219" t="s">
        <v>208</v>
      </c>
      <c r="AU165" s="219" t="s">
        <v>84</v>
      </c>
      <c r="AY165" s="19" t="s">
        <v>207</v>
      </c>
      <c r="BE165" s="220">
        <f>IF(N165="základní",J165,0)</f>
        <v>0</v>
      </c>
      <c r="BF165" s="220">
        <f>IF(N165="snížená",J165,0)</f>
        <v>0</v>
      </c>
      <c r="BG165" s="220">
        <f>IF(N165="zákl. přenesená",J165,0)</f>
        <v>0</v>
      </c>
      <c r="BH165" s="220">
        <f>IF(N165="sníž. přenesená",J165,0)</f>
        <v>0</v>
      </c>
      <c r="BI165" s="220">
        <f>IF(N165="nulová",J165,0)</f>
        <v>0</v>
      </c>
      <c r="BJ165" s="19" t="s">
        <v>82</v>
      </c>
      <c r="BK165" s="220">
        <f>ROUND(I165*H165,2)</f>
        <v>0</v>
      </c>
      <c r="BL165" s="19" t="s">
        <v>358</v>
      </c>
      <c r="BM165" s="219" t="s">
        <v>3264</v>
      </c>
    </row>
    <row r="166" s="2" customFormat="1">
      <c r="A166" s="40"/>
      <c r="B166" s="41"/>
      <c r="C166" s="42"/>
      <c r="D166" s="221" t="s">
        <v>215</v>
      </c>
      <c r="E166" s="42"/>
      <c r="F166" s="222" t="s">
        <v>3260</v>
      </c>
      <c r="G166" s="42"/>
      <c r="H166" s="42"/>
      <c r="I166" s="223"/>
      <c r="J166" s="42"/>
      <c r="K166" s="42"/>
      <c r="L166" s="46"/>
      <c r="M166" s="224"/>
      <c r="N166" s="225"/>
      <c r="O166" s="86"/>
      <c r="P166" s="86"/>
      <c r="Q166" s="86"/>
      <c r="R166" s="86"/>
      <c r="S166" s="86"/>
      <c r="T166" s="87"/>
      <c r="U166" s="40"/>
      <c r="V166" s="40"/>
      <c r="W166" s="40"/>
      <c r="X166" s="40"/>
      <c r="Y166" s="40"/>
      <c r="Z166" s="40"/>
      <c r="AA166" s="40"/>
      <c r="AB166" s="40"/>
      <c r="AC166" s="40"/>
      <c r="AD166" s="40"/>
      <c r="AE166" s="40"/>
      <c r="AT166" s="19" t="s">
        <v>215</v>
      </c>
      <c r="AU166" s="19" t="s">
        <v>84</v>
      </c>
    </row>
    <row r="167" s="2" customFormat="1" ht="14.4" customHeight="1">
      <c r="A167" s="40"/>
      <c r="B167" s="41"/>
      <c r="C167" s="208" t="s">
        <v>886</v>
      </c>
      <c r="D167" s="208" t="s">
        <v>208</v>
      </c>
      <c r="E167" s="209" t="s">
        <v>3265</v>
      </c>
      <c r="F167" s="210" t="s">
        <v>3266</v>
      </c>
      <c r="G167" s="211" t="s">
        <v>353</v>
      </c>
      <c r="H167" s="212">
        <v>16</v>
      </c>
      <c r="I167" s="213"/>
      <c r="J167" s="214">
        <f>ROUND(I167*H167,2)</f>
        <v>0</v>
      </c>
      <c r="K167" s="210" t="s">
        <v>212</v>
      </c>
      <c r="L167" s="46"/>
      <c r="M167" s="215" t="s">
        <v>19</v>
      </c>
      <c r="N167" s="216" t="s">
        <v>46</v>
      </c>
      <c r="O167" s="86"/>
      <c r="P167" s="217">
        <f>O167*H167</f>
        <v>0</v>
      </c>
      <c r="Q167" s="217">
        <v>0.0022361999999999998</v>
      </c>
      <c r="R167" s="217">
        <f>Q167*H167</f>
        <v>0.035779199999999997</v>
      </c>
      <c r="S167" s="217">
        <v>0</v>
      </c>
      <c r="T167" s="218">
        <f>S167*H167</f>
        <v>0</v>
      </c>
      <c r="U167" s="40"/>
      <c r="V167" s="40"/>
      <c r="W167" s="40"/>
      <c r="X167" s="40"/>
      <c r="Y167" s="40"/>
      <c r="Z167" s="40"/>
      <c r="AA167" s="40"/>
      <c r="AB167" s="40"/>
      <c r="AC167" s="40"/>
      <c r="AD167" s="40"/>
      <c r="AE167" s="40"/>
      <c r="AR167" s="219" t="s">
        <v>358</v>
      </c>
      <c r="AT167" s="219" t="s">
        <v>208</v>
      </c>
      <c r="AU167" s="219" t="s">
        <v>84</v>
      </c>
      <c r="AY167" s="19" t="s">
        <v>207</v>
      </c>
      <c r="BE167" s="220">
        <f>IF(N167="základní",J167,0)</f>
        <v>0</v>
      </c>
      <c r="BF167" s="220">
        <f>IF(N167="snížená",J167,0)</f>
        <v>0</v>
      </c>
      <c r="BG167" s="220">
        <f>IF(N167="zákl. přenesená",J167,0)</f>
        <v>0</v>
      </c>
      <c r="BH167" s="220">
        <f>IF(N167="sníž. přenesená",J167,0)</f>
        <v>0</v>
      </c>
      <c r="BI167" s="220">
        <f>IF(N167="nulová",J167,0)</f>
        <v>0</v>
      </c>
      <c r="BJ167" s="19" t="s">
        <v>82</v>
      </c>
      <c r="BK167" s="220">
        <f>ROUND(I167*H167,2)</f>
        <v>0</v>
      </c>
      <c r="BL167" s="19" t="s">
        <v>358</v>
      </c>
      <c r="BM167" s="219" t="s">
        <v>3267</v>
      </c>
    </row>
    <row r="168" s="2" customFormat="1">
      <c r="A168" s="40"/>
      <c r="B168" s="41"/>
      <c r="C168" s="42"/>
      <c r="D168" s="221" t="s">
        <v>215</v>
      </c>
      <c r="E168" s="42"/>
      <c r="F168" s="222" t="s">
        <v>3260</v>
      </c>
      <c r="G168" s="42"/>
      <c r="H168" s="42"/>
      <c r="I168" s="223"/>
      <c r="J168" s="42"/>
      <c r="K168" s="42"/>
      <c r="L168" s="46"/>
      <c r="M168" s="224"/>
      <c r="N168" s="225"/>
      <c r="O168" s="86"/>
      <c r="P168" s="86"/>
      <c r="Q168" s="86"/>
      <c r="R168" s="86"/>
      <c r="S168" s="86"/>
      <c r="T168" s="87"/>
      <c r="U168" s="40"/>
      <c r="V168" s="40"/>
      <c r="W168" s="40"/>
      <c r="X168" s="40"/>
      <c r="Y168" s="40"/>
      <c r="Z168" s="40"/>
      <c r="AA168" s="40"/>
      <c r="AB168" s="40"/>
      <c r="AC168" s="40"/>
      <c r="AD168" s="40"/>
      <c r="AE168" s="40"/>
      <c r="AT168" s="19" t="s">
        <v>215</v>
      </c>
      <c r="AU168" s="19" t="s">
        <v>84</v>
      </c>
    </row>
    <row r="169" s="2" customFormat="1" ht="14.4" customHeight="1">
      <c r="A169" s="40"/>
      <c r="B169" s="41"/>
      <c r="C169" s="208" t="s">
        <v>895</v>
      </c>
      <c r="D169" s="208" t="s">
        <v>208</v>
      </c>
      <c r="E169" s="209" t="s">
        <v>3265</v>
      </c>
      <c r="F169" s="210" t="s">
        <v>3266</v>
      </c>
      <c r="G169" s="211" t="s">
        <v>353</v>
      </c>
      <c r="H169" s="212">
        <v>60</v>
      </c>
      <c r="I169" s="213"/>
      <c r="J169" s="214">
        <f>ROUND(I169*H169,2)</f>
        <v>0</v>
      </c>
      <c r="K169" s="210" t="s">
        <v>212</v>
      </c>
      <c r="L169" s="46"/>
      <c r="M169" s="215" t="s">
        <v>19</v>
      </c>
      <c r="N169" s="216" t="s">
        <v>46</v>
      </c>
      <c r="O169" s="86"/>
      <c r="P169" s="217">
        <f>O169*H169</f>
        <v>0</v>
      </c>
      <c r="Q169" s="217">
        <v>0.0022361999999999998</v>
      </c>
      <c r="R169" s="217">
        <f>Q169*H169</f>
        <v>0.13417199999999999</v>
      </c>
      <c r="S169" s="217">
        <v>0</v>
      </c>
      <c r="T169" s="218">
        <f>S169*H169</f>
        <v>0</v>
      </c>
      <c r="U169" s="40"/>
      <c r="V169" s="40"/>
      <c r="W169" s="40"/>
      <c r="X169" s="40"/>
      <c r="Y169" s="40"/>
      <c r="Z169" s="40"/>
      <c r="AA169" s="40"/>
      <c r="AB169" s="40"/>
      <c r="AC169" s="40"/>
      <c r="AD169" s="40"/>
      <c r="AE169" s="40"/>
      <c r="AR169" s="219" t="s">
        <v>358</v>
      </c>
      <c r="AT169" s="219" t="s">
        <v>208</v>
      </c>
      <c r="AU169" s="219" t="s">
        <v>84</v>
      </c>
      <c r="AY169" s="19" t="s">
        <v>207</v>
      </c>
      <c r="BE169" s="220">
        <f>IF(N169="základní",J169,0)</f>
        <v>0</v>
      </c>
      <c r="BF169" s="220">
        <f>IF(N169="snížená",J169,0)</f>
        <v>0</v>
      </c>
      <c r="BG169" s="220">
        <f>IF(N169="zákl. přenesená",J169,0)</f>
        <v>0</v>
      </c>
      <c r="BH169" s="220">
        <f>IF(N169="sníž. přenesená",J169,0)</f>
        <v>0</v>
      </c>
      <c r="BI169" s="220">
        <f>IF(N169="nulová",J169,0)</f>
        <v>0</v>
      </c>
      <c r="BJ169" s="19" t="s">
        <v>82</v>
      </c>
      <c r="BK169" s="220">
        <f>ROUND(I169*H169,2)</f>
        <v>0</v>
      </c>
      <c r="BL169" s="19" t="s">
        <v>358</v>
      </c>
      <c r="BM169" s="219" t="s">
        <v>3268</v>
      </c>
    </row>
    <row r="170" s="2" customFormat="1">
      <c r="A170" s="40"/>
      <c r="B170" s="41"/>
      <c r="C170" s="42"/>
      <c r="D170" s="221" t="s">
        <v>215</v>
      </c>
      <c r="E170" s="42"/>
      <c r="F170" s="222" t="s">
        <v>3260</v>
      </c>
      <c r="G170" s="42"/>
      <c r="H170" s="42"/>
      <c r="I170" s="223"/>
      <c r="J170" s="42"/>
      <c r="K170" s="42"/>
      <c r="L170" s="46"/>
      <c r="M170" s="224"/>
      <c r="N170" s="225"/>
      <c r="O170" s="86"/>
      <c r="P170" s="86"/>
      <c r="Q170" s="86"/>
      <c r="R170" s="86"/>
      <c r="S170" s="86"/>
      <c r="T170" s="87"/>
      <c r="U170" s="40"/>
      <c r="V170" s="40"/>
      <c r="W170" s="40"/>
      <c r="X170" s="40"/>
      <c r="Y170" s="40"/>
      <c r="Z170" s="40"/>
      <c r="AA170" s="40"/>
      <c r="AB170" s="40"/>
      <c r="AC170" s="40"/>
      <c r="AD170" s="40"/>
      <c r="AE170" s="40"/>
      <c r="AT170" s="19" t="s">
        <v>215</v>
      </c>
      <c r="AU170" s="19" t="s">
        <v>84</v>
      </c>
    </row>
    <row r="171" s="13" customFormat="1">
      <c r="A171" s="13"/>
      <c r="B171" s="239"/>
      <c r="C171" s="240"/>
      <c r="D171" s="221" t="s">
        <v>293</v>
      </c>
      <c r="E171" s="241" t="s">
        <v>19</v>
      </c>
      <c r="F171" s="242" t="s">
        <v>3269</v>
      </c>
      <c r="G171" s="240"/>
      <c r="H171" s="243">
        <v>60</v>
      </c>
      <c r="I171" s="244"/>
      <c r="J171" s="240"/>
      <c r="K171" s="240"/>
      <c r="L171" s="245"/>
      <c r="M171" s="246"/>
      <c r="N171" s="247"/>
      <c r="O171" s="247"/>
      <c r="P171" s="247"/>
      <c r="Q171" s="247"/>
      <c r="R171" s="247"/>
      <c r="S171" s="247"/>
      <c r="T171" s="248"/>
      <c r="U171" s="13"/>
      <c r="V171" s="13"/>
      <c r="W171" s="13"/>
      <c r="X171" s="13"/>
      <c r="Y171" s="13"/>
      <c r="Z171" s="13"/>
      <c r="AA171" s="13"/>
      <c r="AB171" s="13"/>
      <c r="AC171" s="13"/>
      <c r="AD171" s="13"/>
      <c r="AE171" s="13"/>
      <c r="AT171" s="249" t="s">
        <v>293</v>
      </c>
      <c r="AU171" s="249" t="s">
        <v>84</v>
      </c>
      <c r="AV171" s="13" t="s">
        <v>84</v>
      </c>
      <c r="AW171" s="13" t="s">
        <v>37</v>
      </c>
      <c r="AX171" s="13" t="s">
        <v>82</v>
      </c>
      <c r="AY171" s="249" t="s">
        <v>207</v>
      </c>
    </row>
    <row r="172" s="2" customFormat="1" ht="14.4" customHeight="1">
      <c r="A172" s="40"/>
      <c r="B172" s="41"/>
      <c r="C172" s="208" t="s">
        <v>903</v>
      </c>
      <c r="D172" s="208" t="s">
        <v>208</v>
      </c>
      <c r="E172" s="209" t="s">
        <v>3270</v>
      </c>
      <c r="F172" s="210" t="s">
        <v>3271</v>
      </c>
      <c r="G172" s="211" t="s">
        <v>317</v>
      </c>
      <c r="H172" s="212">
        <v>26</v>
      </c>
      <c r="I172" s="213"/>
      <c r="J172" s="214">
        <f>ROUND(I172*H172,2)</f>
        <v>0</v>
      </c>
      <c r="K172" s="210" t="s">
        <v>212</v>
      </c>
      <c r="L172" s="46"/>
      <c r="M172" s="215" t="s">
        <v>19</v>
      </c>
      <c r="N172" s="216" t="s">
        <v>46</v>
      </c>
      <c r="O172" s="86"/>
      <c r="P172" s="217">
        <f>O172*H172</f>
        <v>0</v>
      </c>
      <c r="Q172" s="217">
        <v>0</v>
      </c>
      <c r="R172" s="217">
        <f>Q172*H172</f>
        <v>0</v>
      </c>
      <c r="S172" s="217">
        <v>0</v>
      </c>
      <c r="T172" s="218">
        <f>S172*H172</f>
        <v>0</v>
      </c>
      <c r="U172" s="40"/>
      <c r="V172" s="40"/>
      <c r="W172" s="40"/>
      <c r="X172" s="40"/>
      <c r="Y172" s="40"/>
      <c r="Z172" s="40"/>
      <c r="AA172" s="40"/>
      <c r="AB172" s="40"/>
      <c r="AC172" s="40"/>
      <c r="AD172" s="40"/>
      <c r="AE172" s="40"/>
      <c r="AR172" s="219" t="s">
        <v>358</v>
      </c>
      <c r="AT172" s="219" t="s">
        <v>208</v>
      </c>
      <c r="AU172" s="219" t="s">
        <v>84</v>
      </c>
      <c r="AY172" s="19" t="s">
        <v>207</v>
      </c>
      <c r="BE172" s="220">
        <f>IF(N172="základní",J172,0)</f>
        <v>0</v>
      </c>
      <c r="BF172" s="220">
        <f>IF(N172="snížená",J172,0)</f>
        <v>0</v>
      </c>
      <c r="BG172" s="220">
        <f>IF(N172="zákl. přenesená",J172,0)</f>
        <v>0</v>
      </c>
      <c r="BH172" s="220">
        <f>IF(N172="sníž. přenesená",J172,0)</f>
        <v>0</v>
      </c>
      <c r="BI172" s="220">
        <f>IF(N172="nulová",J172,0)</f>
        <v>0</v>
      </c>
      <c r="BJ172" s="19" t="s">
        <v>82</v>
      </c>
      <c r="BK172" s="220">
        <f>ROUND(I172*H172,2)</f>
        <v>0</v>
      </c>
      <c r="BL172" s="19" t="s">
        <v>358</v>
      </c>
      <c r="BM172" s="219" t="s">
        <v>3272</v>
      </c>
    </row>
    <row r="173" s="2" customFormat="1">
      <c r="A173" s="40"/>
      <c r="B173" s="41"/>
      <c r="C173" s="42"/>
      <c r="D173" s="221" t="s">
        <v>215</v>
      </c>
      <c r="E173" s="42"/>
      <c r="F173" s="222" t="s">
        <v>3273</v>
      </c>
      <c r="G173" s="42"/>
      <c r="H173" s="42"/>
      <c r="I173" s="223"/>
      <c r="J173" s="42"/>
      <c r="K173" s="42"/>
      <c r="L173" s="46"/>
      <c r="M173" s="224"/>
      <c r="N173" s="225"/>
      <c r="O173" s="86"/>
      <c r="P173" s="86"/>
      <c r="Q173" s="86"/>
      <c r="R173" s="86"/>
      <c r="S173" s="86"/>
      <c r="T173" s="87"/>
      <c r="U173" s="40"/>
      <c r="V173" s="40"/>
      <c r="W173" s="40"/>
      <c r="X173" s="40"/>
      <c r="Y173" s="40"/>
      <c r="Z173" s="40"/>
      <c r="AA173" s="40"/>
      <c r="AB173" s="40"/>
      <c r="AC173" s="40"/>
      <c r="AD173" s="40"/>
      <c r="AE173" s="40"/>
      <c r="AT173" s="19" t="s">
        <v>215</v>
      </c>
      <c r="AU173" s="19" t="s">
        <v>84</v>
      </c>
    </row>
    <row r="174" s="13" customFormat="1">
      <c r="A174" s="13"/>
      <c r="B174" s="239"/>
      <c r="C174" s="240"/>
      <c r="D174" s="221" t="s">
        <v>293</v>
      </c>
      <c r="E174" s="241" t="s">
        <v>19</v>
      </c>
      <c r="F174" s="242" t="s">
        <v>3274</v>
      </c>
      <c r="G174" s="240"/>
      <c r="H174" s="243">
        <v>12</v>
      </c>
      <c r="I174" s="244"/>
      <c r="J174" s="240"/>
      <c r="K174" s="240"/>
      <c r="L174" s="245"/>
      <c r="M174" s="246"/>
      <c r="N174" s="247"/>
      <c r="O174" s="247"/>
      <c r="P174" s="247"/>
      <c r="Q174" s="247"/>
      <c r="R174" s="247"/>
      <c r="S174" s="247"/>
      <c r="T174" s="248"/>
      <c r="U174" s="13"/>
      <c r="V174" s="13"/>
      <c r="W174" s="13"/>
      <c r="X174" s="13"/>
      <c r="Y174" s="13"/>
      <c r="Z174" s="13"/>
      <c r="AA174" s="13"/>
      <c r="AB174" s="13"/>
      <c r="AC174" s="13"/>
      <c r="AD174" s="13"/>
      <c r="AE174" s="13"/>
      <c r="AT174" s="249" t="s">
        <v>293</v>
      </c>
      <c r="AU174" s="249" t="s">
        <v>84</v>
      </c>
      <c r="AV174" s="13" t="s">
        <v>84</v>
      </c>
      <c r="AW174" s="13" t="s">
        <v>37</v>
      </c>
      <c r="AX174" s="13" t="s">
        <v>75</v>
      </c>
      <c r="AY174" s="249" t="s">
        <v>207</v>
      </c>
    </row>
    <row r="175" s="13" customFormat="1">
      <c r="A175" s="13"/>
      <c r="B175" s="239"/>
      <c r="C175" s="240"/>
      <c r="D175" s="221" t="s">
        <v>293</v>
      </c>
      <c r="E175" s="241" t="s">
        <v>19</v>
      </c>
      <c r="F175" s="242" t="s">
        <v>3275</v>
      </c>
      <c r="G175" s="240"/>
      <c r="H175" s="243">
        <v>14</v>
      </c>
      <c r="I175" s="244"/>
      <c r="J175" s="240"/>
      <c r="K175" s="240"/>
      <c r="L175" s="245"/>
      <c r="M175" s="246"/>
      <c r="N175" s="247"/>
      <c r="O175" s="247"/>
      <c r="P175" s="247"/>
      <c r="Q175" s="247"/>
      <c r="R175" s="247"/>
      <c r="S175" s="247"/>
      <c r="T175" s="248"/>
      <c r="U175" s="13"/>
      <c r="V175" s="13"/>
      <c r="W175" s="13"/>
      <c r="X175" s="13"/>
      <c r="Y175" s="13"/>
      <c r="Z175" s="13"/>
      <c r="AA175" s="13"/>
      <c r="AB175" s="13"/>
      <c r="AC175" s="13"/>
      <c r="AD175" s="13"/>
      <c r="AE175" s="13"/>
      <c r="AT175" s="249" t="s">
        <v>293</v>
      </c>
      <c r="AU175" s="249" t="s">
        <v>84</v>
      </c>
      <c r="AV175" s="13" t="s">
        <v>84</v>
      </c>
      <c r="AW175" s="13" t="s">
        <v>37</v>
      </c>
      <c r="AX175" s="13" t="s">
        <v>75</v>
      </c>
      <c r="AY175" s="249" t="s">
        <v>207</v>
      </c>
    </row>
    <row r="176" s="15" customFormat="1">
      <c r="A176" s="15"/>
      <c r="B176" s="270"/>
      <c r="C176" s="271"/>
      <c r="D176" s="221" t="s">
        <v>293</v>
      </c>
      <c r="E176" s="272" t="s">
        <v>19</v>
      </c>
      <c r="F176" s="273" t="s">
        <v>344</v>
      </c>
      <c r="G176" s="271"/>
      <c r="H176" s="274">
        <v>26</v>
      </c>
      <c r="I176" s="275"/>
      <c r="J176" s="271"/>
      <c r="K176" s="271"/>
      <c r="L176" s="276"/>
      <c r="M176" s="277"/>
      <c r="N176" s="278"/>
      <c r="O176" s="278"/>
      <c r="P176" s="278"/>
      <c r="Q176" s="278"/>
      <c r="R176" s="278"/>
      <c r="S176" s="278"/>
      <c r="T176" s="279"/>
      <c r="U176" s="15"/>
      <c r="V176" s="15"/>
      <c r="W176" s="15"/>
      <c r="X176" s="15"/>
      <c r="Y176" s="15"/>
      <c r="Z176" s="15"/>
      <c r="AA176" s="15"/>
      <c r="AB176" s="15"/>
      <c r="AC176" s="15"/>
      <c r="AD176" s="15"/>
      <c r="AE176" s="15"/>
      <c r="AT176" s="280" t="s">
        <v>293</v>
      </c>
      <c r="AU176" s="280" t="s">
        <v>84</v>
      </c>
      <c r="AV176" s="15" t="s">
        <v>225</v>
      </c>
      <c r="AW176" s="15" t="s">
        <v>37</v>
      </c>
      <c r="AX176" s="15" t="s">
        <v>82</v>
      </c>
      <c r="AY176" s="280" t="s">
        <v>207</v>
      </c>
    </row>
    <row r="177" s="2" customFormat="1" ht="14.4" customHeight="1">
      <c r="A177" s="40"/>
      <c r="B177" s="41"/>
      <c r="C177" s="208" t="s">
        <v>908</v>
      </c>
      <c r="D177" s="208" t="s">
        <v>208</v>
      </c>
      <c r="E177" s="209" t="s">
        <v>3276</v>
      </c>
      <c r="F177" s="210" t="s">
        <v>3277</v>
      </c>
      <c r="G177" s="211" t="s">
        <v>317</v>
      </c>
      <c r="H177" s="212">
        <v>10</v>
      </c>
      <c r="I177" s="213"/>
      <c r="J177" s="214">
        <f>ROUND(I177*H177,2)</f>
        <v>0</v>
      </c>
      <c r="K177" s="210" t="s">
        <v>212</v>
      </c>
      <c r="L177" s="46"/>
      <c r="M177" s="215" t="s">
        <v>19</v>
      </c>
      <c r="N177" s="216" t="s">
        <v>46</v>
      </c>
      <c r="O177" s="86"/>
      <c r="P177" s="217">
        <f>O177*H177</f>
        <v>0</v>
      </c>
      <c r="Q177" s="217">
        <v>0</v>
      </c>
      <c r="R177" s="217">
        <f>Q177*H177</f>
        <v>0</v>
      </c>
      <c r="S177" s="217">
        <v>0</v>
      </c>
      <c r="T177" s="218">
        <f>S177*H177</f>
        <v>0</v>
      </c>
      <c r="U177" s="40"/>
      <c r="V177" s="40"/>
      <c r="W177" s="40"/>
      <c r="X177" s="40"/>
      <c r="Y177" s="40"/>
      <c r="Z177" s="40"/>
      <c r="AA177" s="40"/>
      <c r="AB177" s="40"/>
      <c r="AC177" s="40"/>
      <c r="AD177" s="40"/>
      <c r="AE177" s="40"/>
      <c r="AR177" s="219" t="s">
        <v>358</v>
      </c>
      <c r="AT177" s="219" t="s">
        <v>208</v>
      </c>
      <c r="AU177" s="219" t="s">
        <v>84</v>
      </c>
      <c r="AY177" s="19" t="s">
        <v>207</v>
      </c>
      <c r="BE177" s="220">
        <f>IF(N177="základní",J177,0)</f>
        <v>0</v>
      </c>
      <c r="BF177" s="220">
        <f>IF(N177="snížená",J177,0)</f>
        <v>0</v>
      </c>
      <c r="BG177" s="220">
        <f>IF(N177="zákl. přenesená",J177,0)</f>
        <v>0</v>
      </c>
      <c r="BH177" s="220">
        <f>IF(N177="sníž. přenesená",J177,0)</f>
        <v>0</v>
      </c>
      <c r="BI177" s="220">
        <f>IF(N177="nulová",J177,0)</f>
        <v>0</v>
      </c>
      <c r="BJ177" s="19" t="s">
        <v>82</v>
      </c>
      <c r="BK177" s="220">
        <f>ROUND(I177*H177,2)</f>
        <v>0</v>
      </c>
      <c r="BL177" s="19" t="s">
        <v>358</v>
      </c>
      <c r="BM177" s="219" t="s">
        <v>3278</v>
      </c>
    </row>
    <row r="178" s="2" customFormat="1">
      <c r="A178" s="40"/>
      <c r="B178" s="41"/>
      <c r="C178" s="42"/>
      <c r="D178" s="221" t="s">
        <v>215</v>
      </c>
      <c r="E178" s="42"/>
      <c r="F178" s="222" t="s">
        <v>3273</v>
      </c>
      <c r="G178" s="42"/>
      <c r="H178" s="42"/>
      <c r="I178" s="223"/>
      <c r="J178" s="42"/>
      <c r="K178" s="42"/>
      <c r="L178" s="46"/>
      <c r="M178" s="224"/>
      <c r="N178" s="225"/>
      <c r="O178" s="86"/>
      <c r="P178" s="86"/>
      <c r="Q178" s="86"/>
      <c r="R178" s="86"/>
      <c r="S178" s="86"/>
      <c r="T178" s="87"/>
      <c r="U178" s="40"/>
      <c r="V178" s="40"/>
      <c r="W178" s="40"/>
      <c r="X178" s="40"/>
      <c r="Y178" s="40"/>
      <c r="Z178" s="40"/>
      <c r="AA178" s="40"/>
      <c r="AB178" s="40"/>
      <c r="AC178" s="40"/>
      <c r="AD178" s="40"/>
      <c r="AE178" s="40"/>
      <c r="AT178" s="19" t="s">
        <v>215</v>
      </c>
      <c r="AU178" s="19" t="s">
        <v>84</v>
      </c>
    </row>
    <row r="179" s="2" customFormat="1" ht="14.4" customHeight="1">
      <c r="A179" s="40"/>
      <c r="B179" s="41"/>
      <c r="C179" s="208" t="s">
        <v>912</v>
      </c>
      <c r="D179" s="208" t="s">
        <v>208</v>
      </c>
      <c r="E179" s="209" t="s">
        <v>3279</v>
      </c>
      <c r="F179" s="210" t="s">
        <v>3280</v>
      </c>
      <c r="G179" s="211" t="s">
        <v>317</v>
      </c>
      <c r="H179" s="212">
        <v>13</v>
      </c>
      <c r="I179" s="213"/>
      <c r="J179" s="214">
        <f>ROUND(I179*H179,2)</f>
        <v>0</v>
      </c>
      <c r="K179" s="210" t="s">
        <v>212</v>
      </c>
      <c r="L179" s="46"/>
      <c r="M179" s="215" t="s">
        <v>19</v>
      </c>
      <c r="N179" s="216" t="s">
        <v>46</v>
      </c>
      <c r="O179" s="86"/>
      <c r="P179" s="217">
        <f>O179*H179</f>
        <v>0</v>
      </c>
      <c r="Q179" s="217">
        <v>0</v>
      </c>
      <c r="R179" s="217">
        <f>Q179*H179</f>
        <v>0</v>
      </c>
      <c r="S179" s="217">
        <v>0</v>
      </c>
      <c r="T179" s="218">
        <f>S179*H179</f>
        <v>0</v>
      </c>
      <c r="U179" s="40"/>
      <c r="V179" s="40"/>
      <c r="W179" s="40"/>
      <c r="X179" s="40"/>
      <c r="Y179" s="40"/>
      <c r="Z179" s="40"/>
      <c r="AA179" s="40"/>
      <c r="AB179" s="40"/>
      <c r="AC179" s="40"/>
      <c r="AD179" s="40"/>
      <c r="AE179" s="40"/>
      <c r="AR179" s="219" t="s">
        <v>358</v>
      </c>
      <c r="AT179" s="219" t="s">
        <v>208</v>
      </c>
      <c r="AU179" s="219" t="s">
        <v>84</v>
      </c>
      <c r="AY179" s="19" t="s">
        <v>207</v>
      </c>
      <c r="BE179" s="220">
        <f>IF(N179="základní",J179,0)</f>
        <v>0</v>
      </c>
      <c r="BF179" s="220">
        <f>IF(N179="snížená",J179,0)</f>
        <v>0</v>
      </c>
      <c r="BG179" s="220">
        <f>IF(N179="zákl. přenesená",J179,0)</f>
        <v>0</v>
      </c>
      <c r="BH179" s="220">
        <f>IF(N179="sníž. přenesená",J179,0)</f>
        <v>0</v>
      </c>
      <c r="BI179" s="220">
        <f>IF(N179="nulová",J179,0)</f>
        <v>0</v>
      </c>
      <c r="BJ179" s="19" t="s">
        <v>82</v>
      </c>
      <c r="BK179" s="220">
        <f>ROUND(I179*H179,2)</f>
        <v>0</v>
      </c>
      <c r="BL179" s="19" t="s">
        <v>358</v>
      </c>
      <c r="BM179" s="219" t="s">
        <v>3281</v>
      </c>
    </row>
    <row r="180" s="2" customFormat="1">
      <c r="A180" s="40"/>
      <c r="B180" s="41"/>
      <c r="C180" s="42"/>
      <c r="D180" s="221" t="s">
        <v>215</v>
      </c>
      <c r="E180" s="42"/>
      <c r="F180" s="222" t="s">
        <v>3273</v>
      </c>
      <c r="G180" s="42"/>
      <c r="H180" s="42"/>
      <c r="I180" s="223"/>
      <c r="J180" s="42"/>
      <c r="K180" s="42"/>
      <c r="L180" s="46"/>
      <c r="M180" s="224"/>
      <c r="N180" s="225"/>
      <c r="O180" s="86"/>
      <c r="P180" s="86"/>
      <c r="Q180" s="86"/>
      <c r="R180" s="86"/>
      <c r="S180" s="86"/>
      <c r="T180" s="87"/>
      <c r="U180" s="40"/>
      <c r="V180" s="40"/>
      <c r="W180" s="40"/>
      <c r="X180" s="40"/>
      <c r="Y180" s="40"/>
      <c r="Z180" s="40"/>
      <c r="AA180" s="40"/>
      <c r="AB180" s="40"/>
      <c r="AC180" s="40"/>
      <c r="AD180" s="40"/>
      <c r="AE180" s="40"/>
      <c r="AT180" s="19" t="s">
        <v>215</v>
      </c>
      <c r="AU180" s="19" t="s">
        <v>84</v>
      </c>
    </row>
    <row r="181" s="2" customFormat="1" ht="14.4" customHeight="1">
      <c r="A181" s="40"/>
      <c r="B181" s="41"/>
      <c r="C181" s="208" t="s">
        <v>922</v>
      </c>
      <c r="D181" s="208" t="s">
        <v>208</v>
      </c>
      <c r="E181" s="209" t="s">
        <v>3282</v>
      </c>
      <c r="F181" s="210" t="s">
        <v>3283</v>
      </c>
      <c r="G181" s="211" t="s">
        <v>317</v>
      </c>
      <c r="H181" s="212">
        <v>12</v>
      </c>
      <c r="I181" s="213"/>
      <c r="J181" s="214">
        <f>ROUND(I181*H181,2)</f>
        <v>0</v>
      </c>
      <c r="K181" s="210" t="s">
        <v>212</v>
      </c>
      <c r="L181" s="46"/>
      <c r="M181" s="215" t="s">
        <v>19</v>
      </c>
      <c r="N181" s="216" t="s">
        <v>46</v>
      </c>
      <c r="O181" s="86"/>
      <c r="P181" s="217">
        <f>O181*H181</f>
        <v>0</v>
      </c>
      <c r="Q181" s="217">
        <v>0.026519999999999998</v>
      </c>
      <c r="R181" s="217">
        <f>Q181*H181</f>
        <v>0.31823999999999997</v>
      </c>
      <c r="S181" s="217">
        <v>0</v>
      </c>
      <c r="T181" s="218">
        <f>S181*H181</f>
        <v>0</v>
      </c>
      <c r="U181" s="40"/>
      <c r="V181" s="40"/>
      <c r="W181" s="40"/>
      <c r="X181" s="40"/>
      <c r="Y181" s="40"/>
      <c r="Z181" s="40"/>
      <c r="AA181" s="40"/>
      <c r="AB181" s="40"/>
      <c r="AC181" s="40"/>
      <c r="AD181" s="40"/>
      <c r="AE181" s="40"/>
      <c r="AR181" s="219" t="s">
        <v>358</v>
      </c>
      <c r="AT181" s="219" t="s">
        <v>208</v>
      </c>
      <c r="AU181" s="219" t="s">
        <v>84</v>
      </c>
      <c r="AY181" s="19" t="s">
        <v>207</v>
      </c>
      <c r="BE181" s="220">
        <f>IF(N181="základní",J181,0)</f>
        <v>0</v>
      </c>
      <c r="BF181" s="220">
        <f>IF(N181="snížená",J181,0)</f>
        <v>0</v>
      </c>
      <c r="BG181" s="220">
        <f>IF(N181="zákl. přenesená",J181,0)</f>
        <v>0</v>
      </c>
      <c r="BH181" s="220">
        <f>IF(N181="sníž. přenesená",J181,0)</f>
        <v>0</v>
      </c>
      <c r="BI181" s="220">
        <f>IF(N181="nulová",J181,0)</f>
        <v>0</v>
      </c>
      <c r="BJ181" s="19" t="s">
        <v>82</v>
      </c>
      <c r="BK181" s="220">
        <f>ROUND(I181*H181,2)</f>
        <v>0</v>
      </c>
      <c r="BL181" s="19" t="s">
        <v>358</v>
      </c>
      <c r="BM181" s="219" t="s">
        <v>3284</v>
      </c>
    </row>
    <row r="182" s="2" customFormat="1" ht="14.4" customHeight="1">
      <c r="A182" s="40"/>
      <c r="B182" s="41"/>
      <c r="C182" s="208" t="s">
        <v>927</v>
      </c>
      <c r="D182" s="208" t="s">
        <v>208</v>
      </c>
      <c r="E182" s="209" t="s">
        <v>3285</v>
      </c>
      <c r="F182" s="210" t="s">
        <v>3286</v>
      </c>
      <c r="G182" s="211" t="s">
        <v>317</v>
      </c>
      <c r="H182" s="212">
        <v>2</v>
      </c>
      <c r="I182" s="213"/>
      <c r="J182" s="214">
        <f>ROUND(I182*H182,2)</f>
        <v>0</v>
      </c>
      <c r="K182" s="210" t="s">
        <v>212</v>
      </c>
      <c r="L182" s="46"/>
      <c r="M182" s="215" t="s">
        <v>19</v>
      </c>
      <c r="N182" s="216" t="s">
        <v>46</v>
      </c>
      <c r="O182" s="86"/>
      <c r="P182" s="217">
        <f>O182*H182</f>
        <v>0</v>
      </c>
      <c r="Q182" s="217">
        <v>8.0000000000000007E-05</v>
      </c>
      <c r="R182" s="217">
        <f>Q182*H182</f>
        <v>0.00016000000000000001</v>
      </c>
      <c r="S182" s="217">
        <v>0</v>
      </c>
      <c r="T182" s="218">
        <f>S182*H182</f>
        <v>0</v>
      </c>
      <c r="U182" s="40"/>
      <c r="V182" s="40"/>
      <c r="W182" s="40"/>
      <c r="X182" s="40"/>
      <c r="Y182" s="40"/>
      <c r="Z182" s="40"/>
      <c r="AA182" s="40"/>
      <c r="AB182" s="40"/>
      <c r="AC182" s="40"/>
      <c r="AD182" s="40"/>
      <c r="AE182" s="40"/>
      <c r="AR182" s="219" t="s">
        <v>358</v>
      </c>
      <c r="AT182" s="219" t="s">
        <v>208</v>
      </c>
      <c r="AU182" s="219" t="s">
        <v>84</v>
      </c>
      <c r="AY182" s="19" t="s">
        <v>207</v>
      </c>
      <c r="BE182" s="220">
        <f>IF(N182="základní",J182,0)</f>
        <v>0</v>
      </c>
      <c r="BF182" s="220">
        <f>IF(N182="snížená",J182,0)</f>
        <v>0</v>
      </c>
      <c r="BG182" s="220">
        <f>IF(N182="zákl. přenesená",J182,0)</f>
        <v>0</v>
      </c>
      <c r="BH182" s="220">
        <f>IF(N182="sníž. přenesená",J182,0)</f>
        <v>0</v>
      </c>
      <c r="BI182" s="220">
        <f>IF(N182="nulová",J182,0)</f>
        <v>0</v>
      </c>
      <c r="BJ182" s="19" t="s">
        <v>82</v>
      </c>
      <c r="BK182" s="220">
        <f>ROUND(I182*H182,2)</f>
        <v>0</v>
      </c>
      <c r="BL182" s="19" t="s">
        <v>358</v>
      </c>
      <c r="BM182" s="219" t="s">
        <v>3287</v>
      </c>
    </row>
    <row r="183" s="2" customFormat="1" ht="14.4" customHeight="1">
      <c r="A183" s="40"/>
      <c r="B183" s="41"/>
      <c r="C183" s="208" t="s">
        <v>932</v>
      </c>
      <c r="D183" s="208" t="s">
        <v>208</v>
      </c>
      <c r="E183" s="209" t="s">
        <v>3288</v>
      </c>
      <c r="F183" s="210" t="s">
        <v>3289</v>
      </c>
      <c r="G183" s="211" t="s">
        <v>317</v>
      </c>
      <c r="H183" s="212">
        <v>4</v>
      </c>
      <c r="I183" s="213"/>
      <c r="J183" s="214">
        <f>ROUND(I183*H183,2)</f>
        <v>0</v>
      </c>
      <c r="K183" s="210" t="s">
        <v>212</v>
      </c>
      <c r="L183" s="46"/>
      <c r="M183" s="215" t="s">
        <v>19</v>
      </c>
      <c r="N183" s="216" t="s">
        <v>46</v>
      </c>
      <c r="O183" s="86"/>
      <c r="P183" s="217">
        <f>O183*H183</f>
        <v>0</v>
      </c>
      <c r="Q183" s="217">
        <v>0.00028499999999999999</v>
      </c>
      <c r="R183" s="217">
        <f>Q183*H183</f>
        <v>0.00114</v>
      </c>
      <c r="S183" s="217">
        <v>0</v>
      </c>
      <c r="T183" s="218">
        <f>S183*H183</f>
        <v>0</v>
      </c>
      <c r="U183" s="40"/>
      <c r="V183" s="40"/>
      <c r="W183" s="40"/>
      <c r="X183" s="40"/>
      <c r="Y183" s="40"/>
      <c r="Z183" s="40"/>
      <c r="AA183" s="40"/>
      <c r="AB183" s="40"/>
      <c r="AC183" s="40"/>
      <c r="AD183" s="40"/>
      <c r="AE183" s="40"/>
      <c r="AR183" s="219" t="s">
        <v>358</v>
      </c>
      <c r="AT183" s="219" t="s">
        <v>208</v>
      </c>
      <c r="AU183" s="219" t="s">
        <v>84</v>
      </c>
      <c r="AY183" s="19" t="s">
        <v>207</v>
      </c>
      <c r="BE183" s="220">
        <f>IF(N183="základní",J183,0)</f>
        <v>0</v>
      </c>
      <c r="BF183" s="220">
        <f>IF(N183="snížená",J183,0)</f>
        <v>0</v>
      </c>
      <c r="BG183" s="220">
        <f>IF(N183="zákl. přenesená",J183,0)</f>
        <v>0</v>
      </c>
      <c r="BH183" s="220">
        <f>IF(N183="sníž. přenesená",J183,0)</f>
        <v>0</v>
      </c>
      <c r="BI183" s="220">
        <f>IF(N183="nulová",J183,0)</f>
        <v>0</v>
      </c>
      <c r="BJ183" s="19" t="s">
        <v>82</v>
      </c>
      <c r="BK183" s="220">
        <f>ROUND(I183*H183,2)</f>
        <v>0</v>
      </c>
      <c r="BL183" s="19" t="s">
        <v>358</v>
      </c>
      <c r="BM183" s="219" t="s">
        <v>3290</v>
      </c>
    </row>
    <row r="184" s="2" customFormat="1" ht="14.4" customHeight="1">
      <c r="A184" s="40"/>
      <c r="B184" s="41"/>
      <c r="C184" s="208" t="s">
        <v>934</v>
      </c>
      <c r="D184" s="208" t="s">
        <v>208</v>
      </c>
      <c r="E184" s="209" t="s">
        <v>3291</v>
      </c>
      <c r="F184" s="210" t="s">
        <v>3292</v>
      </c>
      <c r="G184" s="211" t="s">
        <v>353</v>
      </c>
      <c r="H184" s="212">
        <v>265</v>
      </c>
      <c r="I184" s="213"/>
      <c r="J184" s="214">
        <f>ROUND(I184*H184,2)</f>
        <v>0</v>
      </c>
      <c r="K184" s="210" t="s">
        <v>212</v>
      </c>
      <c r="L184" s="46"/>
      <c r="M184" s="215" t="s">
        <v>19</v>
      </c>
      <c r="N184" s="216" t="s">
        <v>46</v>
      </c>
      <c r="O184" s="86"/>
      <c r="P184" s="217">
        <f>O184*H184</f>
        <v>0</v>
      </c>
      <c r="Q184" s="217">
        <v>0</v>
      </c>
      <c r="R184" s="217">
        <f>Q184*H184</f>
        <v>0</v>
      </c>
      <c r="S184" s="217">
        <v>0</v>
      </c>
      <c r="T184" s="218">
        <f>S184*H184</f>
        <v>0</v>
      </c>
      <c r="U184" s="40"/>
      <c r="V184" s="40"/>
      <c r="W184" s="40"/>
      <c r="X184" s="40"/>
      <c r="Y184" s="40"/>
      <c r="Z184" s="40"/>
      <c r="AA184" s="40"/>
      <c r="AB184" s="40"/>
      <c r="AC184" s="40"/>
      <c r="AD184" s="40"/>
      <c r="AE184" s="40"/>
      <c r="AR184" s="219" t="s">
        <v>358</v>
      </c>
      <c r="AT184" s="219" t="s">
        <v>208</v>
      </c>
      <c r="AU184" s="219" t="s">
        <v>84</v>
      </c>
      <c r="AY184" s="19" t="s">
        <v>207</v>
      </c>
      <c r="BE184" s="220">
        <f>IF(N184="základní",J184,0)</f>
        <v>0</v>
      </c>
      <c r="BF184" s="220">
        <f>IF(N184="snížená",J184,0)</f>
        <v>0</v>
      </c>
      <c r="BG184" s="220">
        <f>IF(N184="zákl. přenesená",J184,0)</f>
        <v>0</v>
      </c>
      <c r="BH184" s="220">
        <f>IF(N184="sníž. přenesená",J184,0)</f>
        <v>0</v>
      </c>
      <c r="BI184" s="220">
        <f>IF(N184="nulová",J184,0)</f>
        <v>0</v>
      </c>
      <c r="BJ184" s="19" t="s">
        <v>82</v>
      </c>
      <c r="BK184" s="220">
        <f>ROUND(I184*H184,2)</f>
        <v>0</v>
      </c>
      <c r="BL184" s="19" t="s">
        <v>358</v>
      </c>
      <c r="BM184" s="219" t="s">
        <v>3293</v>
      </c>
    </row>
    <row r="185" s="2" customFormat="1">
      <c r="A185" s="40"/>
      <c r="B185" s="41"/>
      <c r="C185" s="42"/>
      <c r="D185" s="221" t="s">
        <v>215</v>
      </c>
      <c r="E185" s="42"/>
      <c r="F185" s="222" t="s">
        <v>3294</v>
      </c>
      <c r="G185" s="42"/>
      <c r="H185" s="42"/>
      <c r="I185" s="223"/>
      <c r="J185" s="42"/>
      <c r="K185" s="42"/>
      <c r="L185" s="46"/>
      <c r="M185" s="224"/>
      <c r="N185" s="225"/>
      <c r="O185" s="86"/>
      <c r="P185" s="86"/>
      <c r="Q185" s="86"/>
      <c r="R185" s="86"/>
      <c r="S185" s="86"/>
      <c r="T185" s="87"/>
      <c r="U185" s="40"/>
      <c r="V185" s="40"/>
      <c r="W185" s="40"/>
      <c r="X185" s="40"/>
      <c r="Y185" s="40"/>
      <c r="Z185" s="40"/>
      <c r="AA185" s="40"/>
      <c r="AB185" s="40"/>
      <c r="AC185" s="40"/>
      <c r="AD185" s="40"/>
      <c r="AE185" s="40"/>
      <c r="AT185" s="19" t="s">
        <v>215</v>
      </c>
      <c r="AU185" s="19" t="s">
        <v>84</v>
      </c>
    </row>
    <row r="186" s="2" customFormat="1" ht="24.15" customHeight="1">
      <c r="A186" s="40"/>
      <c r="B186" s="41"/>
      <c r="C186" s="208" t="s">
        <v>936</v>
      </c>
      <c r="D186" s="208" t="s">
        <v>208</v>
      </c>
      <c r="E186" s="209" t="s">
        <v>3295</v>
      </c>
      <c r="F186" s="210" t="s">
        <v>3296</v>
      </c>
      <c r="G186" s="211" t="s">
        <v>305</v>
      </c>
      <c r="H186" s="212">
        <v>1.3839999999999999</v>
      </c>
      <c r="I186" s="213"/>
      <c r="J186" s="214">
        <f>ROUND(I186*H186,2)</f>
        <v>0</v>
      </c>
      <c r="K186" s="210" t="s">
        <v>212</v>
      </c>
      <c r="L186" s="46"/>
      <c r="M186" s="215" t="s">
        <v>19</v>
      </c>
      <c r="N186" s="216" t="s">
        <v>46</v>
      </c>
      <c r="O186" s="86"/>
      <c r="P186" s="217">
        <f>O186*H186</f>
        <v>0</v>
      </c>
      <c r="Q186" s="217">
        <v>0</v>
      </c>
      <c r="R186" s="217">
        <f>Q186*H186</f>
        <v>0</v>
      </c>
      <c r="S186" s="217">
        <v>0</v>
      </c>
      <c r="T186" s="218">
        <f>S186*H186</f>
        <v>0</v>
      </c>
      <c r="U186" s="40"/>
      <c r="V186" s="40"/>
      <c r="W186" s="40"/>
      <c r="X186" s="40"/>
      <c r="Y186" s="40"/>
      <c r="Z186" s="40"/>
      <c r="AA186" s="40"/>
      <c r="AB186" s="40"/>
      <c r="AC186" s="40"/>
      <c r="AD186" s="40"/>
      <c r="AE186" s="40"/>
      <c r="AR186" s="219" t="s">
        <v>358</v>
      </c>
      <c r="AT186" s="219" t="s">
        <v>208</v>
      </c>
      <c r="AU186" s="219" t="s">
        <v>84</v>
      </c>
      <c r="AY186" s="19" t="s">
        <v>207</v>
      </c>
      <c r="BE186" s="220">
        <f>IF(N186="základní",J186,0)</f>
        <v>0</v>
      </c>
      <c r="BF186" s="220">
        <f>IF(N186="snížená",J186,0)</f>
        <v>0</v>
      </c>
      <c r="BG186" s="220">
        <f>IF(N186="zákl. přenesená",J186,0)</f>
        <v>0</v>
      </c>
      <c r="BH186" s="220">
        <f>IF(N186="sníž. přenesená",J186,0)</f>
        <v>0</v>
      </c>
      <c r="BI186" s="220">
        <f>IF(N186="nulová",J186,0)</f>
        <v>0</v>
      </c>
      <c r="BJ186" s="19" t="s">
        <v>82</v>
      </c>
      <c r="BK186" s="220">
        <f>ROUND(I186*H186,2)</f>
        <v>0</v>
      </c>
      <c r="BL186" s="19" t="s">
        <v>358</v>
      </c>
      <c r="BM186" s="219" t="s">
        <v>3297</v>
      </c>
    </row>
    <row r="187" s="2" customFormat="1" ht="14.4" customHeight="1">
      <c r="A187" s="40"/>
      <c r="B187" s="41"/>
      <c r="C187" s="208" t="s">
        <v>939</v>
      </c>
      <c r="D187" s="208" t="s">
        <v>208</v>
      </c>
      <c r="E187" s="209" t="s">
        <v>3298</v>
      </c>
      <c r="F187" s="210" t="s">
        <v>3299</v>
      </c>
      <c r="G187" s="211" t="s">
        <v>353</v>
      </c>
      <c r="H187" s="212">
        <v>30</v>
      </c>
      <c r="I187" s="213"/>
      <c r="J187" s="214">
        <f>ROUND(I187*H187,2)</f>
        <v>0</v>
      </c>
      <c r="K187" s="210" t="s">
        <v>212</v>
      </c>
      <c r="L187" s="46"/>
      <c r="M187" s="215" t="s">
        <v>19</v>
      </c>
      <c r="N187" s="216" t="s">
        <v>46</v>
      </c>
      <c r="O187" s="86"/>
      <c r="P187" s="217">
        <f>O187*H187</f>
        <v>0</v>
      </c>
      <c r="Q187" s="217">
        <v>0</v>
      </c>
      <c r="R187" s="217">
        <f>Q187*H187</f>
        <v>0</v>
      </c>
      <c r="S187" s="217">
        <v>0</v>
      </c>
      <c r="T187" s="218">
        <f>S187*H187</f>
        <v>0</v>
      </c>
      <c r="U187" s="40"/>
      <c r="V187" s="40"/>
      <c r="W187" s="40"/>
      <c r="X187" s="40"/>
      <c r="Y187" s="40"/>
      <c r="Z187" s="40"/>
      <c r="AA187" s="40"/>
      <c r="AB187" s="40"/>
      <c r="AC187" s="40"/>
      <c r="AD187" s="40"/>
      <c r="AE187" s="40"/>
      <c r="AR187" s="219" t="s">
        <v>358</v>
      </c>
      <c r="AT187" s="219" t="s">
        <v>208</v>
      </c>
      <c r="AU187" s="219" t="s">
        <v>84</v>
      </c>
      <c r="AY187" s="19" t="s">
        <v>207</v>
      </c>
      <c r="BE187" s="220">
        <f>IF(N187="základní",J187,0)</f>
        <v>0</v>
      </c>
      <c r="BF187" s="220">
        <f>IF(N187="snížená",J187,0)</f>
        <v>0</v>
      </c>
      <c r="BG187" s="220">
        <f>IF(N187="zákl. přenesená",J187,0)</f>
        <v>0</v>
      </c>
      <c r="BH187" s="220">
        <f>IF(N187="sníž. přenesená",J187,0)</f>
        <v>0</v>
      </c>
      <c r="BI187" s="220">
        <f>IF(N187="nulová",J187,0)</f>
        <v>0</v>
      </c>
      <c r="BJ187" s="19" t="s">
        <v>82</v>
      </c>
      <c r="BK187" s="220">
        <f>ROUND(I187*H187,2)</f>
        <v>0</v>
      </c>
      <c r="BL187" s="19" t="s">
        <v>358</v>
      </c>
      <c r="BM187" s="219" t="s">
        <v>3300</v>
      </c>
    </row>
    <row r="188" s="2" customFormat="1" ht="14.4" customHeight="1">
      <c r="A188" s="40"/>
      <c r="B188" s="41"/>
      <c r="C188" s="208" t="s">
        <v>943</v>
      </c>
      <c r="D188" s="208" t="s">
        <v>208</v>
      </c>
      <c r="E188" s="209" t="s">
        <v>3301</v>
      </c>
      <c r="F188" s="210" t="s">
        <v>3302</v>
      </c>
      <c r="G188" s="211" t="s">
        <v>317</v>
      </c>
      <c r="H188" s="212">
        <v>6</v>
      </c>
      <c r="I188" s="213"/>
      <c r="J188" s="214">
        <f>ROUND(I188*H188,2)</f>
        <v>0</v>
      </c>
      <c r="K188" s="210" t="s">
        <v>19</v>
      </c>
      <c r="L188" s="46"/>
      <c r="M188" s="215" t="s">
        <v>19</v>
      </c>
      <c r="N188" s="216" t="s">
        <v>46</v>
      </c>
      <c r="O188" s="86"/>
      <c r="P188" s="217">
        <f>O188*H188</f>
        <v>0</v>
      </c>
      <c r="Q188" s="217">
        <v>0.001</v>
      </c>
      <c r="R188" s="217">
        <f>Q188*H188</f>
        <v>0.0060000000000000001</v>
      </c>
      <c r="S188" s="217">
        <v>0</v>
      </c>
      <c r="T188" s="218">
        <f>S188*H188</f>
        <v>0</v>
      </c>
      <c r="U188" s="40"/>
      <c r="V188" s="40"/>
      <c r="W188" s="40"/>
      <c r="X188" s="40"/>
      <c r="Y188" s="40"/>
      <c r="Z188" s="40"/>
      <c r="AA188" s="40"/>
      <c r="AB188" s="40"/>
      <c r="AC188" s="40"/>
      <c r="AD188" s="40"/>
      <c r="AE188" s="40"/>
      <c r="AR188" s="219" t="s">
        <v>358</v>
      </c>
      <c r="AT188" s="219" t="s">
        <v>208</v>
      </c>
      <c r="AU188" s="219" t="s">
        <v>84</v>
      </c>
      <c r="AY188" s="19" t="s">
        <v>207</v>
      </c>
      <c r="BE188" s="220">
        <f>IF(N188="základní",J188,0)</f>
        <v>0</v>
      </c>
      <c r="BF188" s="220">
        <f>IF(N188="snížená",J188,0)</f>
        <v>0</v>
      </c>
      <c r="BG188" s="220">
        <f>IF(N188="zákl. přenesená",J188,0)</f>
        <v>0</v>
      </c>
      <c r="BH188" s="220">
        <f>IF(N188="sníž. přenesená",J188,0)</f>
        <v>0</v>
      </c>
      <c r="BI188" s="220">
        <f>IF(N188="nulová",J188,0)</f>
        <v>0</v>
      </c>
      <c r="BJ188" s="19" t="s">
        <v>82</v>
      </c>
      <c r="BK188" s="220">
        <f>ROUND(I188*H188,2)</f>
        <v>0</v>
      </c>
      <c r="BL188" s="19" t="s">
        <v>358</v>
      </c>
      <c r="BM188" s="219" t="s">
        <v>3303</v>
      </c>
    </row>
    <row r="189" s="2" customFormat="1" ht="14.4" customHeight="1">
      <c r="A189" s="40"/>
      <c r="B189" s="41"/>
      <c r="C189" s="208" t="s">
        <v>950</v>
      </c>
      <c r="D189" s="208" t="s">
        <v>208</v>
      </c>
      <c r="E189" s="209" t="s">
        <v>3304</v>
      </c>
      <c r="F189" s="210" t="s">
        <v>3305</v>
      </c>
      <c r="G189" s="211" t="s">
        <v>353</v>
      </c>
      <c r="H189" s="212">
        <v>265</v>
      </c>
      <c r="I189" s="213"/>
      <c r="J189" s="214">
        <f>ROUND(I189*H189,2)</f>
        <v>0</v>
      </c>
      <c r="K189" s="210" t="s">
        <v>19</v>
      </c>
      <c r="L189" s="46"/>
      <c r="M189" s="215" t="s">
        <v>19</v>
      </c>
      <c r="N189" s="216" t="s">
        <v>46</v>
      </c>
      <c r="O189" s="86"/>
      <c r="P189" s="217">
        <f>O189*H189</f>
        <v>0</v>
      </c>
      <c r="Q189" s="217">
        <v>0</v>
      </c>
      <c r="R189" s="217">
        <f>Q189*H189</f>
        <v>0</v>
      </c>
      <c r="S189" s="217">
        <v>0</v>
      </c>
      <c r="T189" s="218">
        <f>S189*H189</f>
        <v>0</v>
      </c>
      <c r="U189" s="40"/>
      <c r="V189" s="40"/>
      <c r="W189" s="40"/>
      <c r="X189" s="40"/>
      <c r="Y189" s="40"/>
      <c r="Z189" s="40"/>
      <c r="AA189" s="40"/>
      <c r="AB189" s="40"/>
      <c r="AC189" s="40"/>
      <c r="AD189" s="40"/>
      <c r="AE189" s="40"/>
      <c r="AR189" s="219" t="s">
        <v>358</v>
      </c>
      <c r="AT189" s="219" t="s">
        <v>208</v>
      </c>
      <c r="AU189" s="219" t="s">
        <v>84</v>
      </c>
      <c r="AY189" s="19" t="s">
        <v>207</v>
      </c>
      <c r="BE189" s="220">
        <f>IF(N189="základní",J189,0)</f>
        <v>0</v>
      </c>
      <c r="BF189" s="220">
        <f>IF(N189="snížená",J189,0)</f>
        <v>0</v>
      </c>
      <c r="BG189" s="220">
        <f>IF(N189="zákl. přenesená",J189,0)</f>
        <v>0</v>
      </c>
      <c r="BH189" s="220">
        <f>IF(N189="sníž. přenesená",J189,0)</f>
        <v>0</v>
      </c>
      <c r="BI189" s="220">
        <f>IF(N189="nulová",J189,0)</f>
        <v>0</v>
      </c>
      <c r="BJ189" s="19" t="s">
        <v>82</v>
      </c>
      <c r="BK189" s="220">
        <f>ROUND(I189*H189,2)</f>
        <v>0</v>
      </c>
      <c r="BL189" s="19" t="s">
        <v>358</v>
      </c>
      <c r="BM189" s="219" t="s">
        <v>3306</v>
      </c>
    </row>
    <row r="190" s="2" customFormat="1">
      <c r="A190" s="40"/>
      <c r="B190" s="41"/>
      <c r="C190" s="42"/>
      <c r="D190" s="221" t="s">
        <v>215</v>
      </c>
      <c r="E190" s="42"/>
      <c r="F190" s="222" t="s">
        <v>3294</v>
      </c>
      <c r="G190" s="42"/>
      <c r="H190" s="42"/>
      <c r="I190" s="223"/>
      <c r="J190" s="42"/>
      <c r="K190" s="42"/>
      <c r="L190" s="46"/>
      <c r="M190" s="224"/>
      <c r="N190" s="225"/>
      <c r="O190" s="86"/>
      <c r="P190" s="86"/>
      <c r="Q190" s="86"/>
      <c r="R190" s="86"/>
      <c r="S190" s="86"/>
      <c r="T190" s="87"/>
      <c r="U190" s="40"/>
      <c r="V190" s="40"/>
      <c r="W190" s="40"/>
      <c r="X190" s="40"/>
      <c r="Y190" s="40"/>
      <c r="Z190" s="40"/>
      <c r="AA190" s="40"/>
      <c r="AB190" s="40"/>
      <c r="AC190" s="40"/>
      <c r="AD190" s="40"/>
      <c r="AE190" s="40"/>
      <c r="AT190" s="19" t="s">
        <v>215</v>
      </c>
      <c r="AU190" s="19" t="s">
        <v>84</v>
      </c>
    </row>
    <row r="191" s="2" customFormat="1" ht="14.4" customHeight="1">
      <c r="A191" s="40"/>
      <c r="B191" s="41"/>
      <c r="C191" s="208" t="s">
        <v>955</v>
      </c>
      <c r="D191" s="208" t="s">
        <v>208</v>
      </c>
      <c r="E191" s="209" t="s">
        <v>3307</v>
      </c>
      <c r="F191" s="210" t="s">
        <v>3308</v>
      </c>
      <c r="G191" s="211" t="s">
        <v>317</v>
      </c>
      <c r="H191" s="212">
        <v>6</v>
      </c>
      <c r="I191" s="213"/>
      <c r="J191" s="214">
        <f>ROUND(I191*H191,2)</f>
        <v>0</v>
      </c>
      <c r="K191" s="210" t="s">
        <v>212</v>
      </c>
      <c r="L191" s="46"/>
      <c r="M191" s="215" t="s">
        <v>19</v>
      </c>
      <c r="N191" s="216" t="s">
        <v>46</v>
      </c>
      <c r="O191" s="86"/>
      <c r="P191" s="217">
        <f>O191*H191</f>
        <v>0</v>
      </c>
      <c r="Q191" s="217">
        <v>0</v>
      </c>
      <c r="R191" s="217">
        <f>Q191*H191</f>
        <v>0</v>
      </c>
      <c r="S191" s="217">
        <v>0</v>
      </c>
      <c r="T191" s="218">
        <f>S191*H191</f>
        <v>0</v>
      </c>
      <c r="U191" s="40"/>
      <c r="V191" s="40"/>
      <c r="W191" s="40"/>
      <c r="X191" s="40"/>
      <c r="Y191" s="40"/>
      <c r="Z191" s="40"/>
      <c r="AA191" s="40"/>
      <c r="AB191" s="40"/>
      <c r="AC191" s="40"/>
      <c r="AD191" s="40"/>
      <c r="AE191" s="40"/>
      <c r="AR191" s="219" t="s">
        <v>358</v>
      </c>
      <c r="AT191" s="219" t="s">
        <v>208</v>
      </c>
      <c r="AU191" s="219" t="s">
        <v>84</v>
      </c>
      <c r="AY191" s="19" t="s">
        <v>207</v>
      </c>
      <c r="BE191" s="220">
        <f>IF(N191="základní",J191,0)</f>
        <v>0</v>
      </c>
      <c r="BF191" s="220">
        <f>IF(N191="snížená",J191,0)</f>
        <v>0</v>
      </c>
      <c r="BG191" s="220">
        <f>IF(N191="zákl. přenesená",J191,0)</f>
        <v>0</v>
      </c>
      <c r="BH191" s="220">
        <f>IF(N191="sníž. přenesená",J191,0)</f>
        <v>0</v>
      </c>
      <c r="BI191" s="220">
        <f>IF(N191="nulová",J191,0)</f>
        <v>0</v>
      </c>
      <c r="BJ191" s="19" t="s">
        <v>82</v>
      </c>
      <c r="BK191" s="220">
        <f>ROUND(I191*H191,2)</f>
        <v>0</v>
      </c>
      <c r="BL191" s="19" t="s">
        <v>358</v>
      </c>
      <c r="BM191" s="219" t="s">
        <v>3309</v>
      </c>
    </row>
    <row r="192" s="2" customFormat="1">
      <c r="A192" s="40"/>
      <c r="B192" s="41"/>
      <c r="C192" s="42"/>
      <c r="D192" s="221" t="s">
        <v>215</v>
      </c>
      <c r="E192" s="42"/>
      <c r="F192" s="222" t="s">
        <v>3310</v>
      </c>
      <c r="G192" s="42"/>
      <c r="H192" s="42"/>
      <c r="I192" s="223"/>
      <c r="J192" s="42"/>
      <c r="K192" s="42"/>
      <c r="L192" s="46"/>
      <c r="M192" s="224"/>
      <c r="N192" s="225"/>
      <c r="O192" s="86"/>
      <c r="P192" s="86"/>
      <c r="Q192" s="86"/>
      <c r="R192" s="86"/>
      <c r="S192" s="86"/>
      <c r="T192" s="87"/>
      <c r="U192" s="40"/>
      <c r="V192" s="40"/>
      <c r="W192" s="40"/>
      <c r="X192" s="40"/>
      <c r="Y192" s="40"/>
      <c r="Z192" s="40"/>
      <c r="AA192" s="40"/>
      <c r="AB192" s="40"/>
      <c r="AC192" s="40"/>
      <c r="AD192" s="40"/>
      <c r="AE192" s="40"/>
      <c r="AT192" s="19" t="s">
        <v>215</v>
      </c>
      <c r="AU192" s="19" t="s">
        <v>84</v>
      </c>
    </row>
    <row r="193" s="2" customFormat="1" ht="14.4" customHeight="1">
      <c r="A193" s="40"/>
      <c r="B193" s="41"/>
      <c r="C193" s="260" t="s">
        <v>961</v>
      </c>
      <c r="D193" s="260" t="s">
        <v>339</v>
      </c>
      <c r="E193" s="261" t="s">
        <v>3311</v>
      </c>
      <c r="F193" s="262" t="s">
        <v>3312</v>
      </c>
      <c r="G193" s="263" t="s">
        <v>317</v>
      </c>
      <c r="H193" s="264">
        <v>6</v>
      </c>
      <c r="I193" s="265"/>
      <c r="J193" s="266">
        <f>ROUND(I193*H193,2)</f>
        <v>0</v>
      </c>
      <c r="K193" s="262" t="s">
        <v>19</v>
      </c>
      <c r="L193" s="267"/>
      <c r="M193" s="268" t="s">
        <v>19</v>
      </c>
      <c r="N193" s="269" t="s">
        <v>46</v>
      </c>
      <c r="O193" s="86"/>
      <c r="P193" s="217">
        <f>O193*H193</f>
        <v>0</v>
      </c>
      <c r="Q193" s="217">
        <v>0.00025999999999999998</v>
      </c>
      <c r="R193" s="217">
        <f>Q193*H193</f>
        <v>0.0015599999999999998</v>
      </c>
      <c r="S193" s="217">
        <v>0</v>
      </c>
      <c r="T193" s="218">
        <f>S193*H193</f>
        <v>0</v>
      </c>
      <c r="U193" s="40"/>
      <c r="V193" s="40"/>
      <c r="W193" s="40"/>
      <c r="X193" s="40"/>
      <c r="Y193" s="40"/>
      <c r="Z193" s="40"/>
      <c r="AA193" s="40"/>
      <c r="AB193" s="40"/>
      <c r="AC193" s="40"/>
      <c r="AD193" s="40"/>
      <c r="AE193" s="40"/>
      <c r="AR193" s="219" t="s">
        <v>886</v>
      </c>
      <c r="AT193" s="219" t="s">
        <v>339</v>
      </c>
      <c r="AU193" s="219" t="s">
        <v>84</v>
      </c>
      <c r="AY193" s="19" t="s">
        <v>207</v>
      </c>
      <c r="BE193" s="220">
        <f>IF(N193="základní",J193,0)</f>
        <v>0</v>
      </c>
      <c r="BF193" s="220">
        <f>IF(N193="snížená",J193,0)</f>
        <v>0</v>
      </c>
      <c r="BG193" s="220">
        <f>IF(N193="zákl. přenesená",J193,0)</f>
        <v>0</v>
      </c>
      <c r="BH193" s="220">
        <f>IF(N193="sníž. přenesená",J193,0)</f>
        <v>0</v>
      </c>
      <c r="BI193" s="220">
        <f>IF(N193="nulová",J193,0)</f>
        <v>0</v>
      </c>
      <c r="BJ193" s="19" t="s">
        <v>82</v>
      </c>
      <c r="BK193" s="220">
        <f>ROUND(I193*H193,2)</f>
        <v>0</v>
      </c>
      <c r="BL193" s="19" t="s">
        <v>358</v>
      </c>
      <c r="BM193" s="219" t="s">
        <v>3313</v>
      </c>
    </row>
    <row r="194" s="2" customFormat="1" ht="24.15" customHeight="1">
      <c r="A194" s="40"/>
      <c r="B194" s="41"/>
      <c r="C194" s="208" t="s">
        <v>965</v>
      </c>
      <c r="D194" s="208" t="s">
        <v>208</v>
      </c>
      <c r="E194" s="209" t="s">
        <v>3314</v>
      </c>
      <c r="F194" s="210" t="s">
        <v>3315</v>
      </c>
      <c r="G194" s="211" t="s">
        <v>305</v>
      </c>
      <c r="H194" s="212">
        <v>1.4330000000000001</v>
      </c>
      <c r="I194" s="213"/>
      <c r="J194" s="214">
        <f>ROUND(I194*H194,2)</f>
        <v>0</v>
      </c>
      <c r="K194" s="210" t="s">
        <v>212</v>
      </c>
      <c r="L194" s="46"/>
      <c r="M194" s="215" t="s">
        <v>19</v>
      </c>
      <c r="N194" s="216" t="s">
        <v>46</v>
      </c>
      <c r="O194" s="86"/>
      <c r="P194" s="217">
        <f>O194*H194</f>
        <v>0</v>
      </c>
      <c r="Q194" s="217">
        <v>0</v>
      </c>
      <c r="R194" s="217">
        <f>Q194*H194</f>
        <v>0</v>
      </c>
      <c r="S194" s="217">
        <v>0</v>
      </c>
      <c r="T194" s="218">
        <f>S194*H194</f>
        <v>0</v>
      </c>
      <c r="U194" s="40"/>
      <c r="V194" s="40"/>
      <c r="W194" s="40"/>
      <c r="X194" s="40"/>
      <c r="Y194" s="40"/>
      <c r="Z194" s="40"/>
      <c r="AA194" s="40"/>
      <c r="AB194" s="40"/>
      <c r="AC194" s="40"/>
      <c r="AD194" s="40"/>
      <c r="AE194" s="40"/>
      <c r="AR194" s="219" t="s">
        <v>358</v>
      </c>
      <c r="AT194" s="219" t="s">
        <v>208</v>
      </c>
      <c r="AU194" s="219" t="s">
        <v>84</v>
      </c>
      <c r="AY194" s="19" t="s">
        <v>207</v>
      </c>
      <c r="BE194" s="220">
        <f>IF(N194="základní",J194,0)</f>
        <v>0</v>
      </c>
      <c r="BF194" s="220">
        <f>IF(N194="snížená",J194,0)</f>
        <v>0</v>
      </c>
      <c r="BG194" s="220">
        <f>IF(N194="zákl. přenesená",J194,0)</f>
        <v>0</v>
      </c>
      <c r="BH194" s="220">
        <f>IF(N194="sníž. přenesená",J194,0)</f>
        <v>0</v>
      </c>
      <c r="BI194" s="220">
        <f>IF(N194="nulová",J194,0)</f>
        <v>0</v>
      </c>
      <c r="BJ194" s="19" t="s">
        <v>82</v>
      </c>
      <c r="BK194" s="220">
        <f>ROUND(I194*H194,2)</f>
        <v>0</v>
      </c>
      <c r="BL194" s="19" t="s">
        <v>358</v>
      </c>
      <c r="BM194" s="219" t="s">
        <v>3316</v>
      </c>
    </row>
    <row r="195" s="2" customFormat="1">
      <c r="A195" s="40"/>
      <c r="B195" s="41"/>
      <c r="C195" s="42"/>
      <c r="D195" s="221" t="s">
        <v>215</v>
      </c>
      <c r="E195" s="42"/>
      <c r="F195" s="222" t="s">
        <v>977</v>
      </c>
      <c r="G195" s="42"/>
      <c r="H195" s="42"/>
      <c r="I195" s="223"/>
      <c r="J195" s="42"/>
      <c r="K195" s="42"/>
      <c r="L195" s="46"/>
      <c r="M195" s="224"/>
      <c r="N195" s="225"/>
      <c r="O195" s="86"/>
      <c r="P195" s="86"/>
      <c r="Q195" s="86"/>
      <c r="R195" s="86"/>
      <c r="S195" s="86"/>
      <c r="T195" s="87"/>
      <c r="U195" s="40"/>
      <c r="V195" s="40"/>
      <c r="W195" s="40"/>
      <c r="X195" s="40"/>
      <c r="Y195" s="40"/>
      <c r="Z195" s="40"/>
      <c r="AA195" s="40"/>
      <c r="AB195" s="40"/>
      <c r="AC195" s="40"/>
      <c r="AD195" s="40"/>
      <c r="AE195" s="40"/>
      <c r="AT195" s="19" t="s">
        <v>215</v>
      </c>
      <c r="AU195" s="19" t="s">
        <v>84</v>
      </c>
    </row>
    <row r="196" s="11" customFormat="1" ht="22.8" customHeight="1">
      <c r="A196" s="11"/>
      <c r="B196" s="194"/>
      <c r="C196" s="195"/>
      <c r="D196" s="196" t="s">
        <v>74</v>
      </c>
      <c r="E196" s="237" t="s">
        <v>3317</v>
      </c>
      <c r="F196" s="237" t="s">
        <v>3318</v>
      </c>
      <c r="G196" s="195"/>
      <c r="H196" s="195"/>
      <c r="I196" s="198"/>
      <c r="J196" s="238">
        <f>BK196</f>
        <v>0</v>
      </c>
      <c r="K196" s="195"/>
      <c r="L196" s="200"/>
      <c r="M196" s="201"/>
      <c r="N196" s="202"/>
      <c r="O196" s="202"/>
      <c r="P196" s="203">
        <f>SUM(P197:P265)</f>
        <v>0</v>
      </c>
      <c r="Q196" s="202"/>
      <c r="R196" s="203">
        <f>SUM(R197:R265)</f>
        <v>0.90790828520000011</v>
      </c>
      <c r="S196" s="202"/>
      <c r="T196" s="204">
        <f>SUM(T197:T265)</f>
        <v>0.2316</v>
      </c>
      <c r="U196" s="11"/>
      <c r="V196" s="11"/>
      <c r="W196" s="11"/>
      <c r="X196" s="11"/>
      <c r="Y196" s="11"/>
      <c r="Z196" s="11"/>
      <c r="AA196" s="11"/>
      <c r="AB196" s="11"/>
      <c r="AC196" s="11"/>
      <c r="AD196" s="11"/>
      <c r="AE196" s="11"/>
      <c r="AR196" s="205" t="s">
        <v>84</v>
      </c>
      <c r="AT196" s="206" t="s">
        <v>74</v>
      </c>
      <c r="AU196" s="206" t="s">
        <v>82</v>
      </c>
      <c r="AY196" s="205" t="s">
        <v>207</v>
      </c>
      <c r="BK196" s="207">
        <f>SUM(BK197:BK265)</f>
        <v>0</v>
      </c>
    </row>
    <row r="197" s="2" customFormat="1" ht="14.4" customHeight="1">
      <c r="A197" s="40"/>
      <c r="B197" s="41"/>
      <c r="C197" s="208" t="s">
        <v>969</v>
      </c>
      <c r="D197" s="208" t="s">
        <v>208</v>
      </c>
      <c r="E197" s="209" t="s">
        <v>3319</v>
      </c>
      <c r="F197" s="210" t="s">
        <v>3320</v>
      </c>
      <c r="G197" s="211" t="s">
        <v>353</v>
      </c>
      <c r="H197" s="212">
        <v>2</v>
      </c>
      <c r="I197" s="213"/>
      <c r="J197" s="214">
        <f>ROUND(I197*H197,2)</f>
        <v>0</v>
      </c>
      <c r="K197" s="210" t="s">
        <v>212</v>
      </c>
      <c r="L197" s="46"/>
      <c r="M197" s="215" t="s">
        <v>19</v>
      </c>
      <c r="N197" s="216" t="s">
        <v>46</v>
      </c>
      <c r="O197" s="86"/>
      <c r="P197" s="217">
        <f>O197*H197</f>
        <v>0</v>
      </c>
      <c r="Q197" s="217">
        <v>0.003091253</v>
      </c>
      <c r="R197" s="217">
        <f>Q197*H197</f>
        <v>0.0061825059999999999</v>
      </c>
      <c r="S197" s="217">
        <v>0</v>
      </c>
      <c r="T197" s="218">
        <f>S197*H197</f>
        <v>0</v>
      </c>
      <c r="U197" s="40"/>
      <c r="V197" s="40"/>
      <c r="W197" s="40"/>
      <c r="X197" s="40"/>
      <c r="Y197" s="40"/>
      <c r="Z197" s="40"/>
      <c r="AA197" s="40"/>
      <c r="AB197" s="40"/>
      <c r="AC197" s="40"/>
      <c r="AD197" s="40"/>
      <c r="AE197" s="40"/>
      <c r="AR197" s="219" t="s">
        <v>358</v>
      </c>
      <c r="AT197" s="219" t="s">
        <v>208</v>
      </c>
      <c r="AU197" s="219" t="s">
        <v>84</v>
      </c>
      <c r="AY197" s="19" t="s">
        <v>207</v>
      </c>
      <c r="BE197" s="220">
        <f>IF(N197="základní",J197,0)</f>
        <v>0</v>
      </c>
      <c r="BF197" s="220">
        <f>IF(N197="snížená",J197,0)</f>
        <v>0</v>
      </c>
      <c r="BG197" s="220">
        <f>IF(N197="zákl. přenesená",J197,0)</f>
        <v>0</v>
      </c>
      <c r="BH197" s="220">
        <f>IF(N197="sníž. přenesená",J197,0)</f>
        <v>0</v>
      </c>
      <c r="BI197" s="220">
        <f>IF(N197="nulová",J197,0)</f>
        <v>0</v>
      </c>
      <c r="BJ197" s="19" t="s">
        <v>82</v>
      </c>
      <c r="BK197" s="220">
        <f>ROUND(I197*H197,2)</f>
        <v>0</v>
      </c>
      <c r="BL197" s="19" t="s">
        <v>358</v>
      </c>
      <c r="BM197" s="219" t="s">
        <v>3321</v>
      </c>
    </row>
    <row r="198" s="2" customFormat="1" ht="14.4" customHeight="1">
      <c r="A198" s="40"/>
      <c r="B198" s="41"/>
      <c r="C198" s="208" t="s">
        <v>973</v>
      </c>
      <c r="D198" s="208" t="s">
        <v>208</v>
      </c>
      <c r="E198" s="209" t="s">
        <v>3322</v>
      </c>
      <c r="F198" s="210" t="s">
        <v>3323</v>
      </c>
      <c r="G198" s="211" t="s">
        <v>353</v>
      </c>
      <c r="H198" s="212">
        <v>15</v>
      </c>
      <c r="I198" s="213"/>
      <c r="J198" s="214">
        <f>ROUND(I198*H198,2)</f>
        <v>0</v>
      </c>
      <c r="K198" s="210" t="s">
        <v>212</v>
      </c>
      <c r="L198" s="46"/>
      <c r="M198" s="215" t="s">
        <v>19</v>
      </c>
      <c r="N198" s="216" t="s">
        <v>46</v>
      </c>
      <c r="O198" s="86"/>
      <c r="P198" s="217">
        <f>O198*H198</f>
        <v>0</v>
      </c>
      <c r="Q198" s="217">
        <v>0.0045061155000000004</v>
      </c>
      <c r="R198" s="217">
        <f>Q198*H198</f>
        <v>0.067591732500000001</v>
      </c>
      <c r="S198" s="217">
        <v>0</v>
      </c>
      <c r="T198" s="218">
        <f>S198*H198</f>
        <v>0</v>
      </c>
      <c r="U198" s="40"/>
      <c r="V198" s="40"/>
      <c r="W198" s="40"/>
      <c r="X198" s="40"/>
      <c r="Y198" s="40"/>
      <c r="Z198" s="40"/>
      <c r="AA198" s="40"/>
      <c r="AB198" s="40"/>
      <c r="AC198" s="40"/>
      <c r="AD198" s="40"/>
      <c r="AE198" s="40"/>
      <c r="AR198" s="219" t="s">
        <v>358</v>
      </c>
      <c r="AT198" s="219" t="s">
        <v>208</v>
      </c>
      <c r="AU198" s="219" t="s">
        <v>84</v>
      </c>
      <c r="AY198" s="19" t="s">
        <v>207</v>
      </c>
      <c r="BE198" s="220">
        <f>IF(N198="základní",J198,0)</f>
        <v>0</v>
      </c>
      <c r="BF198" s="220">
        <f>IF(N198="snížená",J198,0)</f>
        <v>0</v>
      </c>
      <c r="BG198" s="220">
        <f>IF(N198="zákl. přenesená",J198,0)</f>
        <v>0</v>
      </c>
      <c r="BH198" s="220">
        <f>IF(N198="sníž. přenesená",J198,0)</f>
        <v>0</v>
      </c>
      <c r="BI198" s="220">
        <f>IF(N198="nulová",J198,0)</f>
        <v>0</v>
      </c>
      <c r="BJ198" s="19" t="s">
        <v>82</v>
      </c>
      <c r="BK198" s="220">
        <f>ROUND(I198*H198,2)</f>
        <v>0</v>
      </c>
      <c r="BL198" s="19" t="s">
        <v>358</v>
      </c>
      <c r="BM198" s="219" t="s">
        <v>3324</v>
      </c>
    </row>
    <row r="199" s="2" customFormat="1" ht="14.4" customHeight="1">
      <c r="A199" s="40"/>
      <c r="B199" s="41"/>
      <c r="C199" s="208" t="s">
        <v>980</v>
      </c>
      <c r="D199" s="208" t="s">
        <v>208</v>
      </c>
      <c r="E199" s="209" t="s">
        <v>3325</v>
      </c>
      <c r="F199" s="210" t="s">
        <v>3326</v>
      </c>
      <c r="G199" s="211" t="s">
        <v>353</v>
      </c>
      <c r="H199" s="212">
        <v>80</v>
      </c>
      <c r="I199" s="213"/>
      <c r="J199" s="214">
        <f>ROUND(I199*H199,2)</f>
        <v>0</v>
      </c>
      <c r="K199" s="210" t="s">
        <v>212</v>
      </c>
      <c r="L199" s="46"/>
      <c r="M199" s="215" t="s">
        <v>19</v>
      </c>
      <c r="N199" s="216" t="s">
        <v>46</v>
      </c>
      <c r="O199" s="86"/>
      <c r="P199" s="217">
        <f>O199*H199</f>
        <v>0</v>
      </c>
      <c r="Q199" s="217">
        <v>0</v>
      </c>
      <c r="R199" s="217">
        <f>Q199*H199</f>
        <v>0</v>
      </c>
      <c r="S199" s="217">
        <v>0.0021299999999999999</v>
      </c>
      <c r="T199" s="218">
        <f>S199*H199</f>
        <v>0.1704</v>
      </c>
      <c r="U199" s="40"/>
      <c r="V199" s="40"/>
      <c r="W199" s="40"/>
      <c r="X199" s="40"/>
      <c r="Y199" s="40"/>
      <c r="Z199" s="40"/>
      <c r="AA199" s="40"/>
      <c r="AB199" s="40"/>
      <c r="AC199" s="40"/>
      <c r="AD199" s="40"/>
      <c r="AE199" s="40"/>
      <c r="AR199" s="219" t="s">
        <v>358</v>
      </c>
      <c r="AT199" s="219" t="s">
        <v>208</v>
      </c>
      <c r="AU199" s="219" t="s">
        <v>84</v>
      </c>
      <c r="AY199" s="19" t="s">
        <v>207</v>
      </c>
      <c r="BE199" s="220">
        <f>IF(N199="základní",J199,0)</f>
        <v>0</v>
      </c>
      <c r="BF199" s="220">
        <f>IF(N199="snížená",J199,0)</f>
        <v>0</v>
      </c>
      <c r="BG199" s="220">
        <f>IF(N199="zákl. přenesená",J199,0)</f>
        <v>0</v>
      </c>
      <c r="BH199" s="220">
        <f>IF(N199="sníž. přenesená",J199,0)</f>
        <v>0</v>
      </c>
      <c r="BI199" s="220">
        <f>IF(N199="nulová",J199,0)</f>
        <v>0</v>
      </c>
      <c r="BJ199" s="19" t="s">
        <v>82</v>
      </c>
      <c r="BK199" s="220">
        <f>ROUND(I199*H199,2)</f>
        <v>0</v>
      </c>
      <c r="BL199" s="19" t="s">
        <v>358</v>
      </c>
      <c r="BM199" s="219" t="s">
        <v>3327</v>
      </c>
    </row>
    <row r="200" s="2" customFormat="1" ht="14.4" customHeight="1">
      <c r="A200" s="40"/>
      <c r="B200" s="41"/>
      <c r="C200" s="208" t="s">
        <v>985</v>
      </c>
      <c r="D200" s="208" t="s">
        <v>208</v>
      </c>
      <c r="E200" s="209" t="s">
        <v>3328</v>
      </c>
      <c r="F200" s="210" t="s">
        <v>3329</v>
      </c>
      <c r="G200" s="211" t="s">
        <v>317</v>
      </c>
      <c r="H200" s="212">
        <v>4</v>
      </c>
      <c r="I200" s="213"/>
      <c r="J200" s="214">
        <f>ROUND(I200*H200,2)</f>
        <v>0</v>
      </c>
      <c r="K200" s="210" t="s">
        <v>212</v>
      </c>
      <c r="L200" s="46"/>
      <c r="M200" s="215" t="s">
        <v>19</v>
      </c>
      <c r="N200" s="216" t="s">
        <v>46</v>
      </c>
      <c r="O200" s="86"/>
      <c r="P200" s="217">
        <f>O200*H200</f>
        <v>0</v>
      </c>
      <c r="Q200" s="217">
        <v>0.00043410299999999997</v>
      </c>
      <c r="R200" s="217">
        <f>Q200*H200</f>
        <v>0.0017364119999999999</v>
      </c>
      <c r="S200" s="217">
        <v>0</v>
      </c>
      <c r="T200" s="218">
        <f>S200*H200</f>
        <v>0</v>
      </c>
      <c r="U200" s="40"/>
      <c r="V200" s="40"/>
      <c r="W200" s="40"/>
      <c r="X200" s="40"/>
      <c r="Y200" s="40"/>
      <c r="Z200" s="40"/>
      <c r="AA200" s="40"/>
      <c r="AB200" s="40"/>
      <c r="AC200" s="40"/>
      <c r="AD200" s="40"/>
      <c r="AE200" s="40"/>
      <c r="AR200" s="219" t="s">
        <v>358</v>
      </c>
      <c r="AT200" s="219" t="s">
        <v>208</v>
      </c>
      <c r="AU200" s="219" t="s">
        <v>84</v>
      </c>
      <c r="AY200" s="19" t="s">
        <v>207</v>
      </c>
      <c r="BE200" s="220">
        <f>IF(N200="základní",J200,0)</f>
        <v>0</v>
      </c>
      <c r="BF200" s="220">
        <f>IF(N200="snížená",J200,0)</f>
        <v>0</v>
      </c>
      <c r="BG200" s="220">
        <f>IF(N200="zákl. přenesená",J200,0)</f>
        <v>0</v>
      </c>
      <c r="BH200" s="220">
        <f>IF(N200="sníž. přenesená",J200,0)</f>
        <v>0</v>
      </c>
      <c r="BI200" s="220">
        <f>IF(N200="nulová",J200,0)</f>
        <v>0</v>
      </c>
      <c r="BJ200" s="19" t="s">
        <v>82</v>
      </c>
      <c r="BK200" s="220">
        <f>ROUND(I200*H200,2)</f>
        <v>0</v>
      </c>
      <c r="BL200" s="19" t="s">
        <v>358</v>
      </c>
      <c r="BM200" s="219" t="s">
        <v>3330</v>
      </c>
    </row>
    <row r="201" s="2" customFormat="1">
      <c r="A201" s="40"/>
      <c r="B201" s="41"/>
      <c r="C201" s="42"/>
      <c r="D201" s="221" t="s">
        <v>215</v>
      </c>
      <c r="E201" s="42"/>
      <c r="F201" s="222" t="s">
        <v>3331</v>
      </c>
      <c r="G201" s="42"/>
      <c r="H201" s="42"/>
      <c r="I201" s="223"/>
      <c r="J201" s="42"/>
      <c r="K201" s="42"/>
      <c r="L201" s="46"/>
      <c r="M201" s="224"/>
      <c r="N201" s="225"/>
      <c r="O201" s="86"/>
      <c r="P201" s="86"/>
      <c r="Q201" s="86"/>
      <c r="R201" s="86"/>
      <c r="S201" s="86"/>
      <c r="T201" s="87"/>
      <c r="U201" s="40"/>
      <c r="V201" s="40"/>
      <c r="W201" s="40"/>
      <c r="X201" s="40"/>
      <c r="Y201" s="40"/>
      <c r="Z201" s="40"/>
      <c r="AA201" s="40"/>
      <c r="AB201" s="40"/>
      <c r="AC201" s="40"/>
      <c r="AD201" s="40"/>
      <c r="AE201" s="40"/>
      <c r="AT201" s="19" t="s">
        <v>215</v>
      </c>
      <c r="AU201" s="19" t="s">
        <v>84</v>
      </c>
    </row>
    <row r="202" s="2" customFormat="1" ht="14.4" customHeight="1">
      <c r="A202" s="40"/>
      <c r="B202" s="41"/>
      <c r="C202" s="208" t="s">
        <v>990</v>
      </c>
      <c r="D202" s="208" t="s">
        <v>208</v>
      </c>
      <c r="E202" s="209" t="s">
        <v>3332</v>
      </c>
      <c r="F202" s="210" t="s">
        <v>3333</v>
      </c>
      <c r="G202" s="211" t="s">
        <v>317</v>
      </c>
      <c r="H202" s="212">
        <v>1</v>
      </c>
      <c r="I202" s="213"/>
      <c r="J202" s="214">
        <f>ROUND(I202*H202,2)</f>
        <v>0</v>
      </c>
      <c r="K202" s="210" t="s">
        <v>212</v>
      </c>
      <c r="L202" s="46"/>
      <c r="M202" s="215" t="s">
        <v>19</v>
      </c>
      <c r="N202" s="216" t="s">
        <v>46</v>
      </c>
      <c r="O202" s="86"/>
      <c r="P202" s="217">
        <f>O202*H202</f>
        <v>0</v>
      </c>
      <c r="Q202" s="217">
        <v>0.0016851030000000001</v>
      </c>
      <c r="R202" s="217">
        <f>Q202*H202</f>
        <v>0.0016851030000000001</v>
      </c>
      <c r="S202" s="217">
        <v>0</v>
      </c>
      <c r="T202" s="218">
        <f>S202*H202</f>
        <v>0</v>
      </c>
      <c r="U202" s="40"/>
      <c r="V202" s="40"/>
      <c r="W202" s="40"/>
      <c r="X202" s="40"/>
      <c r="Y202" s="40"/>
      <c r="Z202" s="40"/>
      <c r="AA202" s="40"/>
      <c r="AB202" s="40"/>
      <c r="AC202" s="40"/>
      <c r="AD202" s="40"/>
      <c r="AE202" s="40"/>
      <c r="AR202" s="219" t="s">
        <v>358</v>
      </c>
      <c r="AT202" s="219" t="s">
        <v>208</v>
      </c>
      <c r="AU202" s="219" t="s">
        <v>84</v>
      </c>
      <c r="AY202" s="19" t="s">
        <v>207</v>
      </c>
      <c r="BE202" s="220">
        <f>IF(N202="základní",J202,0)</f>
        <v>0</v>
      </c>
      <c r="BF202" s="220">
        <f>IF(N202="snížená",J202,0)</f>
        <v>0</v>
      </c>
      <c r="BG202" s="220">
        <f>IF(N202="zákl. přenesená",J202,0)</f>
        <v>0</v>
      </c>
      <c r="BH202" s="220">
        <f>IF(N202="sníž. přenesená",J202,0)</f>
        <v>0</v>
      </c>
      <c r="BI202" s="220">
        <f>IF(N202="nulová",J202,0)</f>
        <v>0</v>
      </c>
      <c r="BJ202" s="19" t="s">
        <v>82</v>
      </c>
      <c r="BK202" s="220">
        <f>ROUND(I202*H202,2)</f>
        <v>0</v>
      </c>
      <c r="BL202" s="19" t="s">
        <v>358</v>
      </c>
      <c r="BM202" s="219" t="s">
        <v>3334</v>
      </c>
    </row>
    <row r="203" s="2" customFormat="1">
      <c r="A203" s="40"/>
      <c r="B203" s="41"/>
      <c r="C203" s="42"/>
      <c r="D203" s="221" t="s">
        <v>215</v>
      </c>
      <c r="E203" s="42"/>
      <c r="F203" s="222" t="s">
        <v>3331</v>
      </c>
      <c r="G203" s="42"/>
      <c r="H203" s="42"/>
      <c r="I203" s="223"/>
      <c r="J203" s="42"/>
      <c r="K203" s="42"/>
      <c r="L203" s="46"/>
      <c r="M203" s="224"/>
      <c r="N203" s="225"/>
      <c r="O203" s="86"/>
      <c r="P203" s="86"/>
      <c r="Q203" s="86"/>
      <c r="R203" s="86"/>
      <c r="S203" s="86"/>
      <c r="T203" s="87"/>
      <c r="U203" s="40"/>
      <c r="V203" s="40"/>
      <c r="W203" s="40"/>
      <c r="X203" s="40"/>
      <c r="Y203" s="40"/>
      <c r="Z203" s="40"/>
      <c r="AA203" s="40"/>
      <c r="AB203" s="40"/>
      <c r="AC203" s="40"/>
      <c r="AD203" s="40"/>
      <c r="AE203" s="40"/>
      <c r="AT203" s="19" t="s">
        <v>215</v>
      </c>
      <c r="AU203" s="19" t="s">
        <v>84</v>
      </c>
    </row>
    <row r="204" s="2" customFormat="1" ht="14.4" customHeight="1">
      <c r="A204" s="40"/>
      <c r="B204" s="41"/>
      <c r="C204" s="208" t="s">
        <v>1707</v>
      </c>
      <c r="D204" s="208" t="s">
        <v>208</v>
      </c>
      <c r="E204" s="209" t="s">
        <v>3335</v>
      </c>
      <c r="F204" s="210" t="s">
        <v>3336</v>
      </c>
      <c r="G204" s="211" t="s">
        <v>317</v>
      </c>
      <c r="H204" s="212">
        <v>1</v>
      </c>
      <c r="I204" s="213"/>
      <c r="J204" s="214">
        <f>ROUND(I204*H204,2)</f>
        <v>0</v>
      </c>
      <c r="K204" s="210" t="s">
        <v>212</v>
      </c>
      <c r="L204" s="46"/>
      <c r="M204" s="215" t="s">
        <v>19</v>
      </c>
      <c r="N204" s="216" t="s">
        <v>46</v>
      </c>
      <c r="O204" s="86"/>
      <c r="P204" s="217">
        <f>O204*H204</f>
        <v>0</v>
      </c>
      <c r="Q204" s="217">
        <v>0.00049794019999999995</v>
      </c>
      <c r="R204" s="217">
        <f>Q204*H204</f>
        <v>0.00049794019999999995</v>
      </c>
      <c r="S204" s="217">
        <v>0</v>
      </c>
      <c r="T204" s="218">
        <f>S204*H204</f>
        <v>0</v>
      </c>
      <c r="U204" s="40"/>
      <c r="V204" s="40"/>
      <c r="W204" s="40"/>
      <c r="X204" s="40"/>
      <c r="Y204" s="40"/>
      <c r="Z204" s="40"/>
      <c r="AA204" s="40"/>
      <c r="AB204" s="40"/>
      <c r="AC204" s="40"/>
      <c r="AD204" s="40"/>
      <c r="AE204" s="40"/>
      <c r="AR204" s="219" t="s">
        <v>358</v>
      </c>
      <c r="AT204" s="219" t="s">
        <v>208</v>
      </c>
      <c r="AU204" s="219" t="s">
        <v>84</v>
      </c>
      <c r="AY204" s="19" t="s">
        <v>207</v>
      </c>
      <c r="BE204" s="220">
        <f>IF(N204="základní",J204,0)</f>
        <v>0</v>
      </c>
      <c r="BF204" s="220">
        <f>IF(N204="snížená",J204,0)</f>
        <v>0</v>
      </c>
      <c r="BG204" s="220">
        <f>IF(N204="zákl. přenesená",J204,0)</f>
        <v>0</v>
      </c>
      <c r="BH204" s="220">
        <f>IF(N204="sníž. přenesená",J204,0)</f>
        <v>0</v>
      </c>
      <c r="BI204" s="220">
        <f>IF(N204="nulová",J204,0)</f>
        <v>0</v>
      </c>
      <c r="BJ204" s="19" t="s">
        <v>82</v>
      </c>
      <c r="BK204" s="220">
        <f>ROUND(I204*H204,2)</f>
        <v>0</v>
      </c>
      <c r="BL204" s="19" t="s">
        <v>358</v>
      </c>
      <c r="BM204" s="219" t="s">
        <v>3337</v>
      </c>
    </row>
    <row r="205" s="2" customFormat="1" ht="14.4" customHeight="1">
      <c r="A205" s="40"/>
      <c r="B205" s="41"/>
      <c r="C205" s="208" t="s">
        <v>1714</v>
      </c>
      <c r="D205" s="208" t="s">
        <v>208</v>
      </c>
      <c r="E205" s="209" t="s">
        <v>3338</v>
      </c>
      <c r="F205" s="210" t="s">
        <v>3339</v>
      </c>
      <c r="G205" s="211" t="s">
        <v>353</v>
      </c>
      <c r="H205" s="212">
        <v>241</v>
      </c>
      <c r="I205" s="213"/>
      <c r="J205" s="214">
        <f>ROUND(I205*H205,2)</f>
        <v>0</v>
      </c>
      <c r="K205" s="210" t="s">
        <v>212</v>
      </c>
      <c r="L205" s="46"/>
      <c r="M205" s="215" t="s">
        <v>19</v>
      </c>
      <c r="N205" s="216" t="s">
        <v>46</v>
      </c>
      <c r="O205" s="86"/>
      <c r="P205" s="217">
        <f>O205*H205</f>
        <v>0</v>
      </c>
      <c r="Q205" s="217">
        <v>0.000976972</v>
      </c>
      <c r="R205" s="217">
        <f>Q205*H205</f>
        <v>0.235450252</v>
      </c>
      <c r="S205" s="217">
        <v>0</v>
      </c>
      <c r="T205" s="218">
        <f>S205*H205</f>
        <v>0</v>
      </c>
      <c r="U205" s="40"/>
      <c r="V205" s="40"/>
      <c r="W205" s="40"/>
      <c r="X205" s="40"/>
      <c r="Y205" s="40"/>
      <c r="Z205" s="40"/>
      <c r="AA205" s="40"/>
      <c r="AB205" s="40"/>
      <c r="AC205" s="40"/>
      <c r="AD205" s="40"/>
      <c r="AE205" s="40"/>
      <c r="AR205" s="219" t="s">
        <v>358</v>
      </c>
      <c r="AT205" s="219" t="s">
        <v>208</v>
      </c>
      <c r="AU205" s="219" t="s">
        <v>84</v>
      </c>
      <c r="AY205" s="19" t="s">
        <v>207</v>
      </c>
      <c r="BE205" s="220">
        <f>IF(N205="základní",J205,0)</f>
        <v>0</v>
      </c>
      <c r="BF205" s="220">
        <f>IF(N205="snížená",J205,0)</f>
        <v>0</v>
      </c>
      <c r="BG205" s="220">
        <f>IF(N205="zákl. přenesená",J205,0)</f>
        <v>0</v>
      </c>
      <c r="BH205" s="220">
        <f>IF(N205="sníž. přenesená",J205,0)</f>
        <v>0</v>
      </c>
      <c r="BI205" s="220">
        <f>IF(N205="nulová",J205,0)</f>
        <v>0</v>
      </c>
      <c r="BJ205" s="19" t="s">
        <v>82</v>
      </c>
      <c r="BK205" s="220">
        <f>ROUND(I205*H205,2)</f>
        <v>0</v>
      </c>
      <c r="BL205" s="19" t="s">
        <v>358</v>
      </c>
      <c r="BM205" s="219" t="s">
        <v>3340</v>
      </c>
    </row>
    <row r="206" s="2" customFormat="1">
      <c r="A206" s="40"/>
      <c r="B206" s="41"/>
      <c r="C206" s="42"/>
      <c r="D206" s="221" t="s">
        <v>215</v>
      </c>
      <c r="E206" s="42"/>
      <c r="F206" s="222" t="s">
        <v>3341</v>
      </c>
      <c r="G206" s="42"/>
      <c r="H206" s="42"/>
      <c r="I206" s="223"/>
      <c r="J206" s="42"/>
      <c r="K206" s="42"/>
      <c r="L206" s="46"/>
      <c r="M206" s="224"/>
      <c r="N206" s="225"/>
      <c r="O206" s="86"/>
      <c r="P206" s="86"/>
      <c r="Q206" s="86"/>
      <c r="R206" s="86"/>
      <c r="S206" s="86"/>
      <c r="T206" s="87"/>
      <c r="U206" s="40"/>
      <c r="V206" s="40"/>
      <c r="W206" s="40"/>
      <c r="X206" s="40"/>
      <c r="Y206" s="40"/>
      <c r="Z206" s="40"/>
      <c r="AA206" s="40"/>
      <c r="AB206" s="40"/>
      <c r="AC206" s="40"/>
      <c r="AD206" s="40"/>
      <c r="AE206" s="40"/>
      <c r="AT206" s="19" t="s">
        <v>215</v>
      </c>
      <c r="AU206" s="19" t="s">
        <v>84</v>
      </c>
    </row>
    <row r="207" s="2" customFormat="1" ht="14.4" customHeight="1">
      <c r="A207" s="40"/>
      <c r="B207" s="41"/>
      <c r="C207" s="208" t="s">
        <v>1721</v>
      </c>
      <c r="D207" s="208" t="s">
        <v>208</v>
      </c>
      <c r="E207" s="209" t="s">
        <v>3342</v>
      </c>
      <c r="F207" s="210" t="s">
        <v>3343</v>
      </c>
      <c r="G207" s="211" t="s">
        <v>353</v>
      </c>
      <c r="H207" s="212">
        <v>195</v>
      </c>
      <c r="I207" s="213"/>
      <c r="J207" s="214">
        <f>ROUND(I207*H207,2)</f>
        <v>0</v>
      </c>
      <c r="K207" s="210" t="s">
        <v>212</v>
      </c>
      <c r="L207" s="46"/>
      <c r="M207" s="215" t="s">
        <v>19</v>
      </c>
      <c r="N207" s="216" t="s">
        <v>46</v>
      </c>
      <c r="O207" s="86"/>
      <c r="P207" s="217">
        <f>O207*H207</f>
        <v>0</v>
      </c>
      <c r="Q207" s="217">
        <v>0.0012616000000000001</v>
      </c>
      <c r="R207" s="217">
        <f>Q207*H207</f>
        <v>0.24601200000000001</v>
      </c>
      <c r="S207" s="217">
        <v>0</v>
      </c>
      <c r="T207" s="218">
        <f>S207*H207</f>
        <v>0</v>
      </c>
      <c r="U207" s="40"/>
      <c r="V207" s="40"/>
      <c r="W207" s="40"/>
      <c r="X207" s="40"/>
      <c r="Y207" s="40"/>
      <c r="Z207" s="40"/>
      <c r="AA207" s="40"/>
      <c r="AB207" s="40"/>
      <c r="AC207" s="40"/>
      <c r="AD207" s="40"/>
      <c r="AE207" s="40"/>
      <c r="AR207" s="219" t="s">
        <v>358</v>
      </c>
      <c r="AT207" s="219" t="s">
        <v>208</v>
      </c>
      <c r="AU207" s="219" t="s">
        <v>84</v>
      </c>
      <c r="AY207" s="19" t="s">
        <v>207</v>
      </c>
      <c r="BE207" s="220">
        <f>IF(N207="základní",J207,0)</f>
        <v>0</v>
      </c>
      <c r="BF207" s="220">
        <f>IF(N207="snížená",J207,0)</f>
        <v>0</v>
      </c>
      <c r="BG207" s="220">
        <f>IF(N207="zákl. přenesená",J207,0)</f>
        <v>0</v>
      </c>
      <c r="BH207" s="220">
        <f>IF(N207="sníž. přenesená",J207,0)</f>
        <v>0</v>
      </c>
      <c r="BI207" s="220">
        <f>IF(N207="nulová",J207,0)</f>
        <v>0</v>
      </c>
      <c r="BJ207" s="19" t="s">
        <v>82</v>
      </c>
      <c r="BK207" s="220">
        <f>ROUND(I207*H207,2)</f>
        <v>0</v>
      </c>
      <c r="BL207" s="19" t="s">
        <v>358</v>
      </c>
      <c r="BM207" s="219" t="s">
        <v>3344</v>
      </c>
    </row>
    <row r="208" s="2" customFormat="1">
      <c r="A208" s="40"/>
      <c r="B208" s="41"/>
      <c r="C208" s="42"/>
      <c r="D208" s="221" t="s">
        <v>215</v>
      </c>
      <c r="E208" s="42"/>
      <c r="F208" s="222" t="s">
        <v>3341</v>
      </c>
      <c r="G208" s="42"/>
      <c r="H208" s="42"/>
      <c r="I208" s="223"/>
      <c r="J208" s="42"/>
      <c r="K208" s="42"/>
      <c r="L208" s="46"/>
      <c r="M208" s="224"/>
      <c r="N208" s="225"/>
      <c r="O208" s="86"/>
      <c r="P208" s="86"/>
      <c r="Q208" s="86"/>
      <c r="R208" s="86"/>
      <c r="S208" s="86"/>
      <c r="T208" s="87"/>
      <c r="U208" s="40"/>
      <c r="V208" s="40"/>
      <c r="W208" s="40"/>
      <c r="X208" s="40"/>
      <c r="Y208" s="40"/>
      <c r="Z208" s="40"/>
      <c r="AA208" s="40"/>
      <c r="AB208" s="40"/>
      <c r="AC208" s="40"/>
      <c r="AD208" s="40"/>
      <c r="AE208" s="40"/>
      <c r="AT208" s="19" t="s">
        <v>215</v>
      </c>
      <c r="AU208" s="19" t="s">
        <v>84</v>
      </c>
    </row>
    <row r="209" s="2" customFormat="1" ht="14.4" customHeight="1">
      <c r="A209" s="40"/>
      <c r="B209" s="41"/>
      <c r="C209" s="208" t="s">
        <v>1726</v>
      </c>
      <c r="D209" s="208" t="s">
        <v>208</v>
      </c>
      <c r="E209" s="209" t="s">
        <v>3345</v>
      </c>
      <c r="F209" s="210" t="s">
        <v>3346</v>
      </c>
      <c r="G209" s="211" t="s">
        <v>353</v>
      </c>
      <c r="H209" s="212">
        <v>65</v>
      </c>
      <c r="I209" s="213"/>
      <c r="J209" s="214">
        <f>ROUND(I209*H209,2)</f>
        <v>0</v>
      </c>
      <c r="K209" s="210" t="s">
        <v>212</v>
      </c>
      <c r="L209" s="46"/>
      <c r="M209" s="215" t="s">
        <v>19</v>
      </c>
      <c r="N209" s="216" t="s">
        <v>46</v>
      </c>
      <c r="O209" s="86"/>
      <c r="P209" s="217">
        <f>O209*H209</f>
        <v>0</v>
      </c>
      <c r="Q209" s="217">
        <v>0.001525808</v>
      </c>
      <c r="R209" s="217">
        <f>Q209*H209</f>
        <v>0.099177520000000005</v>
      </c>
      <c r="S209" s="217">
        <v>0</v>
      </c>
      <c r="T209" s="218">
        <f>S209*H209</f>
        <v>0</v>
      </c>
      <c r="U209" s="40"/>
      <c r="V209" s="40"/>
      <c r="W209" s="40"/>
      <c r="X209" s="40"/>
      <c r="Y209" s="40"/>
      <c r="Z209" s="40"/>
      <c r="AA209" s="40"/>
      <c r="AB209" s="40"/>
      <c r="AC209" s="40"/>
      <c r="AD209" s="40"/>
      <c r="AE209" s="40"/>
      <c r="AR209" s="219" t="s">
        <v>358</v>
      </c>
      <c r="AT209" s="219" t="s">
        <v>208</v>
      </c>
      <c r="AU209" s="219" t="s">
        <v>84</v>
      </c>
      <c r="AY209" s="19" t="s">
        <v>207</v>
      </c>
      <c r="BE209" s="220">
        <f>IF(N209="základní",J209,0)</f>
        <v>0</v>
      </c>
      <c r="BF209" s="220">
        <f>IF(N209="snížená",J209,0)</f>
        <v>0</v>
      </c>
      <c r="BG209" s="220">
        <f>IF(N209="zákl. přenesená",J209,0)</f>
        <v>0</v>
      </c>
      <c r="BH209" s="220">
        <f>IF(N209="sníž. přenesená",J209,0)</f>
        <v>0</v>
      </c>
      <c r="BI209" s="220">
        <f>IF(N209="nulová",J209,0)</f>
        <v>0</v>
      </c>
      <c r="BJ209" s="19" t="s">
        <v>82</v>
      </c>
      <c r="BK209" s="220">
        <f>ROUND(I209*H209,2)</f>
        <v>0</v>
      </c>
      <c r="BL209" s="19" t="s">
        <v>358</v>
      </c>
      <c r="BM209" s="219" t="s">
        <v>3347</v>
      </c>
    </row>
    <row r="210" s="2" customFormat="1">
      <c r="A210" s="40"/>
      <c r="B210" s="41"/>
      <c r="C210" s="42"/>
      <c r="D210" s="221" t="s">
        <v>215</v>
      </c>
      <c r="E210" s="42"/>
      <c r="F210" s="222" t="s">
        <v>3341</v>
      </c>
      <c r="G210" s="42"/>
      <c r="H210" s="42"/>
      <c r="I210" s="223"/>
      <c r="J210" s="42"/>
      <c r="K210" s="42"/>
      <c r="L210" s="46"/>
      <c r="M210" s="224"/>
      <c r="N210" s="225"/>
      <c r="O210" s="86"/>
      <c r="P210" s="86"/>
      <c r="Q210" s="86"/>
      <c r="R210" s="86"/>
      <c r="S210" s="86"/>
      <c r="T210" s="87"/>
      <c r="U210" s="40"/>
      <c r="V210" s="40"/>
      <c r="W210" s="40"/>
      <c r="X210" s="40"/>
      <c r="Y210" s="40"/>
      <c r="Z210" s="40"/>
      <c r="AA210" s="40"/>
      <c r="AB210" s="40"/>
      <c r="AC210" s="40"/>
      <c r="AD210" s="40"/>
      <c r="AE210" s="40"/>
      <c r="AT210" s="19" t="s">
        <v>215</v>
      </c>
      <c r="AU210" s="19" t="s">
        <v>84</v>
      </c>
    </row>
    <row r="211" s="2" customFormat="1" ht="14.4" customHeight="1">
      <c r="A211" s="40"/>
      <c r="B211" s="41"/>
      <c r="C211" s="208" t="s">
        <v>1731</v>
      </c>
      <c r="D211" s="208" t="s">
        <v>208</v>
      </c>
      <c r="E211" s="209" t="s">
        <v>3348</v>
      </c>
      <c r="F211" s="210" t="s">
        <v>3349</v>
      </c>
      <c r="G211" s="211" t="s">
        <v>353</v>
      </c>
      <c r="H211" s="212">
        <v>8</v>
      </c>
      <c r="I211" s="213"/>
      <c r="J211" s="214">
        <f>ROUND(I211*H211,2)</f>
        <v>0</v>
      </c>
      <c r="K211" s="210" t="s">
        <v>212</v>
      </c>
      <c r="L211" s="46"/>
      <c r="M211" s="215" t="s">
        <v>19</v>
      </c>
      <c r="N211" s="216" t="s">
        <v>46</v>
      </c>
      <c r="O211" s="86"/>
      <c r="P211" s="217">
        <f>O211*H211</f>
        <v>0</v>
      </c>
      <c r="Q211" s="217">
        <v>0.0028384439999999999</v>
      </c>
      <c r="R211" s="217">
        <f>Q211*H211</f>
        <v>0.022707551999999999</v>
      </c>
      <c r="S211" s="217">
        <v>0</v>
      </c>
      <c r="T211" s="218">
        <f>S211*H211</f>
        <v>0</v>
      </c>
      <c r="U211" s="40"/>
      <c r="V211" s="40"/>
      <c r="W211" s="40"/>
      <c r="X211" s="40"/>
      <c r="Y211" s="40"/>
      <c r="Z211" s="40"/>
      <c r="AA211" s="40"/>
      <c r="AB211" s="40"/>
      <c r="AC211" s="40"/>
      <c r="AD211" s="40"/>
      <c r="AE211" s="40"/>
      <c r="AR211" s="219" t="s">
        <v>358</v>
      </c>
      <c r="AT211" s="219" t="s">
        <v>208</v>
      </c>
      <c r="AU211" s="219" t="s">
        <v>84</v>
      </c>
      <c r="AY211" s="19" t="s">
        <v>207</v>
      </c>
      <c r="BE211" s="220">
        <f>IF(N211="základní",J211,0)</f>
        <v>0</v>
      </c>
      <c r="BF211" s="220">
        <f>IF(N211="snížená",J211,0)</f>
        <v>0</v>
      </c>
      <c r="BG211" s="220">
        <f>IF(N211="zákl. přenesená",J211,0)</f>
        <v>0</v>
      </c>
      <c r="BH211" s="220">
        <f>IF(N211="sníž. přenesená",J211,0)</f>
        <v>0</v>
      </c>
      <c r="BI211" s="220">
        <f>IF(N211="nulová",J211,0)</f>
        <v>0</v>
      </c>
      <c r="BJ211" s="19" t="s">
        <v>82</v>
      </c>
      <c r="BK211" s="220">
        <f>ROUND(I211*H211,2)</f>
        <v>0</v>
      </c>
      <c r="BL211" s="19" t="s">
        <v>358</v>
      </c>
      <c r="BM211" s="219" t="s">
        <v>3350</v>
      </c>
    </row>
    <row r="212" s="2" customFormat="1">
      <c r="A212" s="40"/>
      <c r="B212" s="41"/>
      <c r="C212" s="42"/>
      <c r="D212" s="221" t="s">
        <v>215</v>
      </c>
      <c r="E212" s="42"/>
      <c r="F212" s="222" t="s">
        <v>3341</v>
      </c>
      <c r="G212" s="42"/>
      <c r="H212" s="42"/>
      <c r="I212" s="223"/>
      <c r="J212" s="42"/>
      <c r="K212" s="42"/>
      <c r="L212" s="46"/>
      <c r="M212" s="224"/>
      <c r="N212" s="225"/>
      <c r="O212" s="86"/>
      <c r="P212" s="86"/>
      <c r="Q212" s="86"/>
      <c r="R212" s="86"/>
      <c r="S212" s="86"/>
      <c r="T212" s="87"/>
      <c r="U212" s="40"/>
      <c r="V212" s="40"/>
      <c r="W212" s="40"/>
      <c r="X212" s="40"/>
      <c r="Y212" s="40"/>
      <c r="Z212" s="40"/>
      <c r="AA212" s="40"/>
      <c r="AB212" s="40"/>
      <c r="AC212" s="40"/>
      <c r="AD212" s="40"/>
      <c r="AE212" s="40"/>
      <c r="AT212" s="19" t="s">
        <v>215</v>
      </c>
      <c r="AU212" s="19" t="s">
        <v>84</v>
      </c>
    </row>
    <row r="213" s="2" customFormat="1" ht="24.15" customHeight="1">
      <c r="A213" s="40"/>
      <c r="B213" s="41"/>
      <c r="C213" s="208" t="s">
        <v>1736</v>
      </c>
      <c r="D213" s="208" t="s">
        <v>208</v>
      </c>
      <c r="E213" s="209" t="s">
        <v>3351</v>
      </c>
      <c r="F213" s="210" t="s">
        <v>3352</v>
      </c>
      <c r="G213" s="211" t="s">
        <v>353</v>
      </c>
      <c r="H213" s="212">
        <v>241</v>
      </c>
      <c r="I213" s="213"/>
      <c r="J213" s="214">
        <f>ROUND(I213*H213,2)</f>
        <v>0</v>
      </c>
      <c r="K213" s="210" t="s">
        <v>212</v>
      </c>
      <c r="L213" s="46"/>
      <c r="M213" s="215" t="s">
        <v>19</v>
      </c>
      <c r="N213" s="216" t="s">
        <v>46</v>
      </c>
      <c r="O213" s="86"/>
      <c r="P213" s="217">
        <f>O213*H213</f>
        <v>0</v>
      </c>
      <c r="Q213" s="217">
        <v>4.206E-05</v>
      </c>
      <c r="R213" s="217">
        <f>Q213*H213</f>
        <v>0.01013646</v>
      </c>
      <c r="S213" s="217">
        <v>0</v>
      </c>
      <c r="T213" s="218">
        <f>S213*H213</f>
        <v>0</v>
      </c>
      <c r="U213" s="40"/>
      <c r="V213" s="40"/>
      <c r="W213" s="40"/>
      <c r="X213" s="40"/>
      <c r="Y213" s="40"/>
      <c r="Z213" s="40"/>
      <c r="AA213" s="40"/>
      <c r="AB213" s="40"/>
      <c r="AC213" s="40"/>
      <c r="AD213" s="40"/>
      <c r="AE213" s="40"/>
      <c r="AR213" s="219" t="s">
        <v>358</v>
      </c>
      <c r="AT213" s="219" t="s">
        <v>208</v>
      </c>
      <c r="AU213" s="219" t="s">
        <v>84</v>
      </c>
      <c r="AY213" s="19" t="s">
        <v>207</v>
      </c>
      <c r="BE213" s="220">
        <f>IF(N213="základní",J213,0)</f>
        <v>0</v>
      </c>
      <c r="BF213" s="220">
        <f>IF(N213="snížená",J213,0)</f>
        <v>0</v>
      </c>
      <c r="BG213" s="220">
        <f>IF(N213="zákl. přenesená",J213,0)</f>
        <v>0</v>
      </c>
      <c r="BH213" s="220">
        <f>IF(N213="sníž. přenesená",J213,0)</f>
        <v>0</v>
      </c>
      <c r="BI213" s="220">
        <f>IF(N213="nulová",J213,0)</f>
        <v>0</v>
      </c>
      <c r="BJ213" s="19" t="s">
        <v>82</v>
      </c>
      <c r="BK213" s="220">
        <f>ROUND(I213*H213,2)</f>
        <v>0</v>
      </c>
      <c r="BL213" s="19" t="s">
        <v>358</v>
      </c>
      <c r="BM213" s="219" t="s">
        <v>3353</v>
      </c>
    </row>
    <row r="214" s="2" customFormat="1">
      <c r="A214" s="40"/>
      <c r="B214" s="41"/>
      <c r="C214" s="42"/>
      <c r="D214" s="221" t="s">
        <v>215</v>
      </c>
      <c r="E214" s="42"/>
      <c r="F214" s="222" t="s">
        <v>3354</v>
      </c>
      <c r="G214" s="42"/>
      <c r="H214" s="42"/>
      <c r="I214" s="223"/>
      <c r="J214" s="42"/>
      <c r="K214" s="42"/>
      <c r="L214" s="46"/>
      <c r="M214" s="224"/>
      <c r="N214" s="225"/>
      <c r="O214" s="86"/>
      <c r="P214" s="86"/>
      <c r="Q214" s="86"/>
      <c r="R214" s="86"/>
      <c r="S214" s="86"/>
      <c r="T214" s="87"/>
      <c r="U214" s="40"/>
      <c r="V214" s="40"/>
      <c r="W214" s="40"/>
      <c r="X214" s="40"/>
      <c r="Y214" s="40"/>
      <c r="Z214" s="40"/>
      <c r="AA214" s="40"/>
      <c r="AB214" s="40"/>
      <c r="AC214" s="40"/>
      <c r="AD214" s="40"/>
      <c r="AE214" s="40"/>
      <c r="AT214" s="19" t="s">
        <v>215</v>
      </c>
      <c r="AU214" s="19" t="s">
        <v>84</v>
      </c>
    </row>
    <row r="215" s="2" customFormat="1" ht="24.15" customHeight="1">
      <c r="A215" s="40"/>
      <c r="B215" s="41"/>
      <c r="C215" s="208" t="s">
        <v>1740</v>
      </c>
      <c r="D215" s="208" t="s">
        <v>208</v>
      </c>
      <c r="E215" s="209" t="s">
        <v>3355</v>
      </c>
      <c r="F215" s="210" t="s">
        <v>3356</v>
      </c>
      <c r="G215" s="211" t="s">
        <v>353</v>
      </c>
      <c r="H215" s="212">
        <v>65</v>
      </c>
      <c r="I215" s="213"/>
      <c r="J215" s="214">
        <f>ROUND(I215*H215,2)</f>
        <v>0</v>
      </c>
      <c r="K215" s="210" t="s">
        <v>212</v>
      </c>
      <c r="L215" s="46"/>
      <c r="M215" s="215" t="s">
        <v>19</v>
      </c>
      <c r="N215" s="216" t="s">
        <v>46</v>
      </c>
      <c r="O215" s="86"/>
      <c r="P215" s="217">
        <f>O215*H215</f>
        <v>0</v>
      </c>
      <c r="Q215" s="217">
        <v>4.2249999999999997E-05</v>
      </c>
      <c r="R215" s="217">
        <f>Q215*H215</f>
        <v>0.00274625</v>
      </c>
      <c r="S215" s="217">
        <v>0</v>
      </c>
      <c r="T215" s="218">
        <f>S215*H215</f>
        <v>0</v>
      </c>
      <c r="U215" s="40"/>
      <c r="V215" s="40"/>
      <c r="W215" s="40"/>
      <c r="X215" s="40"/>
      <c r="Y215" s="40"/>
      <c r="Z215" s="40"/>
      <c r="AA215" s="40"/>
      <c r="AB215" s="40"/>
      <c r="AC215" s="40"/>
      <c r="AD215" s="40"/>
      <c r="AE215" s="40"/>
      <c r="AR215" s="219" t="s">
        <v>358</v>
      </c>
      <c r="AT215" s="219" t="s">
        <v>208</v>
      </c>
      <c r="AU215" s="219" t="s">
        <v>84</v>
      </c>
      <c r="AY215" s="19" t="s">
        <v>207</v>
      </c>
      <c r="BE215" s="220">
        <f>IF(N215="základní",J215,0)</f>
        <v>0</v>
      </c>
      <c r="BF215" s="220">
        <f>IF(N215="snížená",J215,0)</f>
        <v>0</v>
      </c>
      <c r="BG215" s="220">
        <f>IF(N215="zákl. přenesená",J215,0)</f>
        <v>0</v>
      </c>
      <c r="BH215" s="220">
        <f>IF(N215="sníž. přenesená",J215,0)</f>
        <v>0</v>
      </c>
      <c r="BI215" s="220">
        <f>IF(N215="nulová",J215,0)</f>
        <v>0</v>
      </c>
      <c r="BJ215" s="19" t="s">
        <v>82</v>
      </c>
      <c r="BK215" s="220">
        <f>ROUND(I215*H215,2)</f>
        <v>0</v>
      </c>
      <c r="BL215" s="19" t="s">
        <v>358</v>
      </c>
      <c r="BM215" s="219" t="s">
        <v>3357</v>
      </c>
    </row>
    <row r="216" s="2" customFormat="1">
      <c r="A216" s="40"/>
      <c r="B216" s="41"/>
      <c r="C216" s="42"/>
      <c r="D216" s="221" t="s">
        <v>215</v>
      </c>
      <c r="E216" s="42"/>
      <c r="F216" s="222" t="s">
        <v>3354</v>
      </c>
      <c r="G216" s="42"/>
      <c r="H216" s="42"/>
      <c r="I216" s="223"/>
      <c r="J216" s="42"/>
      <c r="K216" s="42"/>
      <c r="L216" s="46"/>
      <c r="M216" s="224"/>
      <c r="N216" s="225"/>
      <c r="O216" s="86"/>
      <c r="P216" s="86"/>
      <c r="Q216" s="86"/>
      <c r="R216" s="86"/>
      <c r="S216" s="86"/>
      <c r="T216" s="87"/>
      <c r="U216" s="40"/>
      <c r="V216" s="40"/>
      <c r="W216" s="40"/>
      <c r="X216" s="40"/>
      <c r="Y216" s="40"/>
      <c r="Z216" s="40"/>
      <c r="AA216" s="40"/>
      <c r="AB216" s="40"/>
      <c r="AC216" s="40"/>
      <c r="AD216" s="40"/>
      <c r="AE216" s="40"/>
      <c r="AT216" s="19" t="s">
        <v>215</v>
      </c>
      <c r="AU216" s="19" t="s">
        <v>84</v>
      </c>
    </row>
    <row r="217" s="13" customFormat="1">
      <c r="A217" s="13"/>
      <c r="B217" s="239"/>
      <c r="C217" s="240"/>
      <c r="D217" s="221" t="s">
        <v>293</v>
      </c>
      <c r="E217" s="241" t="s">
        <v>19</v>
      </c>
      <c r="F217" s="242" t="s">
        <v>3358</v>
      </c>
      <c r="G217" s="240"/>
      <c r="H217" s="243">
        <v>195</v>
      </c>
      <c r="I217" s="244"/>
      <c r="J217" s="240"/>
      <c r="K217" s="240"/>
      <c r="L217" s="245"/>
      <c r="M217" s="246"/>
      <c r="N217" s="247"/>
      <c r="O217" s="247"/>
      <c r="P217" s="247"/>
      <c r="Q217" s="247"/>
      <c r="R217" s="247"/>
      <c r="S217" s="247"/>
      <c r="T217" s="248"/>
      <c r="U217" s="13"/>
      <c r="V217" s="13"/>
      <c r="W217" s="13"/>
      <c r="X217" s="13"/>
      <c r="Y217" s="13"/>
      <c r="Z217" s="13"/>
      <c r="AA217" s="13"/>
      <c r="AB217" s="13"/>
      <c r="AC217" s="13"/>
      <c r="AD217" s="13"/>
      <c r="AE217" s="13"/>
      <c r="AT217" s="249" t="s">
        <v>293</v>
      </c>
      <c r="AU217" s="249" t="s">
        <v>84</v>
      </c>
      <c r="AV217" s="13" t="s">
        <v>84</v>
      </c>
      <c r="AW217" s="13" t="s">
        <v>37</v>
      </c>
      <c r="AX217" s="13" t="s">
        <v>75</v>
      </c>
      <c r="AY217" s="249" t="s">
        <v>207</v>
      </c>
    </row>
    <row r="218" s="13" customFormat="1">
      <c r="A218" s="13"/>
      <c r="B218" s="239"/>
      <c r="C218" s="240"/>
      <c r="D218" s="221" t="s">
        <v>293</v>
      </c>
      <c r="E218" s="241" t="s">
        <v>19</v>
      </c>
      <c r="F218" s="242" t="s">
        <v>3359</v>
      </c>
      <c r="G218" s="240"/>
      <c r="H218" s="243">
        <v>65</v>
      </c>
      <c r="I218" s="244"/>
      <c r="J218" s="240"/>
      <c r="K218" s="240"/>
      <c r="L218" s="245"/>
      <c r="M218" s="246"/>
      <c r="N218" s="247"/>
      <c r="O218" s="247"/>
      <c r="P218" s="247"/>
      <c r="Q218" s="247"/>
      <c r="R218" s="247"/>
      <c r="S218" s="247"/>
      <c r="T218" s="248"/>
      <c r="U218" s="13"/>
      <c r="V218" s="13"/>
      <c r="W218" s="13"/>
      <c r="X218" s="13"/>
      <c r="Y218" s="13"/>
      <c r="Z218" s="13"/>
      <c r="AA218" s="13"/>
      <c r="AB218" s="13"/>
      <c r="AC218" s="13"/>
      <c r="AD218" s="13"/>
      <c r="AE218" s="13"/>
      <c r="AT218" s="249" t="s">
        <v>293</v>
      </c>
      <c r="AU218" s="249" t="s">
        <v>84</v>
      </c>
      <c r="AV218" s="13" t="s">
        <v>84</v>
      </c>
      <c r="AW218" s="13" t="s">
        <v>37</v>
      </c>
      <c r="AX218" s="13" t="s">
        <v>82</v>
      </c>
      <c r="AY218" s="249" t="s">
        <v>207</v>
      </c>
    </row>
    <row r="219" s="2" customFormat="1" ht="24.15" customHeight="1">
      <c r="A219" s="40"/>
      <c r="B219" s="41"/>
      <c r="C219" s="208" t="s">
        <v>1744</v>
      </c>
      <c r="D219" s="208" t="s">
        <v>208</v>
      </c>
      <c r="E219" s="209" t="s">
        <v>3360</v>
      </c>
      <c r="F219" s="210" t="s">
        <v>3361</v>
      </c>
      <c r="G219" s="211" t="s">
        <v>353</v>
      </c>
      <c r="H219" s="212">
        <v>8</v>
      </c>
      <c r="I219" s="213"/>
      <c r="J219" s="214">
        <f>ROUND(I219*H219,2)</f>
        <v>0</v>
      </c>
      <c r="K219" s="210" t="s">
        <v>212</v>
      </c>
      <c r="L219" s="46"/>
      <c r="M219" s="215" t="s">
        <v>19</v>
      </c>
      <c r="N219" s="216" t="s">
        <v>46</v>
      </c>
      <c r="O219" s="86"/>
      <c r="P219" s="217">
        <f>O219*H219</f>
        <v>0</v>
      </c>
      <c r="Q219" s="217">
        <v>9.4640000000000002E-05</v>
      </c>
      <c r="R219" s="217">
        <f>Q219*H219</f>
        <v>0.00075712000000000002</v>
      </c>
      <c r="S219" s="217">
        <v>0</v>
      </c>
      <c r="T219" s="218">
        <f>S219*H219</f>
        <v>0</v>
      </c>
      <c r="U219" s="40"/>
      <c r="V219" s="40"/>
      <c r="W219" s="40"/>
      <c r="X219" s="40"/>
      <c r="Y219" s="40"/>
      <c r="Z219" s="40"/>
      <c r="AA219" s="40"/>
      <c r="AB219" s="40"/>
      <c r="AC219" s="40"/>
      <c r="AD219" s="40"/>
      <c r="AE219" s="40"/>
      <c r="AR219" s="219" t="s">
        <v>358</v>
      </c>
      <c r="AT219" s="219" t="s">
        <v>208</v>
      </c>
      <c r="AU219" s="219" t="s">
        <v>84</v>
      </c>
      <c r="AY219" s="19" t="s">
        <v>207</v>
      </c>
      <c r="BE219" s="220">
        <f>IF(N219="základní",J219,0)</f>
        <v>0</v>
      </c>
      <c r="BF219" s="220">
        <f>IF(N219="snížená",J219,0)</f>
        <v>0</v>
      </c>
      <c r="BG219" s="220">
        <f>IF(N219="zákl. přenesená",J219,0)</f>
        <v>0</v>
      </c>
      <c r="BH219" s="220">
        <f>IF(N219="sníž. přenesená",J219,0)</f>
        <v>0</v>
      </c>
      <c r="BI219" s="220">
        <f>IF(N219="nulová",J219,0)</f>
        <v>0</v>
      </c>
      <c r="BJ219" s="19" t="s">
        <v>82</v>
      </c>
      <c r="BK219" s="220">
        <f>ROUND(I219*H219,2)</f>
        <v>0</v>
      </c>
      <c r="BL219" s="19" t="s">
        <v>358</v>
      </c>
      <c r="BM219" s="219" t="s">
        <v>3362</v>
      </c>
    </row>
    <row r="220" s="2" customFormat="1">
      <c r="A220" s="40"/>
      <c r="B220" s="41"/>
      <c r="C220" s="42"/>
      <c r="D220" s="221" t="s">
        <v>215</v>
      </c>
      <c r="E220" s="42"/>
      <c r="F220" s="222" t="s">
        <v>3354</v>
      </c>
      <c r="G220" s="42"/>
      <c r="H220" s="42"/>
      <c r="I220" s="223"/>
      <c r="J220" s="42"/>
      <c r="K220" s="42"/>
      <c r="L220" s="46"/>
      <c r="M220" s="224"/>
      <c r="N220" s="225"/>
      <c r="O220" s="86"/>
      <c r="P220" s="86"/>
      <c r="Q220" s="86"/>
      <c r="R220" s="86"/>
      <c r="S220" s="86"/>
      <c r="T220" s="87"/>
      <c r="U220" s="40"/>
      <c r="V220" s="40"/>
      <c r="W220" s="40"/>
      <c r="X220" s="40"/>
      <c r="Y220" s="40"/>
      <c r="Z220" s="40"/>
      <c r="AA220" s="40"/>
      <c r="AB220" s="40"/>
      <c r="AC220" s="40"/>
      <c r="AD220" s="40"/>
      <c r="AE220" s="40"/>
      <c r="AT220" s="19" t="s">
        <v>215</v>
      </c>
      <c r="AU220" s="19" t="s">
        <v>84</v>
      </c>
    </row>
    <row r="221" s="2" customFormat="1" ht="14.4" customHeight="1">
      <c r="A221" s="40"/>
      <c r="B221" s="41"/>
      <c r="C221" s="208" t="s">
        <v>1470</v>
      </c>
      <c r="D221" s="208" t="s">
        <v>208</v>
      </c>
      <c r="E221" s="209" t="s">
        <v>3363</v>
      </c>
      <c r="F221" s="210" t="s">
        <v>3364</v>
      </c>
      <c r="G221" s="211" t="s">
        <v>223</v>
      </c>
      <c r="H221" s="212">
        <v>5</v>
      </c>
      <c r="I221" s="213"/>
      <c r="J221" s="214">
        <f>ROUND(I221*H221,2)</f>
        <v>0</v>
      </c>
      <c r="K221" s="210" t="s">
        <v>19</v>
      </c>
      <c r="L221" s="46"/>
      <c r="M221" s="215" t="s">
        <v>19</v>
      </c>
      <c r="N221" s="216" t="s">
        <v>46</v>
      </c>
      <c r="O221" s="86"/>
      <c r="P221" s="217">
        <f>O221*H221</f>
        <v>0</v>
      </c>
      <c r="Q221" s="217">
        <v>0</v>
      </c>
      <c r="R221" s="217">
        <f>Q221*H221</f>
        <v>0</v>
      </c>
      <c r="S221" s="217">
        <v>0</v>
      </c>
      <c r="T221" s="218">
        <f>S221*H221</f>
        <v>0</v>
      </c>
      <c r="U221" s="40"/>
      <c r="V221" s="40"/>
      <c r="W221" s="40"/>
      <c r="X221" s="40"/>
      <c r="Y221" s="40"/>
      <c r="Z221" s="40"/>
      <c r="AA221" s="40"/>
      <c r="AB221" s="40"/>
      <c r="AC221" s="40"/>
      <c r="AD221" s="40"/>
      <c r="AE221" s="40"/>
      <c r="AR221" s="219" t="s">
        <v>358</v>
      </c>
      <c r="AT221" s="219" t="s">
        <v>208</v>
      </c>
      <c r="AU221" s="219" t="s">
        <v>84</v>
      </c>
      <c r="AY221" s="19" t="s">
        <v>207</v>
      </c>
      <c r="BE221" s="220">
        <f>IF(N221="základní",J221,0)</f>
        <v>0</v>
      </c>
      <c r="BF221" s="220">
        <f>IF(N221="snížená",J221,0)</f>
        <v>0</v>
      </c>
      <c r="BG221" s="220">
        <f>IF(N221="zákl. přenesená",J221,0)</f>
        <v>0</v>
      </c>
      <c r="BH221" s="220">
        <f>IF(N221="sníž. přenesená",J221,0)</f>
        <v>0</v>
      </c>
      <c r="BI221" s="220">
        <f>IF(N221="nulová",J221,0)</f>
        <v>0</v>
      </c>
      <c r="BJ221" s="19" t="s">
        <v>82</v>
      </c>
      <c r="BK221" s="220">
        <f>ROUND(I221*H221,2)</f>
        <v>0</v>
      </c>
      <c r="BL221" s="19" t="s">
        <v>358</v>
      </c>
      <c r="BM221" s="219" t="s">
        <v>3365</v>
      </c>
    </row>
    <row r="222" s="2" customFormat="1" ht="14.4" customHeight="1">
      <c r="A222" s="40"/>
      <c r="B222" s="41"/>
      <c r="C222" s="208" t="s">
        <v>1752</v>
      </c>
      <c r="D222" s="208" t="s">
        <v>208</v>
      </c>
      <c r="E222" s="209" t="s">
        <v>3366</v>
      </c>
      <c r="F222" s="210" t="s">
        <v>3367</v>
      </c>
      <c r="G222" s="211" t="s">
        <v>223</v>
      </c>
      <c r="H222" s="212">
        <v>2</v>
      </c>
      <c r="I222" s="213"/>
      <c r="J222" s="214">
        <f>ROUND(I222*H222,2)</f>
        <v>0</v>
      </c>
      <c r="K222" s="210" t="s">
        <v>19</v>
      </c>
      <c r="L222" s="46"/>
      <c r="M222" s="215" t="s">
        <v>19</v>
      </c>
      <c r="N222" s="216" t="s">
        <v>46</v>
      </c>
      <c r="O222" s="86"/>
      <c r="P222" s="217">
        <f>O222*H222</f>
        <v>0</v>
      </c>
      <c r="Q222" s="217">
        <v>0</v>
      </c>
      <c r="R222" s="217">
        <f>Q222*H222</f>
        <v>0</v>
      </c>
      <c r="S222" s="217">
        <v>0</v>
      </c>
      <c r="T222" s="218">
        <f>S222*H222</f>
        <v>0</v>
      </c>
      <c r="U222" s="40"/>
      <c r="V222" s="40"/>
      <c r="W222" s="40"/>
      <c r="X222" s="40"/>
      <c r="Y222" s="40"/>
      <c r="Z222" s="40"/>
      <c r="AA222" s="40"/>
      <c r="AB222" s="40"/>
      <c r="AC222" s="40"/>
      <c r="AD222" s="40"/>
      <c r="AE222" s="40"/>
      <c r="AR222" s="219" t="s">
        <v>358</v>
      </c>
      <c r="AT222" s="219" t="s">
        <v>208</v>
      </c>
      <c r="AU222" s="219" t="s">
        <v>84</v>
      </c>
      <c r="AY222" s="19" t="s">
        <v>207</v>
      </c>
      <c r="BE222" s="220">
        <f>IF(N222="základní",J222,0)</f>
        <v>0</v>
      </c>
      <c r="BF222" s="220">
        <f>IF(N222="snížená",J222,0)</f>
        <v>0</v>
      </c>
      <c r="BG222" s="220">
        <f>IF(N222="zákl. přenesená",J222,0)</f>
        <v>0</v>
      </c>
      <c r="BH222" s="220">
        <f>IF(N222="sníž. přenesená",J222,0)</f>
        <v>0</v>
      </c>
      <c r="BI222" s="220">
        <f>IF(N222="nulová",J222,0)</f>
        <v>0</v>
      </c>
      <c r="BJ222" s="19" t="s">
        <v>82</v>
      </c>
      <c r="BK222" s="220">
        <f>ROUND(I222*H222,2)</f>
        <v>0</v>
      </c>
      <c r="BL222" s="19" t="s">
        <v>358</v>
      </c>
      <c r="BM222" s="219" t="s">
        <v>3368</v>
      </c>
    </row>
    <row r="223" s="2" customFormat="1" ht="14.4" customHeight="1">
      <c r="A223" s="40"/>
      <c r="B223" s="41"/>
      <c r="C223" s="208" t="s">
        <v>1604</v>
      </c>
      <c r="D223" s="208" t="s">
        <v>208</v>
      </c>
      <c r="E223" s="209" t="s">
        <v>3369</v>
      </c>
      <c r="F223" s="210" t="s">
        <v>3370</v>
      </c>
      <c r="G223" s="211" t="s">
        <v>317</v>
      </c>
      <c r="H223" s="212">
        <v>72</v>
      </c>
      <c r="I223" s="213"/>
      <c r="J223" s="214">
        <f>ROUND(I223*H223,2)</f>
        <v>0</v>
      </c>
      <c r="K223" s="210" t="s">
        <v>212</v>
      </c>
      <c r="L223" s="46"/>
      <c r="M223" s="215" t="s">
        <v>19</v>
      </c>
      <c r="N223" s="216" t="s">
        <v>46</v>
      </c>
      <c r="O223" s="86"/>
      <c r="P223" s="217">
        <f>O223*H223</f>
        <v>0</v>
      </c>
      <c r="Q223" s="217">
        <v>0</v>
      </c>
      <c r="R223" s="217">
        <f>Q223*H223</f>
        <v>0</v>
      </c>
      <c r="S223" s="217">
        <v>0</v>
      </c>
      <c r="T223" s="218">
        <f>S223*H223</f>
        <v>0</v>
      </c>
      <c r="U223" s="40"/>
      <c r="V223" s="40"/>
      <c r="W223" s="40"/>
      <c r="X223" s="40"/>
      <c r="Y223" s="40"/>
      <c r="Z223" s="40"/>
      <c r="AA223" s="40"/>
      <c r="AB223" s="40"/>
      <c r="AC223" s="40"/>
      <c r="AD223" s="40"/>
      <c r="AE223" s="40"/>
      <c r="AR223" s="219" t="s">
        <v>358</v>
      </c>
      <c r="AT223" s="219" t="s">
        <v>208</v>
      </c>
      <c r="AU223" s="219" t="s">
        <v>84</v>
      </c>
      <c r="AY223" s="19" t="s">
        <v>207</v>
      </c>
      <c r="BE223" s="220">
        <f>IF(N223="základní",J223,0)</f>
        <v>0</v>
      </c>
      <c r="BF223" s="220">
        <f>IF(N223="snížená",J223,0)</f>
        <v>0</v>
      </c>
      <c r="BG223" s="220">
        <f>IF(N223="zákl. přenesená",J223,0)</f>
        <v>0</v>
      </c>
      <c r="BH223" s="220">
        <f>IF(N223="sníž. přenesená",J223,0)</f>
        <v>0</v>
      </c>
      <c r="BI223" s="220">
        <f>IF(N223="nulová",J223,0)</f>
        <v>0</v>
      </c>
      <c r="BJ223" s="19" t="s">
        <v>82</v>
      </c>
      <c r="BK223" s="220">
        <f>ROUND(I223*H223,2)</f>
        <v>0</v>
      </c>
      <c r="BL223" s="19" t="s">
        <v>358</v>
      </c>
      <c r="BM223" s="219" t="s">
        <v>3371</v>
      </c>
    </row>
    <row r="224" s="2" customFormat="1">
      <c r="A224" s="40"/>
      <c r="B224" s="41"/>
      <c r="C224" s="42"/>
      <c r="D224" s="221" t="s">
        <v>215</v>
      </c>
      <c r="E224" s="42"/>
      <c r="F224" s="222" t="s">
        <v>3372</v>
      </c>
      <c r="G224" s="42"/>
      <c r="H224" s="42"/>
      <c r="I224" s="223"/>
      <c r="J224" s="42"/>
      <c r="K224" s="42"/>
      <c r="L224" s="46"/>
      <c r="M224" s="224"/>
      <c r="N224" s="225"/>
      <c r="O224" s="86"/>
      <c r="P224" s="86"/>
      <c r="Q224" s="86"/>
      <c r="R224" s="86"/>
      <c r="S224" s="86"/>
      <c r="T224" s="87"/>
      <c r="U224" s="40"/>
      <c r="V224" s="40"/>
      <c r="W224" s="40"/>
      <c r="X224" s="40"/>
      <c r="Y224" s="40"/>
      <c r="Z224" s="40"/>
      <c r="AA224" s="40"/>
      <c r="AB224" s="40"/>
      <c r="AC224" s="40"/>
      <c r="AD224" s="40"/>
      <c r="AE224" s="40"/>
      <c r="AT224" s="19" t="s">
        <v>215</v>
      </c>
      <c r="AU224" s="19" t="s">
        <v>84</v>
      </c>
    </row>
    <row r="225" s="2" customFormat="1" ht="14.4" customHeight="1">
      <c r="A225" s="40"/>
      <c r="B225" s="41"/>
      <c r="C225" s="208" t="s">
        <v>213</v>
      </c>
      <c r="D225" s="208" t="s">
        <v>208</v>
      </c>
      <c r="E225" s="209" t="s">
        <v>3373</v>
      </c>
      <c r="F225" s="210" t="s">
        <v>3374</v>
      </c>
      <c r="G225" s="211" t="s">
        <v>317</v>
      </c>
      <c r="H225" s="212">
        <v>4</v>
      </c>
      <c r="I225" s="213"/>
      <c r="J225" s="214">
        <f>ROUND(I225*H225,2)</f>
        <v>0</v>
      </c>
      <c r="K225" s="210" t="s">
        <v>212</v>
      </c>
      <c r="L225" s="46"/>
      <c r="M225" s="215" t="s">
        <v>19</v>
      </c>
      <c r="N225" s="216" t="s">
        <v>46</v>
      </c>
      <c r="O225" s="86"/>
      <c r="P225" s="217">
        <f>O225*H225</f>
        <v>0</v>
      </c>
      <c r="Q225" s="217">
        <v>0</v>
      </c>
      <c r="R225" s="217">
        <f>Q225*H225</f>
        <v>0</v>
      </c>
      <c r="S225" s="217">
        <v>0</v>
      </c>
      <c r="T225" s="218">
        <f>S225*H225</f>
        <v>0</v>
      </c>
      <c r="U225" s="40"/>
      <c r="V225" s="40"/>
      <c r="W225" s="40"/>
      <c r="X225" s="40"/>
      <c r="Y225" s="40"/>
      <c r="Z225" s="40"/>
      <c r="AA225" s="40"/>
      <c r="AB225" s="40"/>
      <c r="AC225" s="40"/>
      <c r="AD225" s="40"/>
      <c r="AE225" s="40"/>
      <c r="AR225" s="219" t="s">
        <v>358</v>
      </c>
      <c r="AT225" s="219" t="s">
        <v>208</v>
      </c>
      <c r="AU225" s="219" t="s">
        <v>84</v>
      </c>
      <c r="AY225" s="19" t="s">
        <v>207</v>
      </c>
      <c r="BE225" s="220">
        <f>IF(N225="základní",J225,0)</f>
        <v>0</v>
      </c>
      <c r="BF225" s="220">
        <f>IF(N225="snížená",J225,0)</f>
        <v>0</v>
      </c>
      <c r="BG225" s="220">
        <f>IF(N225="zákl. přenesená",J225,0)</f>
        <v>0</v>
      </c>
      <c r="BH225" s="220">
        <f>IF(N225="sníž. přenesená",J225,0)</f>
        <v>0</v>
      </c>
      <c r="BI225" s="220">
        <f>IF(N225="nulová",J225,0)</f>
        <v>0</v>
      </c>
      <c r="BJ225" s="19" t="s">
        <v>82</v>
      </c>
      <c r="BK225" s="220">
        <f>ROUND(I225*H225,2)</f>
        <v>0</v>
      </c>
      <c r="BL225" s="19" t="s">
        <v>358</v>
      </c>
      <c r="BM225" s="219" t="s">
        <v>3375</v>
      </c>
    </row>
    <row r="226" s="2" customFormat="1">
      <c r="A226" s="40"/>
      <c r="B226" s="41"/>
      <c r="C226" s="42"/>
      <c r="D226" s="221" t="s">
        <v>215</v>
      </c>
      <c r="E226" s="42"/>
      <c r="F226" s="222" t="s">
        <v>3376</v>
      </c>
      <c r="G226" s="42"/>
      <c r="H226" s="42"/>
      <c r="I226" s="223"/>
      <c r="J226" s="42"/>
      <c r="K226" s="42"/>
      <c r="L226" s="46"/>
      <c r="M226" s="224"/>
      <c r="N226" s="225"/>
      <c r="O226" s="86"/>
      <c r="P226" s="86"/>
      <c r="Q226" s="86"/>
      <c r="R226" s="86"/>
      <c r="S226" s="86"/>
      <c r="T226" s="87"/>
      <c r="U226" s="40"/>
      <c r="V226" s="40"/>
      <c r="W226" s="40"/>
      <c r="X226" s="40"/>
      <c r="Y226" s="40"/>
      <c r="Z226" s="40"/>
      <c r="AA226" s="40"/>
      <c r="AB226" s="40"/>
      <c r="AC226" s="40"/>
      <c r="AD226" s="40"/>
      <c r="AE226" s="40"/>
      <c r="AT226" s="19" t="s">
        <v>215</v>
      </c>
      <c r="AU226" s="19" t="s">
        <v>84</v>
      </c>
    </row>
    <row r="227" s="2" customFormat="1" ht="14.4" customHeight="1">
      <c r="A227" s="40"/>
      <c r="B227" s="41"/>
      <c r="C227" s="208" t="s">
        <v>1763</v>
      </c>
      <c r="D227" s="208" t="s">
        <v>208</v>
      </c>
      <c r="E227" s="209" t="s">
        <v>3377</v>
      </c>
      <c r="F227" s="210" t="s">
        <v>3378</v>
      </c>
      <c r="G227" s="211" t="s">
        <v>223</v>
      </c>
      <c r="H227" s="212">
        <v>4</v>
      </c>
      <c r="I227" s="213"/>
      <c r="J227" s="214">
        <f>ROUND(I227*H227,2)</f>
        <v>0</v>
      </c>
      <c r="K227" s="210" t="s">
        <v>212</v>
      </c>
      <c r="L227" s="46"/>
      <c r="M227" s="215" t="s">
        <v>19</v>
      </c>
      <c r="N227" s="216" t="s">
        <v>46</v>
      </c>
      <c r="O227" s="86"/>
      <c r="P227" s="217">
        <f>O227*H227</f>
        <v>0</v>
      </c>
      <c r="Q227" s="217">
        <v>0.000108</v>
      </c>
      <c r="R227" s="217">
        <f>Q227*H227</f>
        <v>0.00043199999999999998</v>
      </c>
      <c r="S227" s="217">
        <v>0</v>
      </c>
      <c r="T227" s="218">
        <f>S227*H227</f>
        <v>0</v>
      </c>
      <c r="U227" s="40"/>
      <c r="V227" s="40"/>
      <c r="W227" s="40"/>
      <c r="X227" s="40"/>
      <c r="Y227" s="40"/>
      <c r="Z227" s="40"/>
      <c r="AA227" s="40"/>
      <c r="AB227" s="40"/>
      <c r="AC227" s="40"/>
      <c r="AD227" s="40"/>
      <c r="AE227" s="40"/>
      <c r="AR227" s="219" t="s">
        <v>358</v>
      </c>
      <c r="AT227" s="219" t="s">
        <v>208</v>
      </c>
      <c r="AU227" s="219" t="s">
        <v>84</v>
      </c>
      <c r="AY227" s="19" t="s">
        <v>207</v>
      </c>
      <c r="BE227" s="220">
        <f>IF(N227="základní",J227,0)</f>
        <v>0</v>
      </c>
      <c r="BF227" s="220">
        <f>IF(N227="snížená",J227,0)</f>
        <v>0</v>
      </c>
      <c r="BG227" s="220">
        <f>IF(N227="zákl. přenesená",J227,0)</f>
        <v>0</v>
      </c>
      <c r="BH227" s="220">
        <f>IF(N227="sníž. přenesená",J227,0)</f>
        <v>0</v>
      </c>
      <c r="BI227" s="220">
        <f>IF(N227="nulová",J227,0)</f>
        <v>0</v>
      </c>
      <c r="BJ227" s="19" t="s">
        <v>82</v>
      </c>
      <c r="BK227" s="220">
        <f>ROUND(I227*H227,2)</f>
        <v>0</v>
      </c>
      <c r="BL227" s="19" t="s">
        <v>358</v>
      </c>
      <c r="BM227" s="219" t="s">
        <v>3379</v>
      </c>
    </row>
    <row r="228" s="2" customFormat="1" ht="14.4" customHeight="1">
      <c r="A228" s="40"/>
      <c r="B228" s="41"/>
      <c r="C228" s="260" t="s">
        <v>1765</v>
      </c>
      <c r="D228" s="260" t="s">
        <v>339</v>
      </c>
      <c r="E228" s="261" t="s">
        <v>3380</v>
      </c>
      <c r="F228" s="262" t="s">
        <v>3381</v>
      </c>
      <c r="G228" s="263" t="s">
        <v>353</v>
      </c>
      <c r="H228" s="264">
        <v>8</v>
      </c>
      <c r="I228" s="265"/>
      <c r="J228" s="266">
        <f>ROUND(I228*H228,2)</f>
        <v>0</v>
      </c>
      <c r="K228" s="262" t="s">
        <v>212</v>
      </c>
      <c r="L228" s="267"/>
      <c r="M228" s="268" t="s">
        <v>19</v>
      </c>
      <c r="N228" s="269" t="s">
        <v>46</v>
      </c>
      <c r="O228" s="86"/>
      <c r="P228" s="217">
        <f>O228*H228</f>
        <v>0</v>
      </c>
      <c r="Q228" s="217">
        <v>0.00022000000000000001</v>
      </c>
      <c r="R228" s="217">
        <f>Q228*H228</f>
        <v>0.0017600000000000001</v>
      </c>
      <c r="S228" s="217">
        <v>0</v>
      </c>
      <c r="T228" s="218">
        <f>S228*H228</f>
        <v>0</v>
      </c>
      <c r="U228" s="40"/>
      <c r="V228" s="40"/>
      <c r="W228" s="40"/>
      <c r="X228" s="40"/>
      <c r="Y228" s="40"/>
      <c r="Z228" s="40"/>
      <c r="AA228" s="40"/>
      <c r="AB228" s="40"/>
      <c r="AC228" s="40"/>
      <c r="AD228" s="40"/>
      <c r="AE228" s="40"/>
      <c r="AR228" s="219" t="s">
        <v>886</v>
      </c>
      <c r="AT228" s="219" t="s">
        <v>339</v>
      </c>
      <c r="AU228" s="219" t="s">
        <v>84</v>
      </c>
      <c r="AY228" s="19" t="s">
        <v>207</v>
      </c>
      <c r="BE228" s="220">
        <f>IF(N228="základní",J228,0)</f>
        <v>0</v>
      </c>
      <c r="BF228" s="220">
        <f>IF(N228="snížená",J228,0)</f>
        <v>0</v>
      </c>
      <c r="BG228" s="220">
        <f>IF(N228="zákl. přenesená",J228,0)</f>
        <v>0</v>
      </c>
      <c r="BH228" s="220">
        <f>IF(N228="sníž. přenesená",J228,0)</f>
        <v>0</v>
      </c>
      <c r="BI228" s="220">
        <f>IF(N228="nulová",J228,0)</f>
        <v>0</v>
      </c>
      <c r="BJ228" s="19" t="s">
        <v>82</v>
      </c>
      <c r="BK228" s="220">
        <f>ROUND(I228*H228,2)</f>
        <v>0</v>
      </c>
      <c r="BL228" s="19" t="s">
        <v>358</v>
      </c>
      <c r="BM228" s="219" t="s">
        <v>3382</v>
      </c>
    </row>
    <row r="229" s="13" customFormat="1">
      <c r="A229" s="13"/>
      <c r="B229" s="239"/>
      <c r="C229" s="240"/>
      <c r="D229" s="221" t="s">
        <v>293</v>
      </c>
      <c r="E229" s="241" t="s">
        <v>19</v>
      </c>
      <c r="F229" s="242" t="s">
        <v>3383</v>
      </c>
      <c r="G229" s="240"/>
      <c r="H229" s="243">
        <v>8</v>
      </c>
      <c r="I229" s="244"/>
      <c r="J229" s="240"/>
      <c r="K229" s="240"/>
      <c r="L229" s="245"/>
      <c r="M229" s="246"/>
      <c r="N229" s="247"/>
      <c r="O229" s="247"/>
      <c r="P229" s="247"/>
      <c r="Q229" s="247"/>
      <c r="R229" s="247"/>
      <c r="S229" s="247"/>
      <c r="T229" s="248"/>
      <c r="U229" s="13"/>
      <c r="V229" s="13"/>
      <c r="W229" s="13"/>
      <c r="X229" s="13"/>
      <c r="Y229" s="13"/>
      <c r="Z229" s="13"/>
      <c r="AA229" s="13"/>
      <c r="AB229" s="13"/>
      <c r="AC229" s="13"/>
      <c r="AD229" s="13"/>
      <c r="AE229" s="13"/>
      <c r="AT229" s="249" t="s">
        <v>293</v>
      </c>
      <c r="AU229" s="249" t="s">
        <v>84</v>
      </c>
      <c r="AV229" s="13" t="s">
        <v>84</v>
      </c>
      <c r="AW229" s="13" t="s">
        <v>37</v>
      </c>
      <c r="AX229" s="13" t="s">
        <v>82</v>
      </c>
      <c r="AY229" s="249" t="s">
        <v>207</v>
      </c>
    </row>
    <row r="230" s="2" customFormat="1" ht="14.4" customHeight="1">
      <c r="A230" s="40"/>
      <c r="B230" s="41"/>
      <c r="C230" s="260" t="s">
        <v>1767</v>
      </c>
      <c r="D230" s="260" t="s">
        <v>339</v>
      </c>
      <c r="E230" s="261" t="s">
        <v>3384</v>
      </c>
      <c r="F230" s="262" t="s">
        <v>3385</v>
      </c>
      <c r="G230" s="263" t="s">
        <v>353</v>
      </c>
      <c r="H230" s="264">
        <v>18</v>
      </c>
      <c r="I230" s="265"/>
      <c r="J230" s="266">
        <f>ROUND(I230*H230,2)</f>
        <v>0</v>
      </c>
      <c r="K230" s="262" t="s">
        <v>212</v>
      </c>
      <c r="L230" s="267"/>
      <c r="M230" s="268" t="s">
        <v>19</v>
      </c>
      <c r="N230" s="269" t="s">
        <v>46</v>
      </c>
      <c r="O230" s="86"/>
      <c r="P230" s="217">
        <f>O230*H230</f>
        <v>0</v>
      </c>
      <c r="Q230" s="217">
        <v>0.00018000000000000001</v>
      </c>
      <c r="R230" s="217">
        <f>Q230*H230</f>
        <v>0.0032400000000000003</v>
      </c>
      <c r="S230" s="217">
        <v>0</v>
      </c>
      <c r="T230" s="218">
        <f>S230*H230</f>
        <v>0</v>
      </c>
      <c r="U230" s="40"/>
      <c r="V230" s="40"/>
      <c r="W230" s="40"/>
      <c r="X230" s="40"/>
      <c r="Y230" s="40"/>
      <c r="Z230" s="40"/>
      <c r="AA230" s="40"/>
      <c r="AB230" s="40"/>
      <c r="AC230" s="40"/>
      <c r="AD230" s="40"/>
      <c r="AE230" s="40"/>
      <c r="AR230" s="219" t="s">
        <v>886</v>
      </c>
      <c r="AT230" s="219" t="s">
        <v>339</v>
      </c>
      <c r="AU230" s="219" t="s">
        <v>84</v>
      </c>
      <c r="AY230" s="19" t="s">
        <v>207</v>
      </c>
      <c r="BE230" s="220">
        <f>IF(N230="základní",J230,0)</f>
        <v>0</v>
      </c>
      <c r="BF230" s="220">
        <f>IF(N230="snížená",J230,0)</f>
        <v>0</v>
      </c>
      <c r="BG230" s="220">
        <f>IF(N230="zákl. přenesená",J230,0)</f>
        <v>0</v>
      </c>
      <c r="BH230" s="220">
        <f>IF(N230="sníž. přenesená",J230,0)</f>
        <v>0</v>
      </c>
      <c r="BI230" s="220">
        <f>IF(N230="nulová",J230,0)</f>
        <v>0</v>
      </c>
      <c r="BJ230" s="19" t="s">
        <v>82</v>
      </c>
      <c r="BK230" s="220">
        <f>ROUND(I230*H230,2)</f>
        <v>0</v>
      </c>
      <c r="BL230" s="19" t="s">
        <v>358</v>
      </c>
      <c r="BM230" s="219" t="s">
        <v>3386</v>
      </c>
    </row>
    <row r="231" s="13" customFormat="1">
      <c r="A231" s="13"/>
      <c r="B231" s="239"/>
      <c r="C231" s="240"/>
      <c r="D231" s="221" t="s">
        <v>293</v>
      </c>
      <c r="E231" s="241" t="s">
        <v>19</v>
      </c>
      <c r="F231" s="242" t="s">
        <v>3387</v>
      </c>
      <c r="G231" s="240"/>
      <c r="H231" s="243">
        <v>18</v>
      </c>
      <c r="I231" s="244"/>
      <c r="J231" s="240"/>
      <c r="K231" s="240"/>
      <c r="L231" s="245"/>
      <c r="M231" s="246"/>
      <c r="N231" s="247"/>
      <c r="O231" s="247"/>
      <c r="P231" s="247"/>
      <c r="Q231" s="247"/>
      <c r="R231" s="247"/>
      <c r="S231" s="247"/>
      <c r="T231" s="248"/>
      <c r="U231" s="13"/>
      <c r="V231" s="13"/>
      <c r="W231" s="13"/>
      <c r="X231" s="13"/>
      <c r="Y231" s="13"/>
      <c r="Z231" s="13"/>
      <c r="AA231" s="13"/>
      <c r="AB231" s="13"/>
      <c r="AC231" s="13"/>
      <c r="AD231" s="13"/>
      <c r="AE231" s="13"/>
      <c r="AT231" s="249" t="s">
        <v>293</v>
      </c>
      <c r="AU231" s="249" t="s">
        <v>84</v>
      </c>
      <c r="AV231" s="13" t="s">
        <v>84</v>
      </c>
      <c r="AW231" s="13" t="s">
        <v>37</v>
      </c>
      <c r="AX231" s="13" t="s">
        <v>82</v>
      </c>
      <c r="AY231" s="249" t="s">
        <v>207</v>
      </c>
    </row>
    <row r="232" s="2" customFormat="1" ht="14.4" customHeight="1">
      <c r="A232" s="40"/>
      <c r="B232" s="41"/>
      <c r="C232" s="208" t="s">
        <v>1769</v>
      </c>
      <c r="D232" s="208" t="s">
        <v>208</v>
      </c>
      <c r="E232" s="209" t="s">
        <v>3388</v>
      </c>
      <c r="F232" s="210" t="s">
        <v>3389</v>
      </c>
      <c r="G232" s="211" t="s">
        <v>317</v>
      </c>
      <c r="H232" s="212">
        <v>72</v>
      </c>
      <c r="I232" s="213"/>
      <c r="J232" s="214">
        <f>ROUND(I232*H232,2)</f>
        <v>0</v>
      </c>
      <c r="K232" s="210" t="s">
        <v>212</v>
      </c>
      <c r="L232" s="46"/>
      <c r="M232" s="215" t="s">
        <v>19</v>
      </c>
      <c r="N232" s="216" t="s">
        <v>46</v>
      </c>
      <c r="O232" s="86"/>
      <c r="P232" s="217">
        <f>O232*H232</f>
        <v>0</v>
      </c>
      <c r="Q232" s="217">
        <v>0.00017000000000000001</v>
      </c>
      <c r="R232" s="217">
        <f>Q232*H232</f>
        <v>0.012240000000000001</v>
      </c>
      <c r="S232" s="217">
        <v>0</v>
      </c>
      <c r="T232" s="218">
        <f>S232*H232</f>
        <v>0</v>
      </c>
      <c r="U232" s="40"/>
      <c r="V232" s="40"/>
      <c r="W232" s="40"/>
      <c r="X232" s="40"/>
      <c r="Y232" s="40"/>
      <c r="Z232" s="40"/>
      <c r="AA232" s="40"/>
      <c r="AB232" s="40"/>
      <c r="AC232" s="40"/>
      <c r="AD232" s="40"/>
      <c r="AE232" s="40"/>
      <c r="AR232" s="219" t="s">
        <v>358</v>
      </c>
      <c r="AT232" s="219" t="s">
        <v>208</v>
      </c>
      <c r="AU232" s="219" t="s">
        <v>84</v>
      </c>
      <c r="AY232" s="19" t="s">
        <v>207</v>
      </c>
      <c r="BE232" s="220">
        <f>IF(N232="základní",J232,0)</f>
        <v>0</v>
      </c>
      <c r="BF232" s="220">
        <f>IF(N232="snížená",J232,0)</f>
        <v>0</v>
      </c>
      <c r="BG232" s="220">
        <f>IF(N232="zákl. přenesená",J232,0)</f>
        <v>0</v>
      </c>
      <c r="BH232" s="220">
        <f>IF(N232="sníž. přenesená",J232,0)</f>
        <v>0</v>
      </c>
      <c r="BI232" s="220">
        <f>IF(N232="nulová",J232,0)</f>
        <v>0</v>
      </c>
      <c r="BJ232" s="19" t="s">
        <v>82</v>
      </c>
      <c r="BK232" s="220">
        <f>ROUND(I232*H232,2)</f>
        <v>0</v>
      </c>
      <c r="BL232" s="19" t="s">
        <v>358</v>
      </c>
      <c r="BM232" s="219" t="s">
        <v>3390</v>
      </c>
    </row>
    <row r="233" s="2" customFormat="1">
      <c r="A233" s="40"/>
      <c r="B233" s="41"/>
      <c r="C233" s="42"/>
      <c r="D233" s="221" t="s">
        <v>215</v>
      </c>
      <c r="E233" s="42"/>
      <c r="F233" s="222" t="s">
        <v>3391</v>
      </c>
      <c r="G233" s="42"/>
      <c r="H233" s="42"/>
      <c r="I233" s="223"/>
      <c r="J233" s="42"/>
      <c r="K233" s="42"/>
      <c r="L233" s="46"/>
      <c r="M233" s="224"/>
      <c r="N233" s="225"/>
      <c r="O233" s="86"/>
      <c r="P233" s="86"/>
      <c r="Q233" s="86"/>
      <c r="R233" s="86"/>
      <c r="S233" s="86"/>
      <c r="T233" s="87"/>
      <c r="U233" s="40"/>
      <c r="V233" s="40"/>
      <c r="W233" s="40"/>
      <c r="X233" s="40"/>
      <c r="Y233" s="40"/>
      <c r="Z233" s="40"/>
      <c r="AA233" s="40"/>
      <c r="AB233" s="40"/>
      <c r="AC233" s="40"/>
      <c r="AD233" s="40"/>
      <c r="AE233" s="40"/>
      <c r="AT233" s="19" t="s">
        <v>215</v>
      </c>
      <c r="AU233" s="19" t="s">
        <v>84</v>
      </c>
    </row>
    <row r="234" s="2" customFormat="1" ht="14.4" customHeight="1">
      <c r="A234" s="40"/>
      <c r="B234" s="41"/>
      <c r="C234" s="208" t="s">
        <v>1773</v>
      </c>
      <c r="D234" s="208" t="s">
        <v>208</v>
      </c>
      <c r="E234" s="209" t="s">
        <v>3392</v>
      </c>
      <c r="F234" s="210" t="s">
        <v>3393</v>
      </c>
      <c r="G234" s="211" t="s">
        <v>317</v>
      </c>
      <c r="H234" s="212">
        <v>10</v>
      </c>
      <c r="I234" s="213"/>
      <c r="J234" s="214">
        <f>ROUND(I234*H234,2)</f>
        <v>0</v>
      </c>
      <c r="K234" s="210" t="s">
        <v>212</v>
      </c>
      <c r="L234" s="46"/>
      <c r="M234" s="215" t="s">
        <v>19</v>
      </c>
      <c r="N234" s="216" t="s">
        <v>46</v>
      </c>
      <c r="O234" s="86"/>
      <c r="P234" s="217">
        <f>O234*H234</f>
        <v>0</v>
      </c>
      <c r="Q234" s="217">
        <v>0</v>
      </c>
      <c r="R234" s="217">
        <f>Q234*H234</f>
        <v>0</v>
      </c>
      <c r="S234" s="217">
        <v>0.0061199999999999996</v>
      </c>
      <c r="T234" s="218">
        <f>S234*H234</f>
        <v>0.061199999999999997</v>
      </c>
      <c r="U234" s="40"/>
      <c r="V234" s="40"/>
      <c r="W234" s="40"/>
      <c r="X234" s="40"/>
      <c r="Y234" s="40"/>
      <c r="Z234" s="40"/>
      <c r="AA234" s="40"/>
      <c r="AB234" s="40"/>
      <c r="AC234" s="40"/>
      <c r="AD234" s="40"/>
      <c r="AE234" s="40"/>
      <c r="AR234" s="219" t="s">
        <v>358</v>
      </c>
      <c r="AT234" s="219" t="s">
        <v>208</v>
      </c>
      <c r="AU234" s="219" t="s">
        <v>84</v>
      </c>
      <c r="AY234" s="19" t="s">
        <v>207</v>
      </c>
      <c r="BE234" s="220">
        <f>IF(N234="základní",J234,0)</f>
        <v>0</v>
      </c>
      <c r="BF234" s="220">
        <f>IF(N234="snížená",J234,0)</f>
        <v>0</v>
      </c>
      <c r="BG234" s="220">
        <f>IF(N234="zákl. přenesená",J234,0)</f>
        <v>0</v>
      </c>
      <c r="BH234" s="220">
        <f>IF(N234="sníž. přenesená",J234,0)</f>
        <v>0</v>
      </c>
      <c r="BI234" s="220">
        <f>IF(N234="nulová",J234,0)</f>
        <v>0</v>
      </c>
      <c r="BJ234" s="19" t="s">
        <v>82</v>
      </c>
      <c r="BK234" s="220">
        <f>ROUND(I234*H234,2)</f>
        <v>0</v>
      </c>
      <c r="BL234" s="19" t="s">
        <v>358</v>
      </c>
      <c r="BM234" s="219" t="s">
        <v>3394</v>
      </c>
    </row>
    <row r="235" s="2" customFormat="1" ht="14.4" customHeight="1">
      <c r="A235" s="40"/>
      <c r="B235" s="41"/>
      <c r="C235" s="208" t="s">
        <v>1777</v>
      </c>
      <c r="D235" s="208" t="s">
        <v>208</v>
      </c>
      <c r="E235" s="209" t="s">
        <v>3395</v>
      </c>
      <c r="F235" s="210" t="s">
        <v>3396</v>
      </c>
      <c r="G235" s="211" t="s">
        <v>317</v>
      </c>
      <c r="H235" s="212">
        <v>5</v>
      </c>
      <c r="I235" s="213"/>
      <c r="J235" s="214">
        <f>ROUND(I235*H235,2)</f>
        <v>0</v>
      </c>
      <c r="K235" s="210" t="s">
        <v>212</v>
      </c>
      <c r="L235" s="46"/>
      <c r="M235" s="215" t="s">
        <v>19</v>
      </c>
      <c r="N235" s="216" t="s">
        <v>46</v>
      </c>
      <c r="O235" s="86"/>
      <c r="P235" s="217">
        <f>O235*H235</f>
        <v>0</v>
      </c>
      <c r="Q235" s="217">
        <v>0.00022004850000000001</v>
      </c>
      <c r="R235" s="217">
        <f>Q235*H235</f>
        <v>0.0011002425000000001</v>
      </c>
      <c r="S235" s="217">
        <v>0</v>
      </c>
      <c r="T235" s="218">
        <f>S235*H235</f>
        <v>0</v>
      </c>
      <c r="U235" s="40"/>
      <c r="V235" s="40"/>
      <c r="W235" s="40"/>
      <c r="X235" s="40"/>
      <c r="Y235" s="40"/>
      <c r="Z235" s="40"/>
      <c r="AA235" s="40"/>
      <c r="AB235" s="40"/>
      <c r="AC235" s="40"/>
      <c r="AD235" s="40"/>
      <c r="AE235" s="40"/>
      <c r="AR235" s="219" t="s">
        <v>358</v>
      </c>
      <c r="AT235" s="219" t="s">
        <v>208</v>
      </c>
      <c r="AU235" s="219" t="s">
        <v>84</v>
      </c>
      <c r="AY235" s="19" t="s">
        <v>207</v>
      </c>
      <c r="BE235" s="220">
        <f>IF(N235="základní",J235,0)</f>
        <v>0</v>
      </c>
      <c r="BF235" s="220">
        <f>IF(N235="snížená",J235,0)</f>
        <v>0</v>
      </c>
      <c r="BG235" s="220">
        <f>IF(N235="zákl. přenesená",J235,0)</f>
        <v>0</v>
      </c>
      <c r="BH235" s="220">
        <f>IF(N235="sníž. přenesená",J235,0)</f>
        <v>0</v>
      </c>
      <c r="BI235" s="220">
        <f>IF(N235="nulová",J235,0)</f>
        <v>0</v>
      </c>
      <c r="BJ235" s="19" t="s">
        <v>82</v>
      </c>
      <c r="BK235" s="220">
        <f>ROUND(I235*H235,2)</f>
        <v>0</v>
      </c>
      <c r="BL235" s="19" t="s">
        <v>358</v>
      </c>
      <c r="BM235" s="219" t="s">
        <v>3397</v>
      </c>
    </row>
    <row r="236" s="2" customFormat="1">
      <c r="A236" s="40"/>
      <c r="B236" s="41"/>
      <c r="C236" s="42"/>
      <c r="D236" s="221" t="s">
        <v>215</v>
      </c>
      <c r="E236" s="42"/>
      <c r="F236" s="222" t="s">
        <v>3391</v>
      </c>
      <c r="G236" s="42"/>
      <c r="H236" s="42"/>
      <c r="I236" s="223"/>
      <c r="J236" s="42"/>
      <c r="K236" s="42"/>
      <c r="L236" s="46"/>
      <c r="M236" s="224"/>
      <c r="N236" s="225"/>
      <c r="O236" s="86"/>
      <c r="P236" s="86"/>
      <c r="Q236" s="86"/>
      <c r="R236" s="86"/>
      <c r="S236" s="86"/>
      <c r="T236" s="87"/>
      <c r="U236" s="40"/>
      <c r="V236" s="40"/>
      <c r="W236" s="40"/>
      <c r="X236" s="40"/>
      <c r="Y236" s="40"/>
      <c r="Z236" s="40"/>
      <c r="AA236" s="40"/>
      <c r="AB236" s="40"/>
      <c r="AC236" s="40"/>
      <c r="AD236" s="40"/>
      <c r="AE236" s="40"/>
      <c r="AT236" s="19" t="s">
        <v>215</v>
      </c>
      <c r="AU236" s="19" t="s">
        <v>84</v>
      </c>
    </row>
    <row r="237" s="2" customFormat="1" ht="14.4" customHeight="1">
      <c r="A237" s="40"/>
      <c r="B237" s="41"/>
      <c r="C237" s="208" t="s">
        <v>1779</v>
      </c>
      <c r="D237" s="208" t="s">
        <v>208</v>
      </c>
      <c r="E237" s="209" t="s">
        <v>3398</v>
      </c>
      <c r="F237" s="210" t="s">
        <v>3399</v>
      </c>
      <c r="G237" s="211" t="s">
        <v>317</v>
      </c>
      <c r="H237" s="212">
        <v>2</v>
      </c>
      <c r="I237" s="213"/>
      <c r="J237" s="214">
        <f>ROUND(I237*H237,2)</f>
        <v>0</v>
      </c>
      <c r="K237" s="210" t="s">
        <v>212</v>
      </c>
      <c r="L237" s="46"/>
      <c r="M237" s="215" t="s">
        <v>19</v>
      </c>
      <c r="N237" s="216" t="s">
        <v>46</v>
      </c>
      <c r="O237" s="86"/>
      <c r="P237" s="217">
        <f>O237*H237</f>
        <v>0</v>
      </c>
      <c r="Q237" s="217">
        <v>0.00027004850000000001</v>
      </c>
      <c r="R237" s="217">
        <f>Q237*H237</f>
        <v>0.00054009700000000002</v>
      </c>
      <c r="S237" s="217">
        <v>0</v>
      </c>
      <c r="T237" s="218">
        <f>S237*H237</f>
        <v>0</v>
      </c>
      <c r="U237" s="40"/>
      <c r="V237" s="40"/>
      <c r="W237" s="40"/>
      <c r="X237" s="40"/>
      <c r="Y237" s="40"/>
      <c r="Z237" s="40"/>
      <c r="AA237" s="40"/>
      <c r="AB237" s="40"/>
      <c r="AC237" s="40"/>
      <c r="AD237" s="40"/>
      <c r="AE237" s="40"/>
      <c r="AR237" s="219" t="s">
        <v>358</v>
      </c>
      <c r="AT237" s="219" t="s">
        <v>208</v>
      </c>
      <c r="AU237" s="219" t="s">
        <v>84</v>
      </c>
      <c r="AY237" s="19" t="s">
        <v>207</v>
      </c>
      <c r="BE237" s="220">
        <f>IF(N237="základní",J237,0)</f>
        <v>0</v>
      </c>
      <c r="BF237" s="220">
        <f>IF(N237="snížená",J237,0)</f>
        <v>0</v>
      </c>
      <c r="BG237" s="220">
        <f>IF(N237="zákl. přenesená",J237,0)</f>
        <v>0</v>
      </c>
      <c r="BH237" s="220">
        <f>IF(N237="sníž. přenesená",J237,0)</f>
        <v>0</v>
      </c>
      <c r="BI237" s="220">
        <f>IF(N237="nulová",J237,0)</f>
        <v>0</v>
      </c>
      <c r="BJ237" s="19" t="s">
        <v>82</v>
      </c>
      <c r="BK237" s="220">
        <f>ROUND(I237*H237,2)</f>
        <v>0</v>
      </c>
      <c r="BL237" s="19" t="s">
        <v>358</v>
      </c>
      <c r="BM237" s="219" t="s">
        <v>3400</v>
      </c>
    </row>
    <row r="238" s="2" customFormat="1">
      <c r="A238" s="40"/>
      <c r="B238" s="41"/>
      <c r="C238" s="42"/>
      <c r="D238" s="221" t="s">
        <v>215</v>
      </c>
      <c r="E238" s="42"/>
      <c r="F238" s="222" t="s">
        <v>3391</v>
      </c>
      <c r="G238" s="42"/>
      <c r="H238" s="42"/>
      <c r="I238" s="223"/>
      <c r="J238" s="42"/>
      <c r="K238" s="42"/>
      <c r="L238" s="46"/>
      <c r="M238" s="224"/>
      <c r="N238" s="225"/>
      <c r="O238" s="86"/>
      <c r="P238" s="86"/>
      <c r="Q238" s="86"/>
      <c r="R238" s="86"/>
      <c r="S238" s="86"/>
      <c r="T238" s="87"/>
      <c r="U238" s="40"/>
      <c r="V238" s="40"/>
      <c r="W238" s="40"/>
      <c r="X238" s="40"/>
      <c r="Y238" s="40"/>
      <c r="Z238" s="40"/>
      <c r="AA238" s="40"/>
      <c r="AB238" s="40"/>
      <c r="AC238" s="40"/>
      <c r="AD238" s="40"/>
      <c r="AE238" s="40"/>
      <c r="AT238" s="19" t="s">
        <v>215</v>
      </c>
      <c r="AU238" s="19" t="s">
        <v>84</v>
      </c>
    </row>
    <row r="239" s="2" customFormat="1" ht="14.4" customHeight="1">
      <c r="A239" s="40"/>
      <c r="B239" s="41"/>
      <c r="C239" s="208" t="s">
        <v>1781</v>
      </c>
      <c r="D239" s="208" t="s">
        <v>208</v>
      </c>
      <c r="E239" s="209" t="s">
        <v>3401</v>
      </c>
      <c r="F239" s="210" t="s">
        <v>3402</v>
      </c>
      <c r="G239" s="211" t="s">
        <v>317</v>
      </c>
      <c r="H239" s="212">
        <v>1</v>
      </c>
      <c r="I239" s="213"/>
      <c r="J239" s="214">
        <f>ROUND(I239*H239,2)</f>
        <v>0</v>
      </c>
      <c r="K239" s="210" t="s">
        <v>212</v>
      </c>
      <c r="L239" s="46"/>
      <c r="M239" s="215" t="s">
        <v>19</v>
      </c>
      <c r="N239" s="216" t="s">
        <v>46</v>
      </c>
      <c r="O239" s="86"/>
      <c r="P239" s="217">
        <f>O239*H239</f>
        <v>0</v>
      </c>
      <c r="Q239" s="217">
        <v>0.0034500485</v>
      </c>
      <c r="R239" s="217">
        <f>Q239*H239</f>
        <v>0.0034500485</v>
      </c>
      <c r="S239" s="217">
        <v>0</v>
      </c>
      <c r="T239" s="218">
        <f>S239*H239</f>
        <v>0</v>
      </c>
      <c r="U239" s="40"/>
      <c r="V239" s="40"/>
      <c r="W239" s="40"/>
      <c r="X239" s="40"/>
      <c r="Y239" s="40"/>
      <c r="Z239" s="40"/>
      <c r="AA239" s="40"/>
      <c r="AB239" s="40"/>
      <c r="AC239" s="40"/>
      <c r="AD239" s="40"/>
      <c r="AE239" s="40"/>
      <c r="AR239" s="219" t="s">
        <v>358</v>
      </c>
      <c r="AT239" s="219" t="s">
        <v>208</v>
      </c>
      <c r="AU239" s="219" t="s">
        <v>84</v>
      </c>
      <c r="AY239" s="19" t="s">
        <v>207</v>
      </c>
      <c r="BE239" s="220">
        <f>IF(N239="základní",J239,0)</f>
        <v>0</v>
      </c>
      <c r="BF239" s="220">
        <f>IF(N239="snížená",J239,0)</f>
        <v>0</v>
      </c>
      <c r="BG239" s="220">
        <f>IF(N239="zákl. přenesená",J239,0)</f>
        <v>0</v>
      </c>
      <c r="BH239" s="220">
        <f>IF(N239="sníž. přenesená",J239,0)</f>
        <v>0</v>
      </c>
      <c r="BI239" s="220">
        <f>IF(N239="nulová",J239,0)</f>
        <v>0</v>
      </c>
      <c r="BJ239" s="19" t="s">
        <v>82</v>
      </c>
      <c r="BK239" s="220">
        <f>ROUND(I239*H239,2)</f>
        <v>0</v>
      </c>
      <c r="BL239" s="19" t="s">
        <v>358</v>
      </c>
      <c r="BM239" s="219" t="s">
        <v>3403</v>
      </c>
    </row>
    <row r="240" s="2" customFormat="1" ht="14.4" customHeight="1">
      <c r="A240" s="40"/>
      <c r="B240" s="41"/>
      <c r="C240" s="260" t="s">
        <v>1783</v>
      </c>
      <c r="D240" s="260" t="s">
        <v>339</v>
      </c>
      <c r="E240" s="261" t="s">
        <v>3404</v>
      </c>
      <c r="F240" s="262" t="s">
        <v>3405</v>
      </c>
      <c r="G240" s="263" t="s">
        <v>317</v>
      </c>
      <c r="H240" s="264">
        <v>1</v>
      </c>
      <c r="I240" s="265"/>
      <c r="J240" s="266">
        <f>ROUND(I240*H240,2)</f>
        <v>0</v>
      </c>
      <c r="K240" s="262" t="s">
        <v>212</v>
      </c>
      <c r="L240" s="267"/>
      <c r="M240" s="268" t="s">
        <v>19</v>
      </c>
      <c r="N240" s="269" t="s">
        <v>46</v>
      </c>
      <c r="O240" s="86"/>
      <c r="P240" s="217">
        <f>O240*H240</f>
        <v>0</v>
      </c>
      <c r="Q240" s="217">
        <v>0.0033999999999999998</v>
      </c>
      <c r="R240" s="217">
        <f>Q240*H240</f>
        <v>0.0033999999999999998</v>
      </c>
      <c r="S240" s="217">
        <v>0</v>
      </c>
      <c r="T240" s="218">
        <f>S240*H240</f>
        <v>0</v>
      </c>
      <c r="U240" s="40"/>
      <c r="V240" s="40"/>
      <c r="W240" s="40"/>
      <c r="X240" s="40"/>
      <c r="Y240" s="40"/>
      <c r="Z240" s="40"/>
      <c r="AA240" s="40"/>
      <c r="AB240" s="40"/>
      <c r="AC240" s="40"/>
      <c r="AD240" s="40"/>
      <c r="AE240" s="40"/>
      <c r="AR240" s="219" t="s">
        <v>886</v>
      </c>
      <c r="AT240" s="219" t="s">
        <v>339</v>
      </c>
      <c r="AU240" s="219" t="s">
        <v>84</v>
      </c>
      <c r="AY240" s="19" t="s">
        <v>207</v>
      </c>
      <c r="BE240" s="220">
        <f>IF(N240="základní",J240,0)</f>
        <v>0</v>
      </c>
      <c r="BF240" s="220">
        <f>IF(N240="snížená",J240,0)</f>
        <v>0</v>
      </c>
      <c r="BG240" s="220">
        <f>IF(N240="zákl. přenesená",J240,0)</f>
        <v>0</v>
      </c>
      <c r="BH240" s="220">
        <f>IF(N240="sníž. přenesená",J240,0)</f>
        <v>0</v>
      </c>
      <c r="BI240" s="220">
        <f>IF(N240="nulová",J240,0)</f>
        <v>0</v>
      </c>
      <c r="BJ240" s="19" t="s">
        <v>82</v>
      </c>
      <c r="BK240" s="220">
        <f>ROUND(I240*H240,2)</f>
        <v>0</v>
      </c>
      <c r="BL240" s="19" t="s">
        <v>358</v>
      </c>
      <c r="BM240" s="219" t="s">
        <v>3406</v>
      </c>
    </row>
    <row r="241" s="2" customFormat="1" ht="14.4" customHeight="1">
      <c r="A241" s="40"/>
      <c r="B241" s="41"/>
      <c r="C241" s="208" t="s">
        <v>1804</v>
      </c>
      <c r="D241" s="208" t="s">
        <v>208</v>
      </c>
      <c r="E241" s="209" t="s">
        <v>3407</v>
      </c>
      <c r="F241" s="210" t="s">
        <v>3408</v>
      </c>
      <c r="G241" s="211" t="s">
        <v>317</v>
      </c>
      <c r="H241" s="212">
        <v>9</v>
      </c>
      <c r="I241" s="213"/>
      <c r="J241" s="214">
        <f>ROUND(I241*H241,2)</f>
        <v>0</v>
      </c>
      <c r="K241" s="210" t="s">
        <v>212</v>
      </c>
      <c r="L241" s="46"/>
      <c r="M241" s="215" t="s">
        <v>19</v>
      </c>
      <c r="N241" s="216" t="s">
        <v>46</v>
      </c>
      <c r="O241" s="86"/>
      <c r="P241" s="217">
        <f>O241*H241</f>
        <v>0</v>
      </c>
      <c r="Q241" s="217">
        <v>0.00021004850000000001</v>
      </c>
      <c r="R241" s="217">
        <f>Q241*H241</f>
        <v>0.0018904365000000001</v>
      </c>
      <c r="S241" s="217">
        <v>0</v>
      </c>
      <c r="T241" s="218">
        <f>S241*H241</f>
        <v>0</v>
      </c>
      <c r="U241" s="40"/>
      <c r="V241" s="40"/>
      <c r="W241" s="40"/>
      <c r="X241" s="40"/>
      <c r="Y241" s="40"/>
      <c r="Z241" s="40"/>
      <c r="AA241" s="40"/>
      <c r="AB241" s="40"/>
      <c r="AC241" s="40"/>
      <c r="AD241" s="40"/>
      <c r="AE241" s="40"/>
      <c r="AR241" s="219" t="s">
        <v>358</v>
      </c>
      <c r="AT241" s="219" t="s">
        <v>208</v>
      </c>
      <c r="AU241" s="219" t="s">
        <v>84</v>
      </c>
      <c r="AY241" s="19" t="s">
        <v>207</v>
      </c>
      <c r="BE241" s="220">
        <f>IF(N241="základní",J241,0)</f>
        <v>0</v>
      </c>
      <c r="BF241" s="220">
        <f>IF(N241="snížená",J241,0)</f>
        <v>0</v>
      </c>
      <c r="BG241" s="220">
        <f>IF(N241="zákl. přenesená",J241,0)</f>
        <v>0</v>
      </c>
      <c r="BH241" s="220">
        <f>IF(N241="sníž. přenesená",J241,0)</f>
        <v>0</v>
      </c>
      <c r="BI241" s="220">
        <f>IF(N241="nulová",J241,0)</f>
        <v>0</v>
      </c>
      <c r="BJ241" s="19" t="s">
        <v>82</v>
      </c>
      <c r="BK241" s="220">
        <f>ROUND(I241*H241,2)</f>
        <v>0</v>
      </c>
      <c r="BL241" s="19" t="s">
        <v>358</v>
      </c>
      <c r="BM241" s="219" t="s">
        <v>3409</v>
      </c>
    </row>
    <row r="242" s="2" customFormat="1" ht="14.4" customHeight="1">
      <c r="A242" s="40"/>
      <c r="B242" s="41"/>
      <c r="C242" s="208" t="s">
        <v>1809</v>
      </c>
      <c r="D242" s="208" t="s">
        <v>208</v>
      </c>
      <c r="E242" s="209" t="s">
        <v>3410</v>
      </c>
      <c r="F242" s="210" t="s">
        <v>3411</v>
      </c>
      <c r="G242" s="211" t="s">
        <v>317</v>
      </c>
      <c r="H242" s="212">
        <v>13</v>
      </c>
      <c r="I242" s="213"/>
      <c r="J242" s="214">
        <f>ROUND(I242*H242,2)</f>
        <v>0</v>
      </c>
      <c r="K242" s="210" t="s">
        <v>212</v>
      </c>
      <c r="L242" s="46"/>
      <c r="M242" s="215" t="s">
        <v>19</v>
      </c>
      <c r="N242" s="216" t="s">
        <v>46</v>
      </c>
      <c r="O242" s="86"/>
      <c r="P242" s="217">
        <f>O242*H242</f>
        <v>0</v>
      </c>
      <c r="Q242" s="217">
        <v>0.00034004849999999997</v>
      </c>
      <c r="R242" s="217">
        <f>Q242*H242</f>
        <v>0.0044206304999999998</v>
      </c>
      <c r="S242" s="217">
        <v>0</v>
      </c>
      <c r="T242" s="218">
        <f>S242*H242</f>
        <v>0</v>
      </c>
      <c r="U242" s="40"/>
      <c r="V242" s="40"/>
      <c r="W242" s="40"/>
      <c r="X242" s="40"/>
      <c r="Y242" s="40"/>
      <c r="Z242" s="40"/>
      <c r="AA242" s="40"/>
      <c r="AB242" s="40"/>
      <c r="AC242" s="40"/>
      <c r="AD242" s="40"/>
      <c r="AE242" s="40"/>
      <c r="AR242" s="219" t="s">
        <v>358</v>
      </c>
      <c r="AT242" s="219" t="s">
        <v>208</v>
      </c>
      <c r="AU242" s="219" t="s">
        <v>84</v>
      </c>
      <c r="AY242" s="19" t="s">
        <v>207</v>
      </c>
      <c r="BE242" s="220">
        <f>IF(N242="základní",J242,0)</f>
        <v>0</v>
      </c>
      <c r="BF242" s="220">
        <f>IF(N242="snížená",J242,0)</f>
        <v>0</v>
      </c>
      <c r="BG242" s="220">
        <f>IF(N242="zákl. přenesená",J242,0)</f>
        <v>0</v>
      </c>
      <c r="BH242" s="220">
        <f>IF(N242="sníž. přenesená",J242,0)</f>
        <v>0</v>
      </c>
      <c r="BI242" s="220">
        <f>IF(N242="nulová",J242,0)</f>
        <v>0</v>
      </c>
      <c r="BJ242" s="19" t="s">
        <v>82</v>
      </c>
      <c r="BK242" s="220">
        <f>ROUND(I242*H242,2)</f>
        <v>0</v>
      </c>
      <c r="BL242" s="19" t="s">
        <v>358</v>
      </c>
      <c r="BM242" s="219" t="s">
        <v>3412</v>
      </c>
    </row>
    <row r="243" s="2" customFormat="1" ht="14.4" customHeight="1">
      <c r="A243" s="40"/>
      <c r="B243" s="41"/>
      <c r="C243" s="208" t="s">
        <v>1813</v>
      </c>
      <c r="D243" s="208" t="s">
        <v>208</v>
      </c>
      <c r="E243" s="209" t="s">
        <v>3413</v>
      </c>
      <c r="F243" s="210" t="s">
        <v>3414</v>
      </c>
      <c r="G243" s="211" t="s">
        <v>317</v>
      </c>
      <c r="H243" s="212">
        <v>4</v>
      </c>
      <c r="I243" s="213"/>
      <c r="J243" s="214">
        <f>ROUND(I243*H243,2)</f>
        <v>0</v>
      </c>
      <c r="K243" s="210" t="s">
        <v>212</v>
      </c>
      <c r="L243" s="46"/>
      <c r="M243" s="215" t="s">
        <v>19</v>
      </c>
      <c r="N243" s="216" t="s">
        <v>46</v>
      </c>
      <c r="O243" s="86"/>
      <c r="P243" s="217">
        <f>O243*H243</f>
        <v>0</v>
      </c>
      <c r="Q243" s="217">
        <v>0.00070004850000000005</v>
      </c>
      <c r="R243" s="217">
        <f>Q243*H243</f>
        <v>0.0028001940000000002</v>
      </c>
      <c r="S243" s="217">
        <v>0</v>
      </c>
      <c r="T243" s="218">
        <f>S243*H243</f>
        <v>0</v>
      </c>
      <c r="U243" s="40"/>
      <c r="V243" s="40"/>
      <c r="W243" s="40"/>
      <c r="X243" s="40"/>
      <c r="Y243" s="40"/>
      <c r="Z243" s="40"/>
      <c r="AA243" s="40"/>
      <c r="AB243" s="40"/>
      <c r="AC243" s="40"/>
      <c r="AD243" s="40"/>
      <c r="AE243" s="40"/>
      <c r="AR243" s="219" t="s">
        <v>358</v>
      </c>
      <c r="AT243" s="219" t="s">
        <v>208</v>
      </c>
      <c r="AU243" s="219" t="s">
        <v>84</v>
      </c>
      <c r="AY243" s="19" t="s">
        <v>207</v>
      </c>
      <c r="BE243" s="220">
        <f>IF(N243="základní",J243,0)</f>
        <v>0</v>
      </c>
      <c r="BF243" s="220">
        <f>IF(N243="snížená",J243,0)</f>
        <v>0</v>
      </c>
      <c r="BG243" s="220">
        <f>IF(N243="zákl. přenesená",J243,0)</f>
        <v>0</v>
      </c>
      <c r="BH243" s="220">
        <f>IF(N243="sníž. přenesená",J243,0)</f>
        <v>0</v>
      </c>
      <c r="BI243" s="220">
        <f>IF(N243="nulová",J243,0)</f>
        <v>0</v>
      </c>
      <c r="BJ243" s="19" t="s">
        <v>82</v>
      </c>
      <c r="BK243" s="220">
        <f>ROUND(I243*H243,2)</f>
        <v>0</v>
      </c>
      <c r="BL243" s="19" t="s">
        <v>358</v>
      </c>
      <c r="BM243" s="219" t="s">
        <v>3415</v>
      </c>
    </row>
    <row r="244" s="2" customFormat="1" ht="14.4" customHeight="1">
      <c r="A244" s="40"/>
      <c r="B244" s="41"/>
      <c r="C244" s="208" t="s">
        <v>1822</v>
      </c>
      <c r="D244" s="208" t="s">
        <v>208</v>
      </c>
      <c r="E244" s="209" t="s">
        <v>3416</v>
      </c>
      <c r="F244" s="210" t="s">
        <v>3417</v>
      </c>
      <c r="G244" s="211" t="s">
        <v>317</v>
      </c>
      <c r="H244" s="212">
        <v>1</v>
      </c>
      <c r="I244" s="213"/>
      <c r="J244" s="214">
        <f>ROUND(I244*H244,2)</f>
        <v>0</v>
      </c>
      <c r="K244" s="210" t="s">
        <v>212</v>
      </c>
      <c r="L244" s="46"/>
      <c r="M244" s="215" t="s">
        <v>19</v>
      </c>
      <c r="N244" s="216" t="s">
        <v>46</v>
      </c>
      <c r="O244" s="86"/>
      <c r="P244" s="217">
        <f>O244*H244</f>
        <v>0</v>
      </c>
      <c r="Q244" s="217">
        <v>0.00043004849999999999</v>
      </c>
      <c r="R244" s="217">
        <f>Q244*H244</f>
        <v>0.00043004849999999999</v>
      </c>
      <c r="S244" s="217">
        <v>0</v>
      </c>
      <c r="T244" s="218">
        <f>S244*H244</f>
        <v>0</v>
      </c>
      <c r="U244" s="40"/>
      <c r="V244" s="40"/>
      <c r="W244" s="40"/>
      <c r="X244" s="40"/>
      <c r="Y244" s="40"/>
      <c r="Z244" s="40"/>
      <c r="AA244" s="40"/>
      <c r="AB244" s="40"/>
      <c r="AC244" s="40"/>
      <c r="AD244" s="40"/>
      <c r="AE244" s="40"/>
      <c r="AR244" s="219" t="s">
        <v>358</v>
      </c>
      <c r="AT244" s="219" t="s">
        <v>208</v>
      </c>
      <c r="AU244" s="219" t="s">
        <v>84</v>
      </c>
      <c r="AY244" s="19" t="s">
        <v>207</v>
      </c>
      <c r="BE244" s="220">
        <f>IF(N244="základní",J244,0)</f>
        <v>0</v>
      </c>
      <c r="BF244" s="220">
        <f>IF(N244="snížená",J244,0)</f>
        <v>0</v>
      </c>
      <c r="BG244" s="220">
        <f>IF(N244="zákl. přenesená",J244,0)</f>
        <v>0</v>
      </c>
      <c r="BH244" s="220">
        <f>IF(N244="sníž. přenesená",J244,0)</f>
        <v>0</v>
      </c>
      <c r="BI244" s="220">
        <f>IF(N244="nulová",J244,0)</f>
        <v>0</v>
      </c>
      <c r="BJ244" s="19" t="s">
        <v>82</v>
      </c>
      <c r="BK244" s="220">
        <f>ROUND(I244*H244,2)</f>
        <v>0</v>
      </c>
      <c r="BL244" s="19" t="s">
        <v>358</v>
      </c>
      <c r="BM244" s="219" t="s">
        <v>3418</v>
      </c>
    </row>
    <row r="245" s="2" customFormat="1" ht="24.9" customHeight="1">
      <c r="A245" s="40"/>
      <c r="B245" s="41"/>
      <c r="C245" s="208" t="s">
        <v>1834</v>
      </c>
      <c r="D245" s="208" t="s">
        <v>208</v>
      </c>
      <c r="E245" s="209" t="s">
        <v>3419</v>
      </c>
      <c r="F245" s="210" t="s">
        <v>3420</v>
      </c>
      <c r="G245" s="211" t="s">
        <v>317</v>
      </c>
      <c r="H245" s="212">
        <v>2</v>
      </c>
      <c r="I245" s="213"/>
      <c r="J245" s="214">
        <f>ROUND(I245*H245,2)</f>
        <v>0</v>
      </c>
      <c r="K245" s="210" t="s">
        <v>19</v>
      </c>
      <c r="L245" s="46"/>
      <c r="M245" s="215" t="s">
        <v>19</v>
      </c>
      <c r="N245" s="216" t="s">
        <v>46</v>
      </c>
      <c r="O245" s="86"/>
      <c r="P245" s="217">
        <f>O245*H245</f>
        <v>0</v>
      </c>
      <c r="Q245" s="217">
        <v>0</v>
      </c>
      <c r="R245" s="217">
        <f>Q245*H245</f>
        <v>0</v>
      </c>
      <c r="S245" s="217">
        <v>0</v>
      </c>
      <c r="T245" s="218">
        <f>S245*H245</f>
        <v>0</v>
      </c>
      <c r="U245" s="40"/>
      <c r="V245" s="40"/>
      <c r="W245" s="40"/>
      <c r="X245" s="40"/>
      <c r="Y245" s="40"/>
      <c r="Z245" s="40"/>
      <c r="AA245" s="40"/>
      <c r="AB245" s="40"/>
      <c r="AC245" s="40"/>
      <c r="AD245" s="40"/>
      <c r="AE245" s="40"/>
      <c r="AR245" s="219" t="s">
        <v>358</v>
      </c>
      <c r="AT245" s="219" t="s">
        <v>208</v>
      </c>
      <c r="AU245" s="219" t="s">
        <v>84</v>
      </c>
      <c r="AY245" s="19" t="s">
        <v>207</v>
      </c>
      <c r="BE245" s="220">
        <f>IF(N245="základní",J245,0)</f>
        <v>0</v>
      </c>
      <c r="BF245" s="220">
        <f>IF(N245="snížená",J245,0)</f>
        <v>0</v>
      </c>
      <c r="BG245" s="220">
        <f>IF(N245="zákl. přenesená",J245,0)</f>
        <v>0</v>
      </c>
      <c r="BH245" s="220">
        <f>IF(N245="sníž. přenesená",J245,0)</f>
        <v>0</v>
      </c>
      <c r="BI245" s="220">
        <f>IF(N245="nulová",J245,0)</f>
        <v>0</v>
      </c>
      <c r="BJ245" s="19" t="s">
        <v>82</v>
      </c>
      <c r="BK245" s="220">
        <f>ROUND(I245*H245,2)</f>
        <v>0</v>
      </c>
      <c r="BL245" s="19" t="s">
        <v>358</v>
      </c>
      <c r="BM245" s="219" t="s">
        <v>3421</v>
      </c>
    </row>
    <row r="246" s="2" customFormat="1" ht="24.9" customHeight="1">
      <c r="A246" s="40"/>
      <c r="B246" s="41"/>
      <c r="C246" s="208" t="s">
        <v>1839</v>
      </c>
      <c r="D246" s="208" t="s">
        <v>208</v>
      </c>
      <c r="E246" s="209" t="s">
        <v>3422</v>
      </c>
      <c r="F246" s="210" t="s">
        <v>3423</v>
      </c>
      <c r="G246" s="211" t="s">
        <v>317</v>
      </c>
      <c r="H246" s="212">
        <v>5</v>
      </c>
      <c r="I246" s="213"/>
      <c r="J246" s="214">
        <f>ROUND(I246*H246,2)</f>
        <v>0</v>
      </c>
      <c r="K246" s="210" t="s">
        <v>19</v>
      </c>
      <c r="L246" s="46"/>
      <c r="M246" s="215" t="s">
        <v>19</v>
      </c>
      <c r="N246" s="216" t="s">
        <v>46</v>
      </c>
      <c r="O246" s="86"/>
      <c r="P246" s="217">
        <f>O246*H246</f>
        <v>0</v>
      </c>
      <c r="Q246" s="217">
        <v>0</v>
      </c>
      <c r="R246" s="217">
        <f>Q246*H246</f>
        <v>0</v>
      </c>
      <c r="S246" s="217">
        <v>0</v>
      </c>
      <c r="T246" s="218">
        <f>S246*H246</f>
        <v>0</v>
      </c>
      <c r="U246" s="40"/>
      <c r="V246" s="40"/>
      <c r="W246" s="40"/>
      <c r="X246" s="40"/>
      <c r="Y246" s="40"/>
      <c r="Z246" s="40"/>
      <c r="AA246" s="40"/>
      <c r="AB246" s="40"/>
      <c r="AC246" s="40"/>
      <c r="AD246" s="40"/>
      <c r="AE246" s="40"/>
      <c r="AR246" s="219" t="s">
        <v>358</v>
      </c>
      <c r="AT246" s="219" t="s">
        <v>208</v>
      </c>
      <c r="AU246" s="219" t="s">
        <v>84</v>
      </c>
      <c r="AY246" s="19" t="s">
        <v>207</v>
      </c>
      <c r="BE246" s="220">
        <f>IF(N246="základní",J246,0)</f>
        <v>0</v>
      </c>
      <c r="BF246" s="220">
        <f>IF(N246="snížená",J246,0)</f>
        <v>0</v>
      </c>
      <c r="BG246" s="220">
        <f>IF(N246="zákl. přenesená",J246,0)</f>
        <v>0</v>
      </c>
      <c r="BH246" s="220">
        <f>IF(N246="sníž. přenesená",J246,0)</f>
        <v>0</v>
      </c>
      <c r="BI246" s="220">
        <f>IF(N246="nulová",J246,0)</f>
        <v>0</v>
      </c>
      <c r="BJ246" s="19" t="s">
        <v>82</v>
      </c>
      <c r="BK246" s="220">
        <f>ROUND(I246*H246,2)</f>
        <v>0</v>
      </c>
      <c r="BL246" s="19" t="s">
        <v>358</v>
      </c>
      <c r="BM246" s="219" t="s">
        <v>3424</v>
      </c>
    </row>
    <row r="247" s="2" customFormat="1" ht="24.9" customHeight="1">
      <c r="A247" s="40"/>
      <c r="B247" s="41"/>
      <c r="C247" s="208" t="s">
        <v>1843</v>
      </c>
      <c r="D247" s="208" t="s">
        <v>208</v>
      </c>
      <c r="E247" s="209" t="s">
        <v>3425</v>
      </c>
      <c r="F247" s="210" t="s">
        <v>3426</v>
      </c>
      <c r="G247" s="211" t="s">
        <v>317</v>
      </c>
      <c r="H247" s="212">
        <v>1</v>
      </c>
      <c r="I247" s="213"/>
      <c r="J247" s="214">
        <f>ROUND(I247*H247,2)</f>
        <v>0</v>
      </c>
      <c r="K247" s="210" t="s">
        <v>19</v>
      </c>
      <c r="L247" s="46"/>
      <c r="M247" s="215" t="s">
        <v>19</v>
      </c>
      <c r="N247" s="216" t="s">
        <v>46</v>
      </c>
      <c r="O247" s="86"/>
      <c r="P247" s="217">
        <f>O247*H247</f>
        <v>0</v>
      </c>
      <c r="Q247" s="217">
        <v>0</v>
      </c>
      <c r="R247" s="217">
        <f>Q247*H247</f>
        <v>0</v>
      </c>
      <c r="S247" s="217">
        <v>0</v>
      </c>
      <c r="T247" s="218">
        <f>S247*H247</f>
        <v>0</v>
      </c>
      <c r="U247" s="40"/>
      <c r="V247" s="40"/>
      <c r="W247" s="40"/>
      <c r="X247" s="40"/>
      <c r="Y247" s="40"/>
      <c r="Z247" s="40"/>
      <c r="AA247" s="40"/>
      <c r="AB247" s="40"/>
      <c r="AC247" s="40"/>
      <c r="AD247" s="40"/>
      <c r="AE247" s="40"/>
      <c r="AR247" s="219" t="s">
        <v>358</v>
      </c>
      <c r="AT247" s="219" t="s">
        <v>208</v>
      </c>
      <c r="AU247" s="219" t="s">
        <v>84</v>
      </c>
      <c r="AY247" s="19" t="s">
        <v>207</v>
      </c>
      <c r="BE247" s="220">
        <f>IF(N247="základní",J247,0)</f>
        <v>0</v>
      </c>
      <c r="BF247" s="220">
        <f>IF(N247="snížená",J247,0)</f>
        <v>0</v>
      </c>
      <c r="BG247" s="220">
        <f>IF(N247="zákl. přenesená",J247,0)</f>
        <v>0</v>
      </c>
      <c r="BH247" s="220">
        <f>IF(N247="sníž. přenesená",J247,0)</f>
        <v>0</v>
      </c>
      <c r="BI247" s="220">
        <f>IF(N247="nulová",J247,0)</f>
        <v>0</v>
      </c>
      <c r="BJ247" s="19" t="s">
        <v>82</v>
      </c>
      <c r="BK247" s="220">
        <f>ROUND(I247*H247,2)</f>
        <v>0</v>
      </c>
      <c r="BL247" s="19" t="s">
        <v>358</v>
      </c>
      <c r="BM247" s="219" t="s">
        <v>3427</v>
      </c>
    </row>
    <row r="248" s="2" customFormat="1" ht="14.4" customHeight="1">
      <c r="A248" s="40"/>
      <c r="B248" s="41"/>
      <c r="C248" s="208" t="s">
        <v>1847</v>
      </c>
      <c r="D248" s="208" t="s">
        <v>208</v>
      </c>
      <c r="E248" s="209" t="s">
        <v>3428</v>
      </c>
      <c r="F248" s="210" t="s">
        <v>3429</v>
      </c>
      <c r="G248" s="211" t="s">
        <v>223</v>
      </c>
      <c r="H248" s="212">
        <v>2</v>
      </c>
      <c r="I248" s="213"/>
      <c r="J248" s="214">
        <f>ROUND(I248*H248,2)</f>
        <v>0</v>
      </c>
      <c r="K248" s="210" t="s">
        <v>212</v>
      </c>
      <c r="L248" s="46"/>
      <c r="M248" s="215" t="s">
        <v>19</v>
      </c>
      <c r="N248" s="216" t="s">
        <v>46</v>
      </c>
      <c r="O248" s="86"/>
      <c r="P248" s="217">
        <f>O248*H248</f>
        <v>0</v>
      </c>
      <c r="Q248" s="217">
        <v>0.028196048500000001</v>
      </c>
      <c r="R248" s="217">
        <f>Q248*H248</f>
        <v>0.056392097000000002</v>
      </c>
      <c r="S248" s="217">
        <v>0</v>
      </c>
      <c r="T248" s="218">
        <f>S248*H248</f>
        <v>0</v>
      </c>
      <c r="U248" s="40"/>
      <c r="V248" s="40"/>
      <c r="W248" s="40"/>
      <c r="X248" s="40"/>
      <c r="Y248" s="40"/>
      <c r="Z248" s="40"/>
      <c r="AA248" s="40"/>
      <c r="AB248" s="40"/>
      <c r="AC248" s="40"/>
      <c r="AD248" s="40"/>
      <c r="AE248" s="40"/>
      <c r="AR248" s="219" t="s">
        <v>358</v>
      </c>
      <c r="AT248" s="219" t="s">
        <v>208</v>
      </c>
      <c r="AU248" s="219" t="s">
        <v>84</v>
      </c>
      <c r="AY248" s="19" t="s">
        <v>207</v>
      </c>
      <c r="BE248" s="220">
        <f>IF(N248="základní",J248,0)</f>
        <v>0</v>
      </c>
      <c r="BF248" s="220">
        <f>IF(N248="snížená",J248,0)</f>
        <v>0</v>
      </c>
      <c r="BG248" s="220">
        <f>IF(N248="zákl. přenesená",J248,0)</f>
        <v>0</v>
      </c>
      <c r="BH248" s="220">
        <f>IF(N248="sníž. přenesená",J248,0)</f>
        <v>0</v>
      </c>
      <c r="BI248" s="220">
        <f>IF(N248="nulová",J248,0)</f>
        <v>0</v>
      </c>
      <c r="BJ248" s="19" t="s">
        <v>82</v>
      </c>
      <c r="BK248" s="220">
        <f>ROUND(I248*H248,2)</f>
        <v>0</v>
      </c>
      <c r="BL248" s="19" t="s">
        <v>358</v>
      </c>
      <c r="BM248" s="219" t="s">
        <v>3430</v>
      </c>
    </row>
    <row r="249" s="2" customFormat="1" ht="14.4" customHeight="1">
      <c r="A249" s="40"/>
      <c r="B249" s="41"/>
      <c r="C249" s="208" t="s">
        <v>1862</v>
      </c>
      <c r="D249" s="208" t="s">
        <v>208</v>
      </c>
      <c r="E249" s="209" t="s">
        <v>3431</v>
      </c>
      <c r="F249" s="210" t="s">
        <v>3432</v>
      </c>
      <c r="G249" s="211" t="s">
        <v>317</v>
      </c>
      <c r="H249" s="212">
        <v>2</v>
      </c>
      <c r="I249" s="213"/>
      <c r="J249" s="214">
        <f>ROUND(I249*H249,2)</f>
        <v>0</v>
      </c>
      <c r="K249" s="210" t="s">
        <v>19</v>
      </c>
      <c r="L249" s="46"/>
      <c r="M249" s="215" t="s">
        <v>19</v>
      </c>
      <c r="N249" s="216" t="s">
        <v>46</v>
      </c>
      <c r="O249" s="86"/>
      <c r="P249" s="217">
        <f>O249*H249</f>
        <v>0</v>
      </c>
      <c r="Q249" s="217">
        <v>0</v>
      </c>
      <c r="R249" s="217">
        <f>Q249*H249</f>
        <v>0</v>
      </c>
      <c r="S249" s="217">
        <v>0</v>
      </c>
      <c r="T249" s="218">
        <f>S249*H249</f>
        <v>0</v>
      </c>
      <c r="U249" s="40"/>
      <c r="V249" s="40"/>
      <c r="W249" s="40"/>
      <c r="X249" s="40"/>
      <c r="Y249" s="40"/>
      <c r="Z249" s="40"/>
      <c r="AA249" s="40"/>
      <c r="AB249" s="40"/>
      <c r="AC249" s="40"/>
      <c r="AD249" s="40"/>
      <c r="AE249" s="40"/>
      <c r="AR249" s="219" t="s">
        <v>358</v>
      </c>
      <c r="AT249" s="219" t="s">
        <v>208</v>
      </c>
      <c r="AU249" s="219" t="s">
        <v>84</v>
      </c>
      <c r="AY249" s="19" t="s">
        <v>207</v>
      </c>
      <c r="BE249" s="220">
        <f>IF(N249="základní",J249,0)</f>
        <v>0</v>
      </c>
      <c r="BF249" s="220">
        <f>IF(N249="snížená",J249,0)</f>
        <v>0</v>
      </c>
      <c r="BG249" s="220">
        <f>IF(N249="zákl. přenesená",J249,0)</f>
        <v>0</v>
      </c>
      <c r="BH249" s="220">
        <f>IF(N249="sníž. přenesená",J249,0)</f>
        <v>0</v>
      </c>
      <c r="BI249" s="220">
        <f>IF(N249="nulová",J249,0)</f>
        <v>0</v>
      </c>
      <c r="BJ249" s="19" t="s">
        <v>82</v>
      </c>
      <c r="BK249" s="220">
        <f>ROUND(I249*H249,2)</f>
        <v>0</v>
      </c>
      <c r="BL249" s="19" t="s">
        <v>358</v>
      </c>
      <c r="BM249" s="219" t="s">
        <v>3433</v>
      </c>
    </row>
    <row r="250" s="2" customFormat="1" ht="14.4" customHeight="1">
      <c r="A250" s="40"/>
      <c r="B250" s="41"/>
      <c r="C250" s="208" t="s">
        <v>1866</v>
      </c>
      <c r="D250" s="208" t="s">
        <v>208</v>
      </c>
      <c r="E250" s="209" t="s">
        <v>3434</v>
      </c>
      <c r="F250" s="210" t="s">
        <v>3435</v>
      </c>
      <c r="G250" s="211" t="s">
        <v>317</v>
      </c>
      <c r="H250" s="212">
        <v>2</v>
      </c>
      <c r="I250" s="213"/>
      <c r="J250" s="214">
        <f>ROUND(I250*H250,2)</f>
        <v>0</v>
      </c>
      <c r="K250" s="210" t="s">
        <v>19</v>
      </c>
      <c r="L250" s="46"/>
      <c r="M250" s="215" t="s">
        <v>19</v>
      </c>
      <c r="N250" s="216" t="s">
        <v>46</v>
      </c>
      <c r="O250" s="86"/>
      <c r="P250" s="217">
        <f>O250*H250</f>
        <v>0</v>
      </c>
      <c r="Q250" s="217">
        <v>0</v>
      </c>
      <c r="R250" s="217">
        <f>Q250*H250</f>
        <v>0</v>
      </c>
      <c r="S250" s="217">
        <v>0</v>
      </c>
      <c r="T250" s="218">
        <f>S250*H250</f>
        <v>0</v>
      </c>
      <c r="U250" s="40"/>
      <c r="V250" s="40"/>
      <c r="W250" s="40"/>
      <c r="X250" s="40"/>
      <c r="Y250" s="40"/>
      <c r="Z250" s="40"/>
      <c r="AA250" s="40"/>
      <c r="AB250" s="40"/>
      <c r="AC250" s="40"/>
      <c r="AD250" s="40"/>
      <c r="AE250" s="40"/>
      <c r="AR250" s="219" t="s">
        <v>358</v>
      </c>
      <c r="AT250" s="219" t="s">
        <v>208</v>
      </c>
      <c r="AU250" s="219" t="s">
        <v>84</v>
      </c>
      <c r="AY250" s="19" t="s">
        <v>207</v>
      </c>
      <c r="BE250" s="220">
        <f>IF(N250="základní",J250,0)</f>
        <v>0</v>
      </c>
      <c r="BF250" s="220">
        <f>IF(N250="snížená",J250,0)</f>
        <v>0</v>
      </c>
      <c r="BG250" s="220">
        <f>IF(N250="zákl. přenesená",J250,0)</f>
        <v>0</v>
      </c>
      <c r="BH250" s="220">
        <f>IF(N250="sníž. přenesená",J250,0)</f>
        <v>0</v>
      </c>
      <c r="BI250" s="220">
        <f>IF(N250="nulová",J250,0)</f>
        <v>0</v>
      </c>
      <c r="BJ250" s="19" t="s">
        <v>82</v>
      </c>
      <c r="BK250" s="220">
        <f>ROUND(I250*H250,2)</f>
        <v>0</v>
      </c>
      <c r="BL250" s="19" t="s">
        <v>358</v>
      </c>
      <c r="BM250" s="219" t="s">
        <v>3436</v>
      </c>
    </row>
    <row r="251" s="2" customFormat="1" ht="14.4" customHeight="1">
      <c r="A251" s="40"/>
      <c r="B251" s="41"/>
      <c r="C251" s="208" t="s">
        <v>1873</v>
      </c>
      <c r="D251" s="208" t="s">
        <v>208</v>
      </c>
      <c r="E251" s="209" t="s">
        <v>3437</v>
      </c>
      <c r="F251" s="210" t="s">
        <v>3438</v>
      </c>
      <c r="G251" s="211" t="s">
        <v>317</v>
      </c>
      <c r="H251" s="212">
        <v>2</v>
      </c>
      <c r="I251" s="213"/>
      <c r="J251" s="214">
        <f>ROUND(I251*H251,2)</f>
        <v>0</v>
      </c>
      <c r="K251" s="210" t="s">
        <v>19</v>
      </c>
      <c r="L251" s="46"/>
      <c r="M251" s="215" t="s">
        <v>19</v>
      </c>
      <c r="N251" s="216" t="s">
        <v>46</v>
      </c>
      <c r="O251" s="86"/>
      <c r="P251" s="217">
        <f>O251*H251</f>
        <v>0</v>
      </c>
      <c r="Q251" s="217">
        <v>0</v>
      </c>
      <c r="R251" s="217">
        <f>Q251*H251</f>
        <v>0</v>
      </c>
      <c r="S251" s="217">
        <v>0</v>
      </c>
      <c r="T251" s="218">
        <f>S251*H251</f>
        <v>0</v>
      </c>
      <c r="U251" s="40"/>
      <c r="V251" s="40"/>
      <c r="W251" s="40"/>
      <c r="X251" s="40"/>
      <c r="Y251" s="40"/>
      <c r="Z251" s="40"/>
      <c r="AA251" s="40"/>
      <c r="AB251" s="40"/>
      <c r="AC251" s="40"/>
      <c r="AD251" s="40"/>
      <c r="AE251" s="40"/>
      <c r="AR251" s="219" t="s">
        <v>358</v>
      </c>
      <c r="AT251" s="219" t="s">
        <v>208</v>
      </c>
      <c r="AU251" s="219" t="s">
        <v>84</v>
      </c>
      <c r="AY251" s="19" t="s">
        <v>207</v>
      </c>
      <c r="BE251" s="220">
        <f>IF(N251="základní",J251,0)</f>
        <v>0</v>
      </c>
      <c r="BF251" s="220">
        <f>IF(N251="snížená",J251,0)</f>
        <v>0</v>
      </c>
      <c r="BG251" s="220">
        <f>IF(N251="zákl. přenesená",J251,0)</f>
        <v>0</v>
      </c>
      <c r="BH251" s="220">
        <f>IF(N251="sníž. přenesená",J251,0)</f>
        <v>0</v>
      </c>
      <c r="BI251" s="220">
        <f>IF(N251="nulová",J251,0)</f>
        <v>0</v>
      </c>
      <c r="BJ251" s="19" t="s">
        <v>82</v>
      </c>
      <c r="BK251" s="220">
        <f>ROUND(I251*H251,2)</f>
        <v>0</v>
      </c>
      <c r="BL251" s="19" t="s">
        <v>358</v>
      </c>
      <c r="BM251" s="219" t="s">
        <v>3439</v>
      </c>
    </row>
    <row r="252" s="2" customFormat="1" ht="14.4" customHeight="1">
      <c r="A252" s="40"/>
      <c r="B252" s="41"/>
      <c r="C252" s="208" t="s">
        <v>1880</v>
      </c>
      <c r="D252" s="208" t="s">
        <v>208</v>
      </c>
      <c r="E252" s="209" t="s">
        <v>3440</v>
      </c>
      <c r="F252" s="210" t="s">
        <v>3441</v>
      </c>
      <c r="G252" s="211" t="s">
        <v>317</v>
      </c>
      <c r="H252" s="212">
        <v>1</v>
      </c>
      <c r="I252" s="213"/>
      <c r="J252" s="214">
        <f>ROUND(I252*H252,2)</f>
        <v>0</v>
      </c>
      <c r="K252" s="210" t="s">
        <v>212</v>
      </c>
      <c r="L252" s="46"/>
      <c r="M252" s="215" t="s">
        <v>19</v>
      </c>
      <c r="N252" s="216" t="s">
        <v>46</v>
      </c>
      <c r="O252" s="86"/>
      <c r="P252" s="217">
        <f>O252*H252</f>
        <v>0</v>
      </c>
      <c r="Q252" s="217">
        <v>0.0040269505000000002</v>
      </c>
      <c r="R252" s="217">
        <f>Q252*H252</f>
        <v>0.0040269505000000002</v>
      </c>
      <c r="S252" s="217">
        <v>0</v>
      </c>
      <c r="T252" s="218">
        <f>S252*H252</f>
        <v>0</v>
      </c>
      <c r="U252" s="40"/>
      <c r="V252" s="40"/>
      <c r="W252" s="40"/>
      <c r="X252" s="40"/>
      <c r="Y252" s="40"/>
      <c r="Z252" s="40"/>
      <c r="AA252" s="40"/>
      <c r="AB252" s="40"/>
      <c r="AC252" s="40"/>
      <c r="AD252" s="40"/>
      <c r="AE252" s="40"/>
      <c r="AR252" s="219" t="s">
        <v>358</v>
      </c>
      <c r="AT252" s="219" t="s">
        <v>208</v>
      </c>
      <c r="AU252" s="219" t="s">
        <v>84</v>
      </c>
      <c r="AY252" s="19" t="s">
        <v>207</v>
      </c>
      <c r="BE252" s="220">
        <f>IF(N252="základní",J252,0)</f>
        <v>0</v>
      </c>
      <c r="BF252" s="220">
        <f>IF(N252="snížená",J252,0)</f>
        <v>0</v>
      </c>
      <c r="BG252" s="220">
        <f>IF(N252="zákl. přenesená",J252,0)</f>
        <v>0</v>
      </c>
      <c r="BH252" s="220">
        <f>IF(N252="sníž. přenesená",J252,0)</f>
        <v>0</v>
      </c>
      <c r="BI252" s="220">
        <f>IF(N252="nulová",J252,0)</f>
        <v>0</v>
      </c>
      <c r="BJ252" s="19" t="s">
        <v>82</v>
      </c>
      <c r="BK252" s="220">
        <f>ROUND(I252*H252,2)</f>
        <v>0</v>
      </c>
      <c r="BL252" s="19" t="s">
        <v>358</v>
      </c>
      <c r="BM252" s="219" t="s">
        <v>3442</v>
      </c>
    </row>
    <row r="253" s="2" customFormat="1">
      <c r="A253" s="40"/>
      <c r="B253" s="41"/>
      <c r="C253" s="42"/>
      <c r="D253" s="221" t="s">
        <v>215</v>
      </c>
      <c r="E253" s="42"/>
      <c r="F253" s="222" t="s">
        <v>3443</v>
      </c>
      <c r="G253" s="42"/>
      <c r="H253" s="42"/>
      <c r="I253" s="223"/>
      <c r="J253" s="42"/>
      <c r="K253" s="42"/>
      <c r="L253" s="46"/>
      <c r="M253" s="224"/>
      <c r="N253" s="225"/>
      <c r="O253" s="86"/>
      <c r="P253" s="86"/>
      <c r="Q253" s="86"/>
      <c r="R253" s="86"/>
      <c r="S253" s="86"/>
      <c r="T253" s="87"/>
      <c r="U253" s="40"/>
      <c r="V253" s="40"/>
      <c r="W253" s="40"/>
      <c r="X253" s="40"/>
      <c r="Y253" s="40"/>
      <c r="Z253" s="40"/>
      <c r="AA253" s="40"/>
      <c r="AB253" s="40"/>
      <c r="AC253" s="40"/>
      <c r="AD253" s="40"/>
      <c r="AE253" s="40"/>
      <c r="AT253" s="19" t="s">
        <v>215</v>
      </c>
      <c r="AU253" s="19" t="s">
        <v>84</v>
      </c>
    </row>
    <row r="254" s="2" customFormat="1" ht="14.4" customHeight="1">
      <c r="A254" s="40"/>
      <c r="B254" s="41"/>
      <c r="C254" s="208" t="s">
        <v>1884</v>
      </c>
      <c r="D254" s="208" t="s">
        <v>208</v>
      </c>
      <c r="E254" s="209" t="s">
        <v>3444</v>
      </c>
      <c r="F254" s="210" t="s">
        <v>3445</v>
      </c>
      <c r="G254" s="211" t="s">
        <v>317</v>
      </c>
      <c r="H254" s="212">
        <v>5</v>
      </c>
      <c r="I254" s="213"/>
      <c r="J254" s="214">
        <f>ROUND(I254*H254,2)</f>
        <v>0</v>
      </c>
      <c r="K254" s="210" t="s">
        <v>212</v>
      </c>
      <c r="L254" s="46"/>
      <c r="M254" s="215" t="s">
        <v>19</v>
      </c>
      <c r="N254" s="216" t="s">
        <v>46</v>
      </c>
      <c r="O254" s="86"/>
      <c r="P254" s="217">
        <f>O254*H254</f>
        <v>0</v>
      </c>
      <c r="Q254" s="217">
        <v>0.0012745045</v>
      </c>
      <c r="R254" s="217">
        <f>Q254*H254</f>
        <v>0.0063725225</v>
      </c>
      <c r="S254" s="217">
        <v>0</v>
      </c>
      <c r="T254" s="218">
        <f>S254*H254</f>
        <v>0</v>
      </c>
      <c r="U254" s="40"/>
      <c r="V254" s="40"/>
      <c r="W254" s="40"/>
      <c r="X254" s="40"/>
      <c r="Y254" s="40"/>
      <c r="Z254" s="40"/>
      <c r="AA254" s="40"/>
      <c r="AB254" s="40"/>
      <c r="AC254" s="40"/>
      <c r="AD254" s="40"/>
      <c r="AE254" s="40"/>
      <c r="AR254" s="219" t="s">
        <v>358</v>
      </c>
      <c r="AT254" s="219" t="s">
        <v>208</v>
      </c>
      <c r="AU254" s="219" t="s">
        <v>84</v>
      </c>
      <c r="AY254" s="19" t="s">
        <v>207</v>
      </c>
      <c r="BE254" s="220">
        <f>IF(N254="základní",J254,0)</f>
        <v>0</v>
      </c>
      <c r="BF254" s="220">
        <f>IF(N254="snížená",J254,0)</f>
        <v>0</v>
      </c>
      <c r="BG254" s="220">
        <f>IF(N254="zákl. přenesená",J254,0)</f>
        <v>0</v>
      </c>
      <c r="BH254" s="220">
        <f>IF(N254="sníž. přenesená",J254,0)</f>
        <v>0</v>
      </c>
      <c r="BI254" s="220">
        <f>IF(N254="nulová",J254,0)</f>
        <v>0</v>
      </c>
      <c r="BJ254" s="19" t="s">
        <v>82</v>
      </c>
      <c r="BK254" s="220">
        <f>ROUND(I254*H254,2)</f>
        <v>0</v>
      </c>
      <c r="BL254" s="19" t="s">
        <v>358</v>
      </c>
      <c r="BM254" s="219" t="s">
        <v>3446</v>
      </c>
    </row>
    <row r="255" s="2" customFormat="1">
      <c r="A255" s="40"/>
      <c r="B255" s="41"/>
      <c r="C255" s="42"/>
      <c r="D255" s="221" t="s">
        <v>215</v>
      </c>
      <c r="E255" s="42"/>
      <c r="F255" s="222" t="s">
        <v>3447</v>
      </c>
      <c r="G255" s="42"/>
      <c r="H255" s="42"/>
      <c r="I255" s="223"/>
      <c r="J255" s="42"/>
      <c r="K255" s="42"/>
      <c r="L255" s="46"/>
      <c r="M255" s="224"/>
      <c r="N255" s="225"/>
      <c r="O255" s="86"/>
      <c r="P255" s="86"/>
      <c r="Q255" s="86"/>
      <c r="R255" s="86"/>
      <c r="S255" s="86"/>
      <c r="T255" s="87"/>
      <c r="U255" s="40"/>
      <c r="V255" s="40"/>
      <c r="W255" s="40"/>
      <c r="X255" s="40"/>
      <c r="Y255" s="40"/>
      <c r="Z255" s="40"/>
      <c r="AA255" s="40"/>
      <c r="AB255" s="40"/>
      <c r="AC255" s="40"/>
      <c r="AD255" s="40"/>
      <c r="AE255" s="40"/>
      <c r="AT255" s="19" t="s">
        <v>215</v>
      </c>
      <c r="AU255" s="19" t="s">
        <v>84</v>
      </c>
    </row>
    <row r="256" s="2" customFormat="1" ht="24.15" customHeight="1">
      <c r="A256" s="40"/>
      <c r="B256" s="41"/>
      <c r="C256" s="208" t="s">
        <v>1888</v>
      </c>
      <c r="D256" s="208" t="s">
        <v>208</v>
      </c>
      <c r="E256" s="209" t="s">
        <v>3448</v>
      </c>
      <c r="F256" s="210" t="s">
        <v>3449</v>
      </c>
      <c r="G256" s="211" t="s">
        <v>353</v>
      </c>
      <c r="H256" s="212">
        <v>526</v>
      </c>
      <c r="I256" s="213"/>
      <c r="J256" s="214">
        <f>ROUND(I256*H256,2)</f>
        <v>0</v>
      </c>
      <c r="K256" s="210" t="s">
        <v>212</v>
      </c>
      <c r="L256" s="46"/>
      <c r="M256" s="215" t="s">
        <v>19</v>
      </c>
      <c r="N256" s="216" t="s">
        <v>46</v>
      </c>
      <c r="O256" s="86"/>
      <c r="P256" s="217">
        <f>O256*H256</f>
        <v>0</v>
      </c>
      <c r="Q256" s="217">
        <v>0.00018979500000000001</v>
      </c>
      <c r="R256" s="217">
        <f>Q256*H256</f>
        <v>0.099832169999999998</v>
      </c>
      <c r="S256" s="217">
        <v>0</v>
      </c>
      <c r="T256" s="218">
        <f>S256*H256</f>
        <v>0</v>
      </c>
      <c r="U256" s="40"/>
      <c r="V256" s="40"/>
      <c r="W256" s="40"/>
      <c r="X256" s="40"/>
      <c r="Y256" s="40"/>
      <c r="Z256" s="40"/>
      <c r="AA256" s="40"/>
      <c r="AB256" s="40"/>
      <c r="AC256" s="40"/>
      <c r="AD256" s="40"/>
      <c r="AE256" s="40"/>
      <c r="AR256" s="219" t="s">
        <v>358</v>
      </c>
      <c r="AT256" s="219" t="s">
        <v>208</v>
      </c>
      <c r="AU256" s="219" t="s">
        <v>84</v>
      </c>
      <c r="AY256" s="19" t="s">
        <v>207</v>
      </c>
      <c r="BE256" s="220">
        <f>IF(N256="základní",J256,0)</f>
        <v>0</v>
      </c>
      <c r="BF256" s="220">
        <f>IF(N256="snížená",J256,0)</f>
        <v>0</v>
      </c>
      <c r="BG256" s="220">
        <f>IF(N256="zákl. přenesená",J256,0)</f>
        <v>0</v>
      </c>
      <c r="BH256" s="220">
        <f>IF(N256="sníž. přenesená",J256,0)</f>
        <v>0</v>
      </c>
      <c r="BI256" s="220">
        <f>IF(N256="nulová",J256,0)</f>
        <v>0</v>
      </c>
      <c r="BJ256" s="19" t="s">
        <v>82</v>
      </c>
      <c r="BK256" s="220">
        <f>ROUND(I256*H256,2)</f>
        <v>0</v>
      </c>
      <c r="BL256" s="19" t="s">
        <v>358</v>
      </c>
      <c r="BM256" s="219" t="s">
        <v>3450</v>
      </c>
    </row>
    <row r="257" s="2" customFormat="1">
      <c r="A257" s="40"/>
      <c r="B257" s="41"/>
      <c r="C257" s="42"/>
      <c r="D257" s="221" t="s">
        <v>215</v>
      </c>
      <c r="E257" s="42"/>
      <c r="F257" s="222" t="s">
        <v>3451</v>
      </c>
      <c r="G257" s="42"/>
      <c r="H257" s="42"/>
      <c r="I257" s="223"/>
      <c r="J257" s="42"/>
      <c r="K257" s="42"/>
      <c r="L257" s="46"/>
      <c r="M257" s="224"/>
      <c r="N257" s="225"/>
      <c r="O257" s="86"/>
      <c r="P257" s="86"/>
      <c r="Q257" s="86"/>
      <c r="R257" s="86"/>
      <c r="S257" s="86"/>
      <c r="T257" s="87"/>
      <c r="U257" s="40"/>
      <c r="V257" s="40"/>
      <c r="W257" s="40"/>
      <c r="X257" s="40"/>
      <c r="Y257" s="40"/>
      <c r="Z257" s="40"/>
      <c r="AA257" s="40"/>
      <c r="AB257" s="40"/>
      <c r="AC257" s="40"/>
      <c r="AD257" s="40"/>
      <c r="AE257" s="40"/>
      <c r="AT257" s="19" t="s">
        <v>215</v>
      </c>
      <c r="AU257" s="19" t="s">
        <v>84</v>
      </c>
    </row>
    <row r="258" s="2" customFormat="1" ht="14.4" customHeight="1">
      <c r="A258" s="40"/>
      <c r="B258" s="41"/>
      <c r="C258" s="208" t="s">
        <v>1894</v>
      </c>
      <c r="D258" s="208" t="s">
        <v>208</v>
      </c>
      <c r="E258" s="209" t="s">
        <v>3452</v>
      </c>
      <c r="F258" s="210" t="s">
        <v>3453</v>
      </c>
      <c r="G258" s="211" t="s">
        <v>353</v>
      </c>
      <c r="H258" s="212">
        <v>260</v>
      </c>
      <c r="I258" s="213"/>
      <c r="J258" s="214">
        <f>ROUND(I258*H258,2)</f>
        <v>0</v>
      </c>
      <c r="K258" s="210" t="s">
        <v>212</v>
      </c>
      <c r="L258" s="46"/>
      <c r="M258" s="215" t="s">
        <v>19</v>
      </c>
      <c r="N258" s="216" t="s">
        <v>46</v>
      </c>
      <c r="O258" s="86"/>
      <c r="P258" s="217">
        <f>O258*H258</f>
        <v>0</v>
      </c>
      <c r="Q258" s="217">
        <v>1.0000000000000001E-05</v>
      </c>
      <c r="R258" s="217">
        <f>Q258*H258</f>
        <v>0.0026000000000000003</v>
      </c>
      <c r="S258" s="217">
        <v>0</v>
      </c>
      <c r="T258" s="218">
        <f>S258*H258</f>
        <v>0</v>
      </c>
      <c r="U258" s="40"/>
      <c r="V258" s="40"/>
      <c r="W258" s="40"/>
      <c r="X258" s="40"/>
      <c r="Y258" s="40"/>
      <c r="Z258" s="40"/>
      <c r="AA258" s="40"/>
      <c r="AB258" s="40"/>
      <c r="AC258" s="40"/>
      <c r="AD258" s="40"/>
      <c r="AE258" s="40"/>
      <c r="AR258" s="219" t="s">
        <v>358</v>
      </c>
      <c r="AT258" s="219" t="s">
        <v>208</v>
      </c>
      <c r="AU258" s="219" t="s">
        <v>84</v>
      </c>
      <c r="AY258" s="19" t="s">
        <v>207</v>
      </c>
      <c r="BE258" s="220">
        <f>IF(N258="základní",J258,0)</f>
        <v>0</v>
      </c>
      <c r="BF258" s="220">
        <f>IF(N258="snížená",J258,0)</f>
        <v>0</v>
      </c>
      <c r="BG258" s="220">
        <f>IF(N258="zákl. přenesená",J258,0)</f>
        <v>0</v>
      </c>
      <c r="BH258" s="220">
        <f>IF(N258="sníž. přenesená",J258,0)</f>
        <v>0</v>
      </c>
      <c r="BI258" s="220">
        <f>IF(N258="nulová",J258,0)</f>
        <v>0</v>
      </c>
      <c r="BJ258" s="19" t="s">
        <v>82</v>
      </c>
      <c r="BK258" s="220">
        <f>ROUND(I258*H258,2)</f>
        <v>0</v>
      </c>
      <c r="BL258" s="19" t="s">
        <v>358</v>
      </c>
      <c r="BM258" s="219" t="s">
        <v>3454</v>
      </c>
    </row>
    <row r="259" s="2" customFormat="1">
      <c r="A259" s="40"/>
      <c r="B259" s="41"/>
      <c r="C259" s="42"/>
      <c r="D259" s="221" t="s">
        <v>215</v>
      </c>
      <c r="E259" s="42"/>
      <c r="F259" s="222" t="s">
        <v>3451</v>
      </c>
      <c r="G259" s="42"/>
      <c r="H259" s="42"/>
      <c r="I259" s="223"/>
      <c r="J259" s="42"/>
      <c r="K259" s="42"/>
      <c r="L259" s="46"/>
      <c r="M259" s="224"/>
      <c r="N259" s="225"/>
      <c r="O259" s="86"/>
      <c r="P259" s="86"/>
      <c r="Q259" s="86"/>
      <c r="R259" s="86"/>
      <c r="S259" s="86"/>
      <c r="T259" s="87"/>
      <c r="U259" s="40"/>
      <c r="V259" s="40"/>
      <c r="W259" s="40"/>
      <c r="X259" s="40"/>
      <c r="Y259" s="40"/>
      <c r="Z259" s="40"/>
      <c r="AA259" s="40"/>
      <c r="AB259" s="40"/>
      <c r="AC259" s="40"/>
      <c r="AD259" s="40"/>
      <c r="AE259" s="40"/>
      <c r="AT259" s="19" t="s">
        <v>215</v>
      </c>
      <c r="AU259" s="19" t="s">
        <v>84</v>
      </c>
    </row>
    <row r="260" s="2" customFormat="1" ht="24.15" customHeight="1">
      <c r="A260" s="40"/>
      <c r="B260" s="41"/>
      <c r="C260" s="208" t="s">
        <v>1916</v>
      </c>
      <c r="D260" s="208" t="s">
        <v>208</v>
      </c>
      <c r="E260" s="209" t="s">
        <v>3455</v>
      </c>
      <c r="F260" s="210" t="s">
        <v>3456</v>
      </c>
      <c r="G260" s="211" t="s">
        <v>305</v>
      </c>
      <c r="H260" s="212">
        <v>0.23200000000000001</v>
      </c>
      <c r="I260" s="213"/>
      <c r="J260" s="214">
        <f>ROUND(I260*H260,2)</f>
        <v>0</v>
      </c>
      <c r="K260" s="210" t="s">
        <v>212</v>
      </c>
      <c r="L260" s="46"/>
      <c r="M260" s="215" t="s">
        <v>19</v>
      </c>
      <c r="N260" s="216" t="s">
        <v>46</v>
      </c>
      <c r="O260" s="86"/>
      <c r="P260" s="217">
        <f>O260*H260</f>
        <v>0</v>
      </c>
      <c r="Q260" s="217">
        <v>0</v>
      </c>
      <c r="R260" s="217">
        <f>Q260*H260</f>
        <v>0</v>
      </c>
      <c r="S260" s="217">
        <v>0</v>
      </c>
      <c r="T260" s="218">
        <f>S260*H260</f>
        <v>0</v>
      </c>
      <c r="U260" s="40"/>
      <c r="V260" s="40"/>
      <c r="W260" s="40"/>
      <c r="X260" s="40"/>
      <c r="Y260" s="40"/>
      <c r="Z260" s="40"/>
      <c r="AA260" s="40"/>
      <c r="AB260" s="40"/>
      <c r="AC260" s="40"/>
      <c r="AD260" s="40"/>
      <c r="AE260" s="40"/>
      <c r="AR260" s="219" t="s">
        <v>358</v>
      </c>
      <c r="AT260" s="219" t="s">
        <v>208</v>
      </c>
      <c r="AU260" s="219" t="s">
        <v>84</v>
      </c>
      <c r="AY260" s="19" t="s">
        <v>207</v>
      </c>
      <c r="BE260" s="220">
        <f>IF(N260="základní",J260,0)</f>
        <v>0</v>
      </c>
      <c r="BF260" s="220">
        <f>IF(N260="snížená",J260,0)</f>
        <v>0</v>
      </c>
      <c r="BG260" s="220">
        <f>IF(N260="zákl. přenesená",J260,0)</f>
        <v>0</v>
      </c>
      <c r="BH260" s="220">
        <f>IF(N260="sníž. přenesená",J260,0)</f>
        <v>0</v>
      </c>
      <c r="BI260" s="220">
        <f>IF(N260="nulová",J260,0)</f>
        <v>0</v>
      </c>
      <c r="BJ260" s="19" t="s">
        <v>82</v>
      </c>
      <c r="BK260" s="220">
        <f>ROUND(I260*H260,2)</f>
        <v>0</v>
      </c>
      <c r="BL260" s="19" t="s">
        <v>358</v>
      </c>
      <c r="BM260" s="219" t="s">
        <v>3457</v>
      </c>
    </row>
    <row r="261" s="2" customFormat="1" ht="14.4" customHeight="1">
      <c r="A261" s="40"/>
      <c r="B261" s="41"/>
      <c r="C261" s="208" t="s">
        <v>1930</v>
      </c>
      <c r="D261" s="208" t="s">
        <v>208</v>
      </c>
      <c r="E261" s="209" t="s">
        <v>3458</v>
      </c>
      <c r="F261" s="210" t="s">
        <v>3459</v>
      </c>
      <c r="G261" s="211" t="s">
        <v>3460</v>
      </c>
      <c r="H261" s="212">
        <v>2</v>
      </c>
      <c r="I261" s="213"/>
      <c r="J261" s="214">
        <f>ROUND(I261*H261,2)</f>
        <v>0</v>
      </c>
      <c r="K261" s="210" t="s">
        <v>19</v>
      </c>
      <c r="L261" s="46"/>
      <c r="M261" s="215" t="s">
        <v>19</v>
      </c>
      <c r="N261" s="216" t="s">
        <v>46</v>
      </c>
      <c r="O261" s="86"/>
      <c r="P261" s="217">
        <f>O261*H261</f>
        <v>0</v>
      </c>
      <c r="Q261" s="217">
        <v>0.002</v>
      </c>
      <c r="R261" s="217">
        <f>Q261*H261</f>
        <v>0.0040000000000000001</v>
      </c>
      <c r="S261" s="217">
        <v>0</v>
      </c>
      <c r="T261" s="218">
        <f>S261*H261</f>
        <v>0</v>
      </c>
      <c r="U261" s="40"/>
      <c r="V261" s="40"/>
      <c r="W261" s="40"/>
      <c r="X261" s="40"/>
      <c r="Y261" s="40"/>
      <c r="Z261" s="40"/>
      <c r="AA261" s="40"/>
      <c r="AB261" s="40"/>
      <c r="AC261" s="40"/>
      <c r="AD261" s="40"/>
      <c r="AE261" s="40"/>
      <c r="AR261" s="219" t="s">
        <v>358</v>
      </c>
      <c r="AT261" s="219" t="s">
        <v>208</v>
      </c>
      <c r="AU261" s="219" t="s">
        <v>84</v>
      </c>
      <c r="AY261" s="19" t="s">
        <v>207</v>
      </c>
      <c r="BE261" s="220">
        <f>IF(N261="základní",J261,0)</f>
        <v>0</v>
      </c>
      <c r="BF261" s="220">
        <f>IF(N261="snížená",J261,0)</f>
        <v>0</v>
      </c>
      <c r="BG261" s="220">
        <f>IF(N261="zákl. přenesená",J261,0)</f>
        <v>0</v>
      </c>
      <c r="BH261" s="220">
        <f>IF(N261="sníž. přenesená",J261,0)</f>
        <v>0</v>
      </c>
      <c r="BI261" s="220">
        <f>IF(N261="nulová",J261,0)</f>
        <v>0</v>
      </c>
      <c r="BJ261" s="19" t="s">
        <v>82</v>
      </c>
      <c r="BK261" s="220">
        <f>ROUND(I261*H261,2)</f>
        <v>0</v>
      </c>
      <c r="BL261" s="19" t="s">
        <v>358</v>
      </c>
      <c r="BM261" s="219" t="s">
        <v>3461</v>
      </c>
    </row>
    <row r="262" s="2" customFormat="1">
      <c r="A262" s="40"/>
      <c r="B262" s="41"/>
      <c r="C262" s="42"/>
      <c r="D262" s="221" t="s">
        <v>215</v>
      </c>
      <c r="E262" s="42"/>
      <c r="F262" s="222" t="s">
        <v>3462</v>
      </c>
      <c r="G262" s="42"/>
      <c r="H262" s="42"/>
      <c r="I262" s="223"/>
      <c r="J262" s="42"/>
      <c r="K262" s="42"/>
      <c r="L262" s="46"/>
      <c r="M262" s="224"/>
      <c r="N262" s="225"/>
      <c r="O262" s="86"/>
      <c r="P262" s="86"/>
      <c r="Q262" s="86"/>
      <c r="R262" s="86"/>
      <c r="S262" s="86"/>
      <c r="T262" s="87"/>
      <c r="U262" s="40"/>
      <c r="V262" s="40"/>
      <c r="W262" s="40"/>
      <c r="X262" s="40"/>
      <c r="Y262" s="40"/>
      <c r="Z262" s="40"/>
      <c r="AA262" s="40"/>
      <c r="AB262" s="40"/>
      <c r="AC262" s="40"/>
      <c r="AD262" s="40"/>
      <c r="AE262" s="40"/>
      <c r="AT262" s="19" t="s">
        <v>215</v>
      </c>
      <c r="AU262" s="19" t="s">
        <v>84</v>
      </c>
    </row>
    <row r="263" s="2" customFormat="1" ht="14.4" customHeight="1">
      <c r="A263" s="40"/>
      <c r="B263" s="41"/>
      <c r="C263" s="260" t="s">
        <v>376</v>
      </c>
      <c r="D263" s="260" t="s">
        <v>339</v>
      </c>
      <c r="E263" s="261" t="s">
        <v>3228</v>
      </c>
      <c r="F263" s="262" t="s">
        <v>3229</v>
      </c>
      <c r="G263" s="263" t="s">
        <v>353</v>
      </c>
      <c r="H263" s="264">
        <v>43</v>
      </c>
      <c r="I263" s="265"/>
      <c r="J263" s="266">
        <f>ROUND(I263*H263,2)</f>
        <v>0</v>
      </c>
      <c r="K263" s="262" t="s">
        <v>212</v>
      </c>
      <c r="L263" s="267"/>
      <c r="M263" s="268" t="s">
        <v>19</v>
      </c>
      <c r="N263" s="269" t="s">
        <v>46</v>
      </c>
      <c r="O263" s="86"/>
      <c r="P263" s="217">
        <f>O263*H263</f>
        <v>0</v>
      </c>
      <c r="Q263" s="217">
        <v>0.00010000000000000001</v>
      </c>
      <c r="R263" s="217">
        <f>Q263*H263</f>
        <v>0.0043</v>
      </c>
      <c r="S263" s="217">
        <v>0</v>
      </c>
      <c r="T263" s="218">
        <f>S263*H263</f>
        <v>0</v>
      </c>
      <c r="U263" s="40"/>
      <c r="V263" s="40"/>
      <c r="W263" s="40"/>
      <c r="X263" s="40"/>
      <c r="Y263" s="40"/>
      <c r="Z263" s="40"/>
      <c r="AA263" s="40"/>
      <c r="AB263" s="40"/>
      <c r="AC263" s="40"/>
      <c r="AD263" s="40"/>
      <c r="AE263" s="40"/>
      <c r="AR263" s="219" t="s">
        <v>886</v>
      </c>
      <c r="AT263" s="219" t="s">
        <v>339</v>
      </c>
      <c r="AU263" s="219" t="s">
        <v>84</v>
      </c>
      <c r="AY263" s="19" t="s">
        <v>207</v>
      </c>
      <c r="BE263" s="220">
        <f>IF(N263="základní",J263,0)</f>
        <v>0</v>
      </c>
      <c r="BF263" s="220">
        <f>IF(N263="snížená",J263,0)</f>
        <v>0</v>
      </c>
      <c r="BG263" s="220">
        <f>IF(N263="zákl. přenesená",J263,0)</f>
        <v>0</v>
      </c>
      <c r="BH263" s="220">
        <f>IF(N263="sníž. přenesená",J263,0)</f>
        <v>0</v>
      </c>
      <c r="BI263" s="220">
        <f>IF(N263="nulová",J263,0)</f>
        <v>0</v>
      </c>
      <c r="BJ263" s="19" t="s">
        <v>82</v>
      </c>
      <c r="BK263" s="220">
        <f>ROUND(I263*H263,2)</f>
        <v>0</v>
      </c>
      <c r="BL263" s="19" t="s">
        <v>358</v>
      </c>
      <c r="BM263" s="219" t="s">
        <v>3463</v>
      </c>
    </row>
    <row r="264" s="2" customFormat="1" ht="24.15" customHeight="1">
      <c r="A264" s="40"/>
      <c r="B264" s="41"/>
      <c r="C264" s="208" t="s">
        <v>1944</v>
      </c>
      <c r="D264" s="208" t="s">
        <v>208</v>
      </c>
      <c r="E264" s="209" t="s">
        <v>3464</v>
      </c>
      <c r="F264" s="210" t="s">
        <v>3465</v>
      </c>
      <c r="G264" s="211" t="s">
        <v>600</v>
      </c>
      <c r="H264" s="284"/>
      <c r="I264" s="213"/>
      <c r="J264" s="214">
        <f>ROUND(I264*H264,2)</f>
        <v>0</v>
      </c>
      <c r="K264" s="210" t="s">
        <v>212</v>
      </c>
      <c r="L264" s="46"/>
      <c r="M264" s="215" t="s">
        <v>19</v>
      </c>
      <c r="N264" s="216" t="s">
        <v>46</v>
      </c>
      <c r="O264" s="86"/>
      <c r="P264" s="217">
        <f>O264*H264</f>
        <v>0</v>
      </c>
      <c r="Q264" s="217">
        <v>0</v>
      </c>
      <c r="R264" s="217">
        <f>Q264*H264</f>
        <v>0</v>
      </c>
      <c r="S264" s="217">
        <v>0</v>
      </c>
      <c r="T264" s="218">
        <f>S264*H264</f>
        <v>0</v>
      </c>
      <c r="U264" s="40"/>
      <c r="V264" s="40"/>
      <c r="W264" s="40"/>
      <c r="X264" s="40"/>
      <c r="Y264" s="40"/>
      <c r="Z264" s="40"/>
      <c r="AA264" s="40"/>
      <c r="AB264" s="40"/>
      <c r="AC264" s="40"/>
      <c r="AD264" s="40"/>
      <c r="AE264" s="40"/>
      <c r="AR264" s="219" t="s">
        <v>358</v>
      </c>
      <c r="AT264" s="219" t="s">
        <v>208</v>
      </c>
      <c r="AU264" s="219" t="s">
        <v>84</v>
      </c>
      <c r="AY264" s="19" t="s">
        <v>207</v>
      </c>
      <c r="BE264" s="220">
        <f>IF(N264="základní",J264,0)</f>
        <v>0</v>
      </c>
      <c r="BF264" s="220">
        <f>IF(N264="snížená",J264,0)</f>
        <v>0</v>
      </c>
      <c r="BG264" s="220">
        <f>IF(N264="zákl. přenesená",J264,0)</f>
        <v>0</v>
      </c>
      <c r="BH264" s="220">
        <f>IF(N264="sníž. přenesená",J264,0)</f>
        <v>0</v>
      </c>
      <c r="BI264" s="220">
        <f>IF(N264="nulová",J264,0)</f>
        <v>0</v>
      </c>
      <c r="BJ264" s="19" t="s">
        <v>82</v>
      </c>
      <c r="BK264" s="220">
        <f>ROUND(I264*H264,2)</f>
        <v>0</v>
      </c>
      <c r="BL264" s="19" t="s">
        <v>358</v>
      </c>
      <c r="BM264" s="219" t="s">
        <v>3466</v>
      </c>
    </row>
    <row r="265" s="2" customFormat="1">
      <c r="A265" s="40"/>
      <c r="B265" s="41"/>
      <c r="C265" s="42"/>
      <c r="D265" s="221" t="s">
        <v>215</v>
      </c>
      <c r="E265" s="42"/>
      <c r="F265" s="222" t="s">
        <v>2396</v>
      </c>
      <c r="G265" s="42"/>
      <c r="H265" s="42"/>
      <c r="I265" s="223"/>
      <c r="J265" s="42"/>
      <c r="K265" s="42"/>
      <c r="L265" s="46"/>
      <c r="M265" s="224"/>
      <c r="N265" s="225"/>
      <c r="O265" s="86"/>
      <c r="P265" s="86"/>
      <c r="Q265" s="86"/>
      <c r="R265" s="86"/>
      <c r="S265" s="86"/>
      <c r="T265" s="87"/>
      <c r="U265" s="40"/>
      <c r="V265" s="40"/>
      <c r="W265" s="40"/>
      <c r="X265" s="40"/>
      <c r="Y265" s="40"/>
      <c r="Z265" s="40"/>
      <c r="AA265" s="40"/>
      <c r="AB265" s="40"/>
      <c r="AC265" s="40"/>
      <c r="AD265" s="40"/>
      <c r="AE265" s="40"/>
      <c r="AT265" s="19" t="s">
        <v>215</v>
      </c>
      <c r="AU265" s="19" t="s">
        <v>84</v>
      </c>
    </row>
    <row r="266" s="11" customFormat="1" ht="22.8" customHeight="1">
      <c r="A266" s="11"/>
      <c r="B266" s="194"/>
      <c r="C266" s="195"/>
      <c r="D266" s="196" t="s">
        <v>74</v>
      </c>
      <c r="E266" s="237" t="s">
        <v>3467</v>
      </c>
      <c r="F266" s="237" t="s">
        <v>3468</v>
      </c>
      <c r="G266" s="195"/>
      <c r="H266" s="195"/>
      <c r="I266" s="198"/>
      <c r="J266" s="238">
        <f>BK266</f>
        <v>0</v>
      </c>
      <c r="K266" s="195"/>
      <c r="L266" s="200"/>
      <c r="M266" s="201"/>
      <c r="N266" s="202"/>
      <c r="O266" s="202"/>
      <c r="P266" s="203">
        <f>SUM(P267:P271)</f>
        <v>0</v>
      </c>
      <c r="Q266" s="202"/>
      <c r="R266" s="203">
        <f>SUM(R267:R271)</f>
        <v>0</v>
      </c>
      <c r="S266" s="202"/>
      <c r="T266" s="204">
        <f>SUM(T267:T271)</f>
        <v>0</v>
      </c>
      <c r="U266" s="11"/>
      <c r="V266" s="11"/>
      <c r="W266" s="11"/>
      <c r="X266" s="11"/>
      <c r="Y266" s="11"/>
      <c r="Z266" s="11"/>
      <c r="AA266" s="11"/>
      <c r="AB266" s="11"/>
      <c r="AC266" s="11"/>
      <c r="AD266" s="11"/>
      <c r="AE266" s="11"/>
      <c r="AR266" s="205" t="s">
        <v>84</v>
      </c>
      <c r="AT266" s="206" t="s">
        <v>74</v>
      </c>
      <c r="AU266" s="206" t="s">
        <v>82</v>
      </c>
      <c r="AY266" s="205" t="s">
        <v>207</v>
      </c>
      <c r="BK266" s="207">
        <f>SUM(BK267:BK271)</f>
        <v>0</v>
      </c>
    </row>
    <row r="267" s="2" customFormat="1" ht="14.4" customHeight="1">
      <c r="A267" s="40"/>
      <c r="B267" s="41"/>
      <c r="C267" s="208" t="s">
        <v>584</v>
      </c>
      <c r="D267" s="208" t="s">
        <v>208</v>
      </c>
      <c r="E267" s="209" t="s">
        <v>3469</v>
      </c>
      <c r="F267" s="210" t="s">
        <v>3470</v>
      </c>
      <c r="G267" s="211" t="s">
        <v>317</v>
      </c>
      <c r="H267" s="212">
        <v>1</v>
      </c>
      <c r="I267" s="213"/>
      <c r="J267" s="214">
        <f>ROUND(I267*H267,2)</f>
        <v>0</v>
      </c>
      <c r="K267" s="210" t="s">
        <v>19</v>
      </c>
      <c r="L267" s="46"/>
      <c r="M267" s="215" t="s">
        <v>19</v>
      </c>
      <c r="N267" s="216" t="s">
        <v>46</v>
      </c>
      <c r="O267" s="86"/>
      <c r="P267" s="217">
        <f>O267*H267</f>
        <v>0</v>
      </c>
      <c r="Q267" s="217">
        <v>0</v>
      </c>
      <c r="R267" s="217">
        <f>Q267*H267</f>
        <v>0</v>
      </c>
      <c r="S267" s="217">
        <v>0</v>
      </c>
      <c r="T267" s="218">
        <f>S267*H267</f>
        <v>0</v>
      </c>
      <c r="U267" s="40"/>
      <c r="V267" s="40"/>
      <c r="W267" s="40"/>
      <c r="X267" s="40"/>
      <c r="Y267" s="40"/>
      <c r="Z267" s="40"/>
      <c r="AA267" s="40"/>
      <c r="AB267" s="40"/>
      <c r="AC267" s="40"/>
      <c r="AD267" s="40"/>
      <c r="AE267" s="40"/>
      <c r="AR267" s="219" t="s">
        <v>358</v>
      </c>
      <c r="AT267" s="219" t="s">
        <v>208</v>
      </c>
      <c r="AU267" s="219" t="s">
        <v>84</v>
      </c>
      <c r="AY267" s="19" t="s">
        <v>207</v>
      </c>
      <c r="BE267" s="220">
        <f>IF(N267="základní",J267,0)</f>
        <v>0</v>
      </c>
      <c r="BF267" s="220">
        <f>IF(N267="snížená",J267,0)</f>
        <v>0</v>
      </c>
      <c r="BG267" s="220">
        <f>IF(N267="zákl. přenesená",J267,0)</f>
        <v>0</v>
      </c>
      <c r="BH267" s="220">
        <f>IF(N267="sníž. přenesená",J267,0)</f>
        <v>0</v>
      </c>
      <c r="BI267" s="220">
        <f>IF(N267="nulová",J267,0)</f>
        <v>0</v>
      </c>
      <c r="BJ267" s="19" t="s">
        <v>82</v>
      </c>
      <c r="BK267" s="220">
        <f>ROUND(I267*H267,2)</f>
        <v>0</v>
      </c>
      <c r="BL267" s="19" t="s">
        <v>358</v>
      </c>
      <c r="BM267" s="219" t="s">
        <v>3471</v>
      </c>
    </row>
    <row r="268" s="2" customFormat="1" ht="14.4" customHeight="1">
      <c r="A268" s="40"/>
      <c r="B268" s="41"/>
      <c r="C268" s="208" t="s">
        <v>1680</v>
      </c>
      <c r="D268" s="208" t="s">
        <v>208</v>
      </c>
      <c r="E268" s="209" t="s">
        <v>3472</v>
      </c>
      <c r="F268" s="210" t="s">
        <v>3473</v>
      </c>
      <c r="G268" s="211" t="s">
        <v>317</v>
      </c>
      <c r="H268" s="212">
        <v>1</v>
      </c>
      <c r="I268" s="213"/>
      <c r="J268" s="214">
        <f>ROUND(I268*H268,2)</f>
        <v>0</v>
      </c>
      <c r="K268" s="210" t="s">
        <v>19</v>
      </c>
      <c r="L268" s="46"/>
      <c r="M268" s="215" t="s">
        <v>19</v>
      </c>
      <c r="N268" s="216" t="s">
        <v>46</v>
      </c>
      <c r="O268" s="86"/>
      <c r="P268" s="217">
        <f>O268*H268</f>
        <v>0</v>
      </c>
      <c r="Q268" s="217">
        <v>0</v>
      </c>
      <c r="R268" s="217">
        <f>Q268*H268</f>
        <v>0</v>
      </c>
      <c r="S268" s="217">
        <v>0</v>
      </c>
      <c r="T268" s="218">
        <f>S268*H268</f>
        <v>0</v>
      </c>
      <c r="U268" s="40"/>
      <c r="V268" s="40"/>
      <c r="W268" s="40"/>
      <c r="X268" s="40"/>
      <c r="Y268" s="40"/>
      <c r="Z268" s="40"/>
      <c r="AA268" s="40"/>
      <c r="AB268" s="40"/>
      <c r="AC268" s="40"/>
      <c r="AD268" s="40"/>
      <c r="AE268" s="40"/>
      <c r="AR268" s="219" t="s">
        <v>358</v>
      </c>
      <c r="AT268" s="219" t="s">
        <v>208</v>
      </c>
      <c r="AU268" s="219" t="s">
        <v>84</v>
      </c>
      <c r="AY268" s="19" t="s">
        <v>207</v>
      </c>
      <c r="BE268" s="220">
        <f>IF(N268="základní",J268,0)</f>
        <v>0</v>
      </c>
      <c r="BF268" s="220">
        <f>IF(N268="snížená",J268,0)</f>
        <v>0</v>
      </c>
      <c r="BG268" s="220">
        <f>IF(N268="zákl. přenesená",J268,0)</f>
        <v>0</v>
      </c>
      <c r="BH268" s="220">
        <f>IF(N268="sníž. přenesená",J268,0)</f>
        <v>0</v>
      </c>
      <c r="BI268" s="220">
        <f>IF(N268="nulová",J268,0)</f>
        <v>0</v>
      </c>
      <c r="BJ268" s="19" t="s">
        <v>82</v>
      </c>
      <c r="BK268" s="220">
        <f>ROUND(I268*H268,2)</f>
        <v>0</v>
      </c>
      <c r="BL268" s="19" t="s">
        <v>358</v>
      </c>
      <c r="BM268" s="219" t="s">
        <v>3474</v>
      </c>
    </row>
    <row r="269" s="2" customFormat="1" ht="14.4" customHeight="1">
      <c r="A269" s="40"/>
      <c r="B269" s="41"/>
      <c r="C269" s="208" t="s">
        <v>1690</v>
      </c>
      <c r="D269" s="208" t="s">
        <v>208</v>
      </c>
      <c r="E269" s="209" t="s">
        <v>3475</v>
      </c>
      <c r="F269" s="210" t="s">
        <v>3476</v>
      </c>
      <c r="G269" s="211" t="s">
        <v>317</v>
      </c>
      <c r="H269" s="212">
        <v>60</v>
      </c>
      <c r="I269" s="213"/>
      <c r="J269" s="214">
        <f>ROUND(I269*H269,2)</f>
        <v>0</v>
      </c>
      <c r="K269" s="210" t="s">
        <v>19</v>
      </c>
      <c r="L269" s="46"/>
      <c r="M269" s="215" t="s">
        <v>19</v>
      </c>
      <c r="N269" s="216" t="s">
        <v>46</v>
      </c>
      <c r="O269" s="86"/>
      <c r="P269" s="217">
        <f>O269*H269</f>
        <v>0</v>
      </c>
      <c r="Q269" s="217">
        <v>0</v>
      </c>
      <c r="R269" s="217">
        <f>Q269*H269</f>
        <v>0</v>
      </c>
      <c r="S269" s="217">
        <v>0</v>
      </c>
      <c r="T269" s="218">
        <f>S269*H269</f>
        <v>0</v>
      </c>
      <c r="U269" s="40"/>
      <c r="V269" s="40"/>
      <c r="W269" s="40"/>
      <c r="X269" s="40"/>
      <c r="Y269" s="40"/>
      <c r="Z269" s="40"/>
      <c r="AA269" s="40"/>
      <c r="AB269" s="40"/>
      <c r="AC269" s="40"/>
      <c r="AD269" s="40"/>
      <c r="AE269" s="40"/>
      <c r="AR269" s="219" t="s">
        <v>358</v>
      </c>
      <c r="AT269" s="219" t="s">
        <v>208</v>
      </c>
      <c r="AU269" s="219" t="s">
        <v>84</v>
      </c>
      <c r="AY269" s="19" t="s">
        <v>207</v>
      </c>
      <c r="BE269" s="220">
        <f>IF(N269="základní",J269,0)</f>
        <v>0</v>
      </c>
      <c r="BF269" s="220">
        <f>IF(N269="snížená",J269,0)</f>
        <v>0</v>
      </c>
      <c r="BG269" s="220">
        <f>IF(N269="zákl. přenesená",J269,0)</f>
        <v>0</v>
      </c>
      <c r="BH269" s="220">
        <f>IF(N269="sníž. přenesená",J269,0)</f>
        <v>0</v>
      </c>
      <c r="BI269" s="220">
        <f>IF(N269="nulová",J269,0)</f>
        <v>0</v>
      </c>
      <c r="BJ269" s="19" t="s">
        <v>82</v>
      </c>
      <c r="BK269" s="220">
        <f>ROUND(I269*H269,2)</f>
        <v>0</v>
      </c>
      <c r="BL269" s="19" t="s">
        <v>358</v>
      </c>
      <c r="BM269" s="219" t="s">
        <v>3477</v>
      </c>
    </row>
    <row r="270" s="2" customFormat="1" ht="24.15" customHeight="1">
      <c r="A270" s="40"/>
      <c r="B270" s="41"/>
      <c r="C270" s="208" t="s">
        <v>383</v>
      </c>
      <c r="D270" s="208" t="s">
        <v>208</v>
      </c>
      <c r="E270" s="209" t="s">
        <v>3478</v>
      </c>
      <c r="F270" s="210" t="s">
        <v>3479</v>
      </c>
      <c r="G270" s="211" t="s">
        <v>600</v>
      </c>
      <c r="H270" s="284"/>
      <c r="I270" s="213"/>
      <c r="J270" s="214">
        <f>ROUND(I270*H270,2)</f>
        <v>0</v>
      </c>
      <c r="K270" s="210" t="s">
        <v>212</v>
      </c>
      <c r="L270" s="46"/>
      <c r="M270" s="215" t="s">
        <v>19</v>
      </c>
      <c r="N270" s="216" t="s">
        <v>46</v>
      </c>
      <c r="O270" s="86"/>
      <c r="P270" s="217">
        <f>O270*H270</f>
        <v>0</v>
      </c>
      <c r="Q270" s="217">
        <v>0</v>
      </c>
      <c r="R270" s="217">
        <f>Q270*H270</f>
        <v>0</v>
      </c>
      <c r="S270" s="217">
        <v>0</v>
      </c>
      <c r="T270" s="218">
        <f>S270*H270</f>
        <v>0</v>
      </c>
      <c r="U270" s="40"/>
      <c r="V270" s="40"/>
      <c r="W270" s="40"/>
      <c r="X270" s="40"/>
      <c r="Y270" s="40"/>
      <c r="Z270" s="40"/>
      <c r="AA270" s="40"/>
      <c r="AB270" s="40"/>
      <c r="AC270" s="40"/>
      <c r="AD270" s="40"/>
      <c r="AE270" s="40"/>
      <c r="AR270" s="219" t="s">
        <v>358</v>
      </c>
      <c r="AT270" s="219" t="s">
        <v>208</v>
      </c>
      <c r="AU270" s="219" t="s">
        <v>84</v>
      </c>
      <c r="AY270" s="19" t="s">
        <v>207</v>
      </c>
      <c r="BE270" s="220">
        <f>IF(N270="základní",J270,0)</f>
        <v>0</v>
      </c>
      <c r="BF270" s="220">
        <f>IF(N270="snížená",J270,0)</f>
        <v>0</v>
      </c>
      <c r="BG270" s="220">
        <f>IF(N270="zákl. přenesená",J270,0)</f>
        <v>0</v>
      </c>
      <c r="BH270" s="220">
        <f>IF(N270="sníž. přenesená",J270,0)</f>
        <v>0</v>
      </c>
      <c r="BI270" s="220">
        <f>IF(N270="nulová",J270,0)</f>
        <v>0</v>
      </c>
      <c r="BJ270" s="19" t="s">
        <v>82</v>
      </c>
      <c r="BK270" s="220">
        <f>ROUND(I270*H270,2)</f>
        <v>0</v>
      </c>
      <c r="BL270" s="19" t="s">
        <v>358</v>
      </c>
      <c r="BM270" s="219" t="s">
        <v>3480</v>
      </c>
    </row>
    <row r="271" s="2" customFormat="1">
      <c r="A271" s="40"/>
      <c r="B271" s="41"/>
      <c r="C271" s="42"/>
      <c r="D271" s="221" t="s">
        <v>215</v>
      </c>
      <c r="E271" s="42"/>
      <c r="F271" s="222" t="s">
        <v>3481</v>
      </c>
      <c r="G271" s="42"/>
      <c r="H271" s="42"/>
      <c r="I271" s="223"/>
      <c r="J271" s="42"/>
      <c r="K271" s="42"/>
      <c r="L271" s="46"/>
      <c r="M271" s="224"/>
      <c r="N271" s="225"/>
      <c r="O271" s="86"/>
      <c r="P271" s="86"/>
      <c r="Q271" s="86"/>
      <c r="R271" s="86"/>
      <c r="S271" s="86"/>
      <c r="T271" s="87"/>
      <c r="U271" s="40"/>
      <c r="V271" s="40"/>
      <c r="W271" s="40"/>
      <c r="X271" s="40"/>
      <c r="Y271" s="40"/>
      <c r="Z271" s="40"/>
      <c r="AA271" s="40"/>
      <c r="AB271" s="40"/>
      <c r="AC271" s="40"/>
      <c r="AD271" s="40"/>
      <c r="AE271" s="40"/>
      <c r="AT271" s="19" t="s">
        <v>215</v>
      </c>
      <c r="AU271" s="19" t="s">
        <v>84</v>
      </c>
    </row>
    <row r="272" s="11" customFormat="1" ht="22.8" customHeight="1">
      <c r="A272" s="11"/>
      <c r="B272" s="194"/>
      <c r="C272" s="195"/>
      <c r="D272" s="196" t="s">
        <v>74</v>
      </c>
      <c r="E272" s="237" t="s">
        <v>3482</v>
      </c>
      <c r="F272" s="237" t="s">
        <v>3483</v>
      </c>
      <c r="G272" s="195"/>
      <c r="H272" s="195"/>
      <c r="I272" s="198"/>
      <c r="J272" s="238">
        <f>BK272</f>
        <v>0</v>
      </c>
      <c r="K272" s="195"/>
      <c r="L272" s="200"/>
      <c r="M272" s="201"/>
      <c r="N272" s="202"/>
      <c r="O272" s="202"/>
      <c r="P272" s="203">
        <f>SUM(P273:P377)</f>
        <v>0</v>
      </c>
      <c r="Q272" s="202"/>
      <c r="R272" s="203">
        <f>SUM(R273:R377)</f>
        <v>0.99116951930000008</v>
      </c>
      <c r="S272" s="202"/>
      <c r="T272" s="204">
        <f>SUM(T273:T377)</f>
        <v>0</v>
      </c>
      <c r="U272" s="11"/>
      <c r="V272" s="11"/>
      <c r="W272" s="11"/>
      <c r="X272" s="11"/>
      <c r="Y272" s="11"/>
      <c r="Z272" s="11"/>
      <c r="AA272" s="11"/>
      <c r="AB272" s="11"/>
      <c r="AC272" s="11"/>
      <c r="AD272" s="11"/>
      <c r="AE272" s="11"/>
      <c r="AR272" s="205" t="s">
        <v>84</v>
      </c>
      <c r="AT272" s="206" t="s">
        <v>74</v>
      </c>
      <c r="AU272" s="206" t="s">
        <v>82</v>
      </c>
      <c r="AY272" s="205" t="s">
        <v>207</v>
      </c>
      <c r="BK272" s="207">
        <f>SUM(BK273:BK377)</f>
        <v>0</v>
      </c>
    </row>
    <row r="273" s="2" customFormat="1" ht="14.4" customHeight="1">
      <c r="A273" s="40"/>
      <c r="B273" s="41"/>
      <c r="C273" s="208" t="s">
        <v>1971</v>
      </c>
      <c r="D273" s="208" t="s">
        <v>208</v>
      </c>
      <c r="E273" s="209" t="s">
        <v>3484</v>
      </c>
      <c r="F273" s="210" t="s">
        <v>3485</v>
      </c>
      <c r="G273" s="211" t="s">
        <v>317</v>
      </c>
      <c r="H273" s="212">
        <v>6</v>
      </c>
      <c r="I273" s="213"/>
      <c r="J273" s="214">
        <f>ROUND(I273*H273,2)</f>
        <v>0</v>
      </c>
      <c r="K273" s="210" t="s">
        <v>212</v>
      </c>
      <c r="L273" s="46"/>
      <c r="M273" s="215" t="s">
        <v>19</v>
      </c>
      <c r="N273" s="216" t="s">
        <v>46</v>
      </c>
      <c r="O273" s="86"/>
      <c r="P273" s="217">
        <f>O273*H273</f>
        <v>0</v>
      </c>
      <c r="Q273" s="217">
        <v>0.0010200000000000001</v>
      </c>
      <c r="R273" s="217">
        <f>Q273*H273</f>
        <v>0.0061200000000000004</v>
      </c>
      <c r="S273" s="217">
        <v>0</v>
      </c>
      <c r="T273" s="218">
        <f>S273*H273</f>
        <v>0</v>
      </c>
      <c r="U273" s="40"/>
      <c r="V273" s="40"/>
      <c r="W273" s="40"/>
      <c r="X273" s="40"/>
      <c r="Y273" s="40"/>
      <c r="Z273" s="40"/>
      <c r="AA273" s="40"/>
      <c r="AB273" s="40"/>
      <c r="AC273" s="40"/>
      <c r="AD273" s="40"/>
      <c r="AE273" s="40"/>
      <c r="AR273" s="219" t="s">
        <v>358</v>
      </c>
      <c r="AT273" s="219" t="s">
        <v>208</v>
      </c>
      <c r="AU273" s="219" t="s">
        <v>84</v>
      </c>
      <c r="AY273" s="19" t="s">
        <v>207</v>
      </c>
      <c r="BE273" s="220">
        <f>IF(N273="základní",J273,0)</f>
        <v>0</v>
      </c>
      <c r="BF273" s="220">
        <f>IF(N273="snížená",J273,0)</f>
        <v>0</v>
      </c>
      <c r="BG273" s="220">
        <f>IF(N273="zákl. přenesená",J273,0)</f>
        <v>0</v>
      </c>
      <c r="BH273" s="220">
        <f>IF(N273="sníž. přenesená",J273,0)</f>
        <v>0</v>
      </c>
      <c r="BI273" s="220">
        <f>IF(N273="nulová",J273,0)</f>
        <v>0</v>
      </c>
      <c r="BJ273" s="19" t="s">
        <v>82</v>
      </c>
      <c r="BK273" s="220">
        <f>ROUND(I273*H273,2)</f>
        <v>0</v>
      </c>
      <c r="BL273" s="19" t="s">
        <v>358</v>
      </c>
      <c r="BM273" s="219" t="s">
        <v>3486</v>
      </c>
    </row>
    <row r="274" s="2" customFormat="1" ht="14.4" customHeight="1">
      <c r="A274" s="40"/>
      <c r="B274" s="41"/>
      <c r="C274" s="208" t="s">
        <v>1975</v>
      </c>
      <c r="D274" s="208" t="s">
        <v>208</v>
      </c>
      <c r="E274" s="209" t="s">
        <v>3487</v>
      </c>
      <c r="F274" s="210" t="s">
        <v>3488</v>
      </c>
      <c r="G274" s="211" t="s">
        <v>223</v>
      </c>
      <c r="H274" s="212">
        <v>2</v>
      </c>
      <c r="I274" s="213"/>
      <c r="J274" s="214">
        <f>ROUND(I274*H274,2)</f>
        <v>0</v>
      </c>
      <c r="K274" s="210" t="s">
        <v>212</v>
      </c>
      <c r="L274" s="46"/>
      <c r="M274" s="215" t="s">
        <v>19</v>
      </c>
      <c r="N274" s="216" t="s">
        <v>46</v>
      </c>
      <c r="O274" s="86"/>
      <c r="P274" s="217">
        <f>O274*H274</f>
        <v>0</v>
      </c>
      <c r="Q274" s="217">
        <v>0.028937463300000001</v>
      </c>
      <c r="R274" s="217">
        <f>Q274*H274</f>
        <v>0.057874926600000001</v>
      </c>
      <c r="S274" s="217">
        <v>0</v>
      </c>
      <c r="T274" s="218">
        <f>S274*H274</f>
        <v>0</v>
      </c>
      <c r="U274" s="40"/>
      <c r="V274" s="40"/>
      <c r="W274" s="40"/>
      <c r="X274" s="40"/>
      <c r="Y274" s="40"/>
      <c r="Z274" s="40"/>
      <c r="AA274" s="40"/>
      <c r="AB274" s="40"/>
      <c r="AC274" s="40"/>
      <c r="AD274" s="40"/>
      <c r="AE274" s="40"/>
      <c r="AR274" s="219" t="s">
        <v>358</v>
      </c>
      <c r="AT274" s="219" t="s">
        <v>208</v>
      </c>
      <c r="AU274" s="219" t="s">
        <v>84</v>
      </c>
      <c r="AY274" s="19" t="s">
        <v>207</v>
      </c>
      <c r="BE274" s="220">
        <f>IF(N274="základní",J274,0)</f>
        <v>0</v>
      </c>
      <c r="BF274" s="220">
        <f>IF(N274="snížená",J274,0)</f>
        <v>0</v>
      </c>
      <c r="BG274" s="220">
        <f>IF(N274="zákl. přenesená",J274,0)</f>
        <v>0</v>
      </c>
      <c r="BH274" s="220">
        <f>IF(N274="sníž. přenesená",J274,0)</f>
        <v>0</v>
      </c>
      <c r="BI274" s="220">
        <f>IF(N274="nulová",J274,0)</f>
        <v>0</v>
      </c>
      <c r="BJ274" s="19" t="s">
        <v>82</v>
      </c>
      <c r="BK274" s="220">
        <f>ROUND(I274*H274,2)</f>
        <v>0</v>
      </c>
      <c r="BL274" s="19" t="s">
        <v>358</v>
      </c>
      <c r="BM274" s="219" t="s">
        <v>3489</v>
      </c>
    </row>
    <row r="275" s="2" customFormat="1">
      <c r="A275" s="40"/>
      <c r="B275" s="41"/>
      <c r="C275" s="42"/>
      <c r="D275" s="221" t="s">
        <v>215</v>
      </c>
      <c r="E275" s="42"/>
      <c r="F275" s="222" t="s">
        <v>3490</v>
      </c>
      <c r="G275" s="42"/>
      <c r="H275" s="42"/>
      <c r="I275" s="223"/>
      <c r="J275" s="42"/>
      <c r="K275" s="42"/>
      <c r="L275" s="46"/>
      <c r="M275" s="224"/>
      <c r="N275" s="225"/>
      <c r="O275" s="86"/>
      <c r="P275" s="86"/>
      <c r="Q275" s="86"/>
      <c r="R275" s="86"/>
      <c r="S275" s="86"/>
      <c r="T275" s="87"/>
      <c r="U275" s="40"/>
      <c r="V275" s="40"/>
      <c r="W275" s="40"/>
      <c r="X275" s="40"/>
      <c r="Y275" s="40"/>
      <c r="Z275" s="40"/>
      <c r="AA275" s="40"/>
      <c r="AB275" s="40"/>
      <c r="AC275" s="40"/>
      <c r="AD275" s="40"/>
      <c r="AE275" s="40"/>
      <c r="AT275" s="19" t="s">
        <v>215</v>
      </c>
      <c r="AU275" s="19" t="s">
        <v>84</v>
      </c>
    </row>
    <row r="276" s="2" customFormat="1" ht="14.4" customHeight="1">
      <c r="A276" s="40"/>
      <c r="B276" s="41"/>
      <c r="C276" s="208" t="s">
        <v>1977</v>
      </c>
      <c r="D276" s="208" t="s">
        <v>208</v>
      </c>
      <c r="E276" s="209" t="s">
        <v>3491</v>
      </c>
      <c r="F276" s="210" t="s">
        <v>3492</v>
      </c>
      <c r="G276" s="211" t="s">
        <v>317</v>
      </c>
      <c r="H276" s="212">
        <v>2</v>
      </c>
      <c r="I276" s="213"/>
      <c r="J276" s="214">
        <f>ROUND(I276*H276,2)</f>
        <v>0</v>
      </c>
      <c r="K276" s="210" t="s">
        <v>212</v>
      </c>
      <c r="L276" s="46"/>
      <c r="M276" s="215" t="s">
        <v>19</v>
      </c>
      <c r="N276" s="216" t="s">
        <v>46</v>
      </c>
      <c r="O276" s="86"/>
      <c r="P276" s="217">
        <f>O276*H276</f>
        <v>0</v>
      </c>
      <c r="Q276" s="217">
        <v>0.0018288363</v>
      </c>
      <c r="R276" s="217">
        <f>Q276*H276</f>
        <v>0.0036576726</v>
      </c>
      <c r="S276" s="217">
        <v>0</v>
      </c>
      <c r="T276" s="218">
        <f>S276*H276</f>
        <v>0</v>
      </c>
      <c r="U276" s="40"/>
      <c r="V276" s="40"/>
      <c r="W276" s="40"/>
      <c r="X276" s="40"/>
      <c r="Y276" s="40"/>
      <c r="Z276" s="40"/>
      <c r="AA276" s="40"/>
      <c r="AB276" s="40"/>
      <c r="AC276" s="40"/>
      <c r="AD276" s="40"/>
      <c r="AE276" s="40"/>
      <c r="AR276" s="219" t="s">
        <v>358</v>
      </c>
      <c r="AT276" s="219" t="s">
        <v>208</v>
      </c>
      <c r="AU276" s="219" t="s">
        <v>84</v>
      </c>
      <c r="AY276" s="19" t="s">
        <v>207</v>
      </c>
      <c r="BE276" s="220">
        <f>IF(N276="základní",J276,0)</f>
        <v>0</v>
      </c>
      <c r="BF276" s="220">
        <f>IF(N276="snížená",J276,0)</f>
        <v>0</v>
      </c>
      <c r="BG276" s="220">
        <f>IF(N276="zákl. přenesená",J276,0)</f>
        <v>0</v>
      </c>
      <c r="BH276" s="220">
        <f>IF(N276="sníž. přenesená",J276,0)</f>
        <v>0</v>
      </c>
      <c r="BI276" s="220">
        <f>IF(N276="nulová",J276,0)</f>
        <v>0</v>
      </c>
      <c r="BJ276" s="19" t="s">
        <v>82</v>
      </c>
      <c r="BK276" s="220">
        <f>ROUND(I276*H276,2)</f>
        <v>0</v>
      </c>
      <c r="BL276" s="19" t="s">
        <v>358</v>
      </c>
      <c r="BM276" s="219" t="s">
        <v>3493</v>
      </c>
    </row>
    <row r="277" s="2" customFormat="1">
      <c r="A277" s="40"/>
      <c r="B277" s="41"/>
      <c r="C277" s="42"/>
      <c r="D277" s="221" t="s">
        <v>215</v>
      </c>
      <c r="E277" s="42"/>
      <c r="F277" s="222" t="s">
        <v>3490</v>
      </c>
      <c r="G277" s="42"/>
      <c r="H277" s="42"/>
      <c r="I277" s="223"/>
      <c r="J277" s="42"/>
      <c r="K277" s="42"/>
      <c r="L277" s="46"/>
      <c r="M277" s="224"/>
      <c r="N277" s="225"/>
      <c r="O277" s="86"/>
      <c r="P277" s="86"/>
      <c r="Q277" s="86"/>
      <c r="R277" s="86"/>
      <c r="S277" s="86"/>
      <c r="T277" s="87"/>
      <c r="U277" s="40"/>
      <c r="V277" s="40"/>
      <c r="W277" s="40"/>
      <c r="X277" s="40"/>
      <c r="Y277" s="40"/>
      <c r="Z277" s="40"/>
      <c r="AA277" s="40"/>
      <c r="AB277" s="40"/>
      <c r="AC277" s="40"/>
      <c r="AD277" s="40"/>
      <c r="AE277" s="40"/>
      <c r="AT277" s="19" t="s">
        <v>215</v>
      </c>
      <c r="AU277" s="19" t="s">
        <v>84</v>
      </c>
    </row>
    <row r="278" s="2" customFormat="1" ht="14.4" customHeight="1">
      <c r="A278" s="40"/>
      <c r="B278" s="41"/>
      <c r="C278" s="260" t="s">
        <v>1979</v>
      </c>
      <c r="D278" s="260" t="s">
        <v>339</v>
      </c>
      <c r="E278" s="261" t="s">
        <v>3494</v>
      </c>
      <c r="F278" s="262" t="s">
        <v>3495</v>
      </c>
      <c r="G278" s="263" t="s">
        <v>317</v>
      </c>
      <c r="H278" s="264">
        <v>2</v>
      </c>
      <c r="I278" s="265"/>
      <c r="J278" s="266">
        <f>ROUND(I278*H278,2)</f>
        <v>0</v>
      </c>
      <c r="K278" s="262" t="s">
        <v>212</v>
      </c>
      <c r="L278" s="267"/>
      <c r="M278" s="268" t="s">
        <v>19</v>
      </c>
      <c r="N278" s="269" t="s">
        <v>46</v>
      </c>
      <c r="O278" s="86"/>
      <c r="P278" s="217">
        <f>O278*H278</f>
        <v>0</v>
      </c>
      <c r="Q278" s="217">
        <v>0.021899999999999999</v>
      </c>
      <c r="R278" s="217">
        <f>Q278*H278</f>
        <v>0.043799999999999999</v>
      </c>
      <c r="S278" s="217">
        <v>0</v>
      </c>
      <c r="T278" s="218">
        <f>S278*H278</f>
        <v>0</v>
      </c>
      <c r="U278" s="40"/>
      <c r="V278" s="40"/>
      <c r="W278" s="40"/>
      <c r="X278" s="40"/>
      <c r="Y278" s="40"/>
      <c r="Z278" s="40"/>
      <c r="AA278" s="40"/>
      <c r="AB278" s="40"/>
      <c r="AC278" s="40"/>
      <c r="AD278" s="40"/>
      <c r="AE278" s="40"/>
      <c r="AR278" s="219" t="s">
        <v>886</v>
      </c>
      <c r="AT278" s="219" t="s">
        <v>339</v>
      </c>
      <c r="AU278" s="219" t="s">
        <v>84</v>
      </c>
      <c r="AY278" s="19" t="s">
        <v>207</v>
      </c>
      <c r="BE278" s="220">
        <f>IF(N278="základní",J278,0)</f>
        <v>0</v>
      </c>
      <c r="BF278" s="220">
        <f>IF(N278="snížená",J278,0)</f>
        <v>0</v>
      </c>
      <c r="BG278" s="220">
        <f>IF(N278="zákl. přenesená",J278,0)</f>
        <v>0</v>
      </c>
      <c r="BH278" s="220">
        <f>IF(N278="sníž. přenesená",J278,0)</f>
        <v>0</v>
      </c>
      <c r="BI278" s="220">
        <f>IF(N278="nulová",J278,0)</f>
        <v>0</v>
      </c>
      <c r="BJ278" s="19" t="s">
        <v>82</v>
      </c>
      <c r="BK278" s="220">
        <f>ROUND(I278*H278,2)</f>
        <v>0</v>
      </c>
      <c r="BL278" s="19" t="s">
        <v>358</v>
      </c>
      <c r="BM278" s="219" t="s">
        <v>3496</v>
      </c>
    </row>
    <row r="279" s="2" customFormat="1" ht="14.4" customHeight="1">
      <c r="A279" s="40"/>
      <c r="B279" s="41"/>
      <c r="C279" s="260" t="s">
        <v>1985</v>
      </c>
      <c r="D279" s="260" t="s">
        <v>339</v>
      </c>
      <c r="E279" s="261" t="s">
        <v>3497</v>
      </c>
      <c r="F279" s="262" t="s">
        <v>3498</v>
      </c>
      <c r="G279" s="263" t="s">
        <v>317</v>
      </c>
      <c r="H279" s="264">
        <v>2</v>
      </c>
      <c r="I279" s="265"/>
      <c r="J279" s="266">
        <f>ROUND(I279*H279,2)</f>
        <v>0</v>
      </c>
      <c r="K279" s="262" t="s">
        <v>212</v>
      </c>
      <c r="L279" s="267"/>
      <c r="M279" s="268" t="s">
        <v>19</v>
      </c>
      <c r="N279" s="269" t="s">
        <v>46</v>
      </c>
      <c r="O279" s="86"/>
      <c r="P279" s="217">
        <f>O279*H279</f>
        <v>0</v>
      </c>
      <c r="Q279" s="217">
        <v>0.0012800000000000001</v>
      </c>
      <c r="R279" s="217">
        <f>Q279*H279</f>
        <v>0.0025600000000000002</v>
      </c>
      <c r="S279" s="217">
        <v>0</v>
      </c>
      <c r="T279" s="218">
        <f>S279*H279</f>
        <v>0</v>
      </c>
      <c r="U279" s="40"/>
      <c r="V279" s="40"/>
      <c r="W279" s="40"/>
      <c r="X279" s="40"/>
      <c r="Y279" s="40"/>
      <c r="Z279" s="40"/>
      <c r="AA279" s="40"/>
      <c r="AB279" s="40"/>
      <c r="AC279" s="40"/>
      <c r="AD279" s="40"/>
      <c r="AE279" s="40"/>
      <c r="AR279" s="219" t="s">
        <v>886</v>
      </c>
      <c r="AT279" s="219" t="s">
        <v>339</v>
      </c>
      <c r="AU279" s="219" t="s">
        <v>84</v>
      </c>
      <c r="AY279" s="19" t="s">
        <v>207</v>
      </c>
      <c r="BE279" s="220">
        <f>IF(N279="základní",J279,0)</f>
        <v>0</v>
      </c>
      <c r="BF279" s="220">
        <f>IF(N279="snížená",J279,0)</f>
        <v>0</v>
      </c>
      <c r="BG279" s="220">
        <f>IF(N279="zákl. přenesená",J279,0)</f>
        <v>0</v>
      </c>
      <c r="BH279" s="220">
        <f>IF(N279="sníž. přenesená",J279,0)</f>
        <v>0</v>
      </c>
      <c r="BI279" s="220">
        <f>IF(N279="nulová",J279,0)</f>
        <v>0</v>
      </c>
      <c r="BJ279" s="19" t="s">
        <v>82</v>
      </c>
      <c r="BK279" s="220">
        <f>ROUND(I279*H279,2)</f>
        <v>0</v>
      </c>
      <c r="BL279" s="19" t="s">
        <v>358</v>
      </c>
      <c r="BM279" s="219" t="s">
        <v>3499</v>
      </c>
    </row>
    <row r="280" s="2" customFormat="1" ht="14.4" customHeight="1">
      <c r="A280" s="40"/>
      <c r="B280" s="41"/>
      <c r="C280" s="260" t="s">
        <v>1993</v>
      </c>
      <c r="D280" s="260" t="s">
        <v>339</v>
      </c>
      <c r="E280" s="261" t="s">
        <v>3500</v>
      </c>
      <c r="F280" s="262" t="s">
        <v>3501</v>
      </c>
      <c r="G280" s="263" t="s">
        <v>2665</v>
      </c>
      <c r="H280" s="264">
        <v>2</v>
      </c>
      <c r="I280" s="265"/>
      <c r="J280" s="266">
        <f>ROUND(I280*H280,2)</f>
        <v>0</v>
      </c>
      <c r="K280" s="262" t="s">
        <v>212</v>
      </c>
      <c r="L280" s="267"/>
      <c r="M280" s="268" t="s">
        <v>19</v>
      </c>
      <c r="N280" s="269" t="s">
        <v>46</v>
      </c>
      <c r="O280" s="86"/>
      <c r="P280" s="217">
        <f>O280*H280</f>
        <v>0</v>
      </c>
      <c r="Q280" s="217">
        <v>3.0000000000000001E-05</v>
      </c>
      <c r="R280" s="217">
        <f>Q280*H280</f>
        <v>6.0000000000000002E-05</v>
      </c>
      <c r="S280" s="217">
        <v>0</v>
      </c>
      <c r="T280" s="218">
        <f>S280*H280</f>
        <v>0</v>
      </c>
      <c r="U280" s="40"/>
      <c r="V280" s="40"/>
      <c r="W280" s="40"/>
      <c r="X280" s="40"/>
      <c r="Y280" s="40"/>
      <c r="Z280" s="40"/>
      <c r="AA280" s="40"/>
      <c r="AB280" s="40"/>
      <c r="AC280" s="40"/>
      <c r="AD280" s="40"/>
      <c r="AE280" s="40"/>
      <c r="AR280" s="219" t="s">
        <v>886</v>
      </c>
      <c r="AT280" s="219" t="s">
        <v>339</v>
      </c>
      <c r="AU280" s="219" t="s">
        <v>84</v>
      </c>
      <c r="AY280" s="19" t="s">
        <v>207</v>
      </c>
      <c r="BE280" s="220">
        <f>IF(N280="základní",J280,0)</f>
        <v>0</v>
      </c>
      <c r="BF280" s="220">
        <f>IF(N280="snížená",J280,0)</f>
        <v>0</v>
      </c>
      <c r="BG280" s="220">
        <f>IF(N280="zákl. přenesená",J280,0)</f>
        <v>0</v>
      </c>
      <c r="BH280" s="220">
        <f>IF(N280="sníž. přenesená",J280,0)</f>
        <v>0</v>
      </c>
      <c r="BI280" s="220">
        <f>IF(N280="nulová",J280,0)</f>
        <v>0</v>
      </c>
      <c r="BJ280" s="19" t="s">
        <v>82</v>
      </c>
      <c r="BK280" s="220">
        <f>ROUND(I280*H280,2)</f>
        <v>0</v>
      </c>
      <c r="BL280" s="19" t="s">
        <v>358</v>
      </c>
      <c r="BM280" s="219" t="s">
        <v>3502</v>
      </c>
    </row>
    <row r="281" s="2" customFormat="1" ht="14.4" customHeight="1">
      <c r="A281" s="40"/>
      <c r="B281" s="41"/>
      <c r="C281" s="208" t="s">
        <v>2021</v>
      </c>
      <c r="D281" s="208" t="s">
        <v>208</v>
      </c>
      <c r="E281" s="209" t="s">
        <v>3503</v>
      </c>
      <c r="F281" s="210" t="s">
        <v>3504</v>
      </c>
      <c r="G281" s="211" t="s">
        <v>317</v>
      </c>
      <c r="H281" s="212">
        <v>3</v>
      </c>
      <c r="I281" s="213"/>
      <c r="J281" s="214">
        <f>ROUND(I281*H281,2)</f>
        <v>0</v>
      </c>
      <c r="K281" s="210" t="s">
        <v>212</v>
      </c>
      <c r="L281" s="46"/>
      <c r="M281" s="215" t="s">
        <v>19</v>
      </c>
      <c r="N281" s="216" t="s">
        <v>46</v>
      </c>
      <c r="O281" s="86"/>
      <c r="P281" s="217">
        <f>O281*H281</f>
        <v>0</v>
      </c>
      <c r="Q281" s="217">
        <v>9.9313200000000003E-05</v>
      </c>
      <c r="R281" s="217">
        <f>Q281*H281</f>
        <v>0.00029793959999999998</v>
      </c>
      <c r="S281" s="217">
        <v>0</v>
      </c>
      <c r="T281" s="218">
        <f>S281*H281</f>
        <v>0</v>
      </c>
      <c r="U281" s="40"/>
      <c r="V281" s="40"/>
      <c r="W281" s="40"/>
      <c r="X281" s="40"/>
      <c r="Y281" s="40"/>
      <c r="Z281" s="40"/>
      <c r="AA281" s="40"/>
      <c r="AB281" s="40"/>
      <c r="AC281" s="40"/>
      <c r="AD281" s="40"/>
      <c r="AE281" s="40"/>
      <c r="AR281" s="219" t="s">
        <v>358</v>
      </c>
      <c r="AT281" s="219" t="s">
        <v>208</v>
      </c>
      <c r="AU281" s="219" t="s">
        <v>84</v>
      </c>
      <c r="AY281" s="19" t="s">
        <v>207</v>
      </c>
      <c r="BE281" s="220">
        <f>IF(N281="základní",J281,0)</f>
        <v>0</v>
      </c>
      <c r="BF281" s="220">
        <f>IF(N281="snížená",J281,0)</f>
        <v>0</v>
      </c>
      <c r="BG281" s="220">
        <f>IF(N281="zákl. přenesená",J281,0)</f>
        <v>0</v>
      </c>
      <c r="BH281" s="220">
        <f>IF(N281="sníž. přenesená",J281,0)</f>
        <v>0</v>
      </c>
      <c r="BI281" s="220">
        <f>IF(N281="nulová",J281,0)</f>
        <v>0</v>
      </c>
      <c r="BJ281" s="19" t="s">
        <v>82</v>
      </c>
      <c r="BK281" s="220">
        <f>ROUND(I281*H281,2)</f>
        <v>0</v>
      </c>
      <c r="BL281" s="19" t="s">
        <v>358</v>
      </c>
      <c r="BM281" s="219" t="s">
        <v>3505</v>
      </c>
    </row>
    <row r="282" s="2" customFormat="1">
      <c r="A282" s="40"/>
      <c r="B282" s="41"/>
      <c r="C282" s="42"/>
      <c r="D282" s="221" t="s">
        <v>215</v>
      </c>
      <c r="E282" s="42"/>
      <c r="F282" s="222" t="s">
        <v>3490</v>
      </c>
      <c r="G282" s="42"/>
      <c r="H282" s="42"/>
      <c r="I282" s="223"/>
      <c r="J282" s="42"/>
      <c r="K282" s="42"/>
      <c r="L282" s="46"/>
      <c r="M282" s="224"/>
      <c r="N282" s="225"/>
      <c r="O282" s="86"/>
      <c r="P282" s="86"/>
      <c r="Q282" s="86"/>
      <c r="R282" s="86"/>
      <c r="S282" s="86"/>
      <c r="T282" s="87"/>
      <c r="U282" s="40"/>
      <c r="V282" s="40"/>
      <c r="W282" s="40"/>
      <c r="X282" s="40"/>
      <c r="Y282" s="40"/>
      <c r="Z282" s="40"/>
      <c r="AA282" s="40"/>
      <c r="AB282" s="40"/>
      <c r="AC282" s="40"/>
      <c r="AD282" s="40"/>
      <c r="AE282" s="40"/>
      <c r="AT282" s="19" t="s">
        <v>215</v>
      </c>
      <c r="AU282" s="19" t="s">
        <v>84</v>
      </c>
    </row>
    <row r="283" s="2" customFormat="1" ht="14.4" customHeight="1">
      <c r="A283" s="40"/>
      <c r="B283" s="41"/>
      <c r="C283" s="260" t="s">
        <v>2034</v>
      </c>
      <c r="D283" s="260" t="s">
        <v>339</v>
      </c>
      <c r="E283" s="261" t="s">
        <v>3506</v>
      </c>
      <c r="F283" s="262" t="s">
        <v>3507</v>
      </c>
      <c r="G283" s="263" t="s">
        <v>317</v>
      </c>
      <c r="H283" s="264">
        <v>3</v>
      </c>
      <c r="I283" s="265"/>
      <c r="J283" s="266">
        <f>ROUND(I283*H283,2)</f>
        <v>0</v>
      </c>
      <c r="K283" s="262" t="s">
        <v>212</v>
      </c>
      <c r="L283" s="267"/>
      <c r="M283" s="268" t="s">
        <v>19</v>
      </c>
      <c r="N283" s="269" t="s">
        <v>46</v>
      </c>
      <c r="O283" s="86"/>
      <c r="P283" s="217">
        <f>O283*H283</f>
        <v>0</v>
      </c>
      <c r="Q283" s="217">
        <v>0.014</v>
      </c>
      <c r="R283" s="217">
        <f>Q283*H283</f>
        <v>0.042000000000000003</v>
      </c>
      <c r="S283" s="217">
        <v>0</v>
      </c>
      <c r="T283" s="218">
        <f>S283*H283</f>
        <v>0</v>
      </c>
      <c r="U283" s="40"/>
      <c r="V283" s="40"/>
      <c r="W283" s="40"/>
      <c r="X283" s="40"/>
      <c r="Y283" s="40"/>
      <c r="Z283" s="40"/>
      <c r="AA283" s="40"/>
      <c r="AB283" s="40"/>
      <c r="AC283" s="40"/>
      <c r="AD283" s="40"/>
      <c r="AE283" s="40"/>
      <c r="AR283" s="219" t="s">
        <v>886</v>
      </c>
      <c r="AT283" s="219" t="s">
        <v>339</v>
      </c>
      <c r="AU283" s="219" t="s">
        <v>84</v>
      </c>
      <c r="AY283" s="19" t="s">
        <v>207</v>
      </c>
      <c r="BE283" s="220">
        <f>IF(N283="základní",J283,0)</f>
        <v>0</v>
      </c>
      <c r="BF283" s="220">
        <f>IF(N283="snížená",J283,0)</f>
        <v>0</v>
      </c>
      <c r="BG283" s="220">
        <f>IF(N283="zákl. přenesená",J283,0)</f>
        <v>0</v>
      </c>
      <c r="BH283" s="220">
        <f>IF(N283="sníž. přenesená",J283,0)</f>
        <v>0</v>
      </c>
      <c r="BI283" s="220">
        <f>IF(N283="nulová",J283,0)</f>
        <v>0</v>
      </c>
      <c r="BJ283" s="19" t="s">
        <v>82</v>
      </c>
      <c r="BK283" s="220">
        <f>ROUND(I283*H283,2)</f>
        <v>0</v>
      </c>
      <c r="BL283" s="19" t="s">
        <v>358</v>
      </c>
      <c r="BM283" s="219" t="s">
        <v>3508</v>
      </c>
    </row>
    <row r="284" s="2" customFormat="1" ht="14.4" customHeight="1">
      <c r="A284" s="40"/>
      <c r="B284" s="41"/>
      <c r="C284" s="208" t="s">
        <v>2040</v>
      </c>
      <c r="D284" s="208" t="s">
        <v>208</v>
      </c>
      <c r="E284" s="209" t="s">
        <v>3509</v>
      </c>
      <c r="F284" s="210" t="s">
        <v>3510</v>
      </c>
      <c r="G284" s="211" t="s">
        <v>317</v>
      </c>
      <c r="H284" s="212">
        <v>4</v>
      </c>
      <c r="I284" s="213"/>
      <c r="J284" s="214">
        <f>ROUND(I284*H284,2)</f>
        <v>0</v>
      </c>
      <c r="K284" s="210" t="s">
        <v>212</v>
      </c>
      <c r="L284" s="46"/>
      <c r="M284" s="215" t="s">
        <v>19</v>
      </c>
      <c r="N284" s="216" t="s">
        <v>46</v>
      </c>
      <c r="O284" s="86"/>
      <c r="P284" s="217">
        <f>O284*H284</f>
        <v>0</v>
      </c>
      <c r="Q284" s="217">
        <v>0.0024688363</v>
      </c>
      <c r="R284" s="217">
        <f>Q284*H284</f>
        <v>0.0098753451999999999</v>
      </c>
      <c r="S284" s="217">
        <v>0</v>
      </c>
      <c r="T284" s="218">
        <f>S284*H284</f>
        <v>0</v>
      </c>
      <c r="U284" s="40"/>
      <c r="V284" s="40"/>
      <c r="W284" s="40"/>
      <c r="X284" s="40"/>
      <c r="Y284" s="40"/>
      <c r="Z284" s="40"/>
      <c r="AA284" s="40"/>
      <c r="AB284" s="40"/>
      <c r="AC284" s="40"/>
      <c r="AD284" s="40"/>
      <c r="AE284" s="40"/>
      <c r="AR284" s="219" t="s">
        <v>358</v>
      </c>
      <c r="AT284" s="219" t="s">
        <v>208</v>
      </c>
      <c r="AU284" s="219" t="s">
        <v>84</v>
      </c>
      <c r="AY284" s="19" t="s">
        <v>207</v>
      </c>
      <c r="BE284" s="220">
        <f>IF(N284="základní",J284,0)</f>
        <v>0</v>
      </c>
      <c r="BF284" s="220">
        <f>IF(N284="snížená",J284,0)</f>
        <v>0</v>
      </c>
      <c r="BG284" s="220">
        <f>IF(N284="zákl. přenesená",J284,0)</f>
        <v>0</v>
      </c>
      <c r="BH284" s="220">
        <f>IF(N284="sníž. přenesená",J284,0)</f>
        <v>0</v>
      </c>
      <c r="BI284" s="220">
        <f>IF(N284="nulová",J284,0)</f>
        <v>0</v>
      </c>
      <c r="BJ284" s="19" t="s">
        <v>82</v>
      </c>
      <c r="BK284" s="220">
        <f>ROUND(I284*H284,2)</f>
        <v>0</v>
      </c>
      <c r="BL284" s="19" t="s">
        <v>358</v>
      </c>
      <c r="BM284" s="219" t="s">
        <v>3511</v>
      </c>
    </row>
    <row r="285" s="2" customFormat="1">
      <c r="A285" s="40"/>
      <c r="B285" s="41"/>
      <c r="C285" s="42"/>
      <c r="D285" s="221" t="s">
        <v>215</v>
      </c>
      <c r="E285" s="42"/>
      <c r="F285" s="222" t="s">
        <v>3490</v>
      </c>
      <c r="G285" s="42"/>
      <c r="H285" s="42"/>
      <c r="I285" s="223"/>
      <c r="J285" s="42"/>
      <c r="K285" s="42"/>
      <c r="L285" s="46"/>
      <c r="M285" s="224"/>
      <c r="N285" s="225"/>
      <c r="O285" s="86"/>
      <c r="P285" s="86"/>
      <c r="Q285" s="86"/>
      <c r="R285" s="86"/>
      <c r="S285" s="86"/>
      <c r="T285" s="87"/>
      <c r="U285" s="40"/>
      <c r="V285" s="40"/>
      <c r="W285" s="40"/>
      <c r="X285" s="40"/>
      <c r="Y285" s="40"/>
      <c r="Z285" s="40"/>
      <c r="AA285" s="40"/>
      <c r="AB285" s="40"/>
      <c r="AC285" s="40"/>
      <c r="AD285" s="40"/>
      <c r="AE285" s="40"/>
      <c r="AT285" s="19" t="s">
        <v>215</v>
      </c>
      <c r="AU285" s="19" t="s">
        <v>84</v>
      </c>
    </row>
    <row r="286" s="2" customFormat="1" ht="14.4" customHeight="1">
      <c r="A286" s="40"/>
      <c r="B286" s="41"/>
      <c r="C286" s="260" t="s">
        <v>2046</v>
      </c>
      <c r="D286" s="260" t="s">
        <v>339</v>
      </c>
      <c r="E286" s="261" t="s">
        <v>3512</v>
      </c>
      <c r="F286" s="262" t="s">
        <v>3513</v>
      </c>
      <c r="G286" s="263" t="s">
        <v>317</v>
      </c>
      <c r="H286" s="264">
        <v>4</v>
      </c>
      <c r="I286" s="265"/>
      <c r="J286" s="266">
        <f>ROUND(I286*H286,2)</f>
        <v>0</v>
      </c>
      <c r="K286" s="262" t="s">
        <v>212</v>
      </c>
      <c r="L286" s="267"/>
      <c r="M286" s="268" t="s">
        <v>19</v>
      </c>
      <c r="N286" s="269" t="s">
        <v>46</v>
      </c>
      <c r="O286" s="86"/>
      <c r="P286" s="217">
        <f>O286*H286</f>
        <v>0</v>
      </c>
      <c r="Q286" s="217">
        <v>0.014999999999999999</v>
      </c>
      <c r="R286" s="217">
        <f>Q286*H286</f>
        <v>0.059999999999999998</v>
      </c>
      <c r="S286" s="217">
        <v>0</v>
      </c>
      <c r="T286" s="218">
        <f>S286*H286</f>
        <v>0</v>
      </c>
      <c r="U286" s="40"/>
      <c r="V286" s="40"/>
      <c r="W286" s="40"/>
      <c r="X286" s="40"/>
      <c r="Y286" s="40"/>
      <c r="Z286" s="40"/>
      <c r="AA286" s="40"/>
      <c r="AB286" s="40"/>
      <c r="AC286" s="40"/>
      <c r="AD286" s="40"/>
      <c r="AE286" s="40"/>
      <c r="AR286" s="219" t="s">
        <v>886</v>
      </c>
      <c r="AT286" s="219" t="s">
        <v>339</v>
      </c>
      <c r="AU286" s="219" t="s">
        <v>84</v>
      </c>
      <c r="AY286" s="19" t="s">
        <v>207</v>
      </c>
      <c r="BE286" s="220">
        <f>IF(N286="základní",J286,0)</f>
        <v>0</v>
      </c>
      <c r="BF286" s="220">
        <f>IF(N286="snížená",J286,0)</f>
        <v>0</v>
      </c>
      <c r="BG286" s="220">
        <f>IF(N286="zákl. přenesená",J286,0)</f>
        <v>0</v>
      </c>
      <c r="BH286" s="220">
        <f>IF(N286="sníž. přenesená",J286,0)</f>
        <v>0</v>
      </c>
      <c r="BI286" s="220">
        <f>IF(N286="nulová",J286,0)</f>
        <v>0</v>
      </c>
      <c r="BJ286" s="19" t="s">
        <v>82</v>
      </c>
      <c r="BK286" s="220">
        <f>ROUND(I286*H286,2)</f>
        <v>0</v>
      </c>
      <c r="BL286" s="19" t="s">
        <v>358</v>
      </c>
      <c r="BM286" s="219" t="s">
        <v>3514</v>
      </c>
    </row>
    <row r="287" s="2" customFormat="1" ht="14.4" customHeight="1">
      <c r="A287" s="40"/>
      <c r="B287" s="41"/>
      <c r="C287" s="260" t="s">
        <v>2056</v>
      </c>
      <c r="D287" s="260" t="s">
        <v>339</v>
      </c>
      <c r="E287" s="261" t="s">
        <v>3497</v>
      </c>
      <c r="F287" s="262" t="s">
        <v>3498</v>
      </c>
      <c r="G287" s="263" t="s">
        <v>317</v>
      </c>
      <c r="H287" s="264">
        <v>4</v>
      </c>
      <c r="I287" s="265"/>
      <c r="J287" s="266">
        <f>ROUND(I287*H287,2)</f>
        <v>0</v>
      </c>
      <c r="K287" s="262" t="s">
        <v>212</v>
      </c>
      <c r="L287" s="267"/>
      <c r="M287" s="268" t="s">
        <v>19</v>
      </c>
      <c r="N287" s="269" t="s">
        <v>46</v>
      </c>
      <c r="O287" s="86"/>
      <c r="P287" s="217">
        <f>O287*H287</f>
        <v>0</v>
      </c>
      <c r="Q287" s="217">
        <v>0.0012800000000000001</v>
      </c>
      <c r="R287" s="217">
        <f>Q287*H287</f>
        <v>0.0051200000000000004</v>
      </c>
      <c r="S287" s="217">
        <v>0</v>
      </c>
      <c r="T287" s="218">
        <f>S287*H287</f>
        <v>0</v>
      </c>
      <c r="U287" s="40"/>
      <c r="V287" s="40"/>
      <c r="W287" s="40"/>
      <c r="X287" s="40"/>
      <c r="Y287" s="40"/>
      <c r="Z287" s="40"/>
      <c r="AA287" s="40"/>
      <c r="AB287" s="40"/>
      <c r="AC287" s="40"/>
      <c r="AD287" s="40"/>
      <c r="AE287" s="40"/>
      <c r="AR287" s="219" t="s">
        <v>886</v>
      </c>
      <c r="AT287" s="219" t="s">
        <v>339</v>
      </c>
      <c r="AU287" s="219" t="s">
        <v>84</v>
      </c>
      <c r="AY287" s="19" t="s">
        <v>207</v>
      </c>
      <c r="BE287" s="220">
        <f>IF(N287="základní",J287,0)</f>
        <v>0</v>
      </c>
      <c r="BF287" s="220">
        <f>IF(N287="snížená",J287,0)</f>
        <v>0</v>
      </c>
      <c r="BG287" s="220">
        <f>IF(N287="zákl. přenesená",J287,0)</f>
        <v>0</v>
      </c>
      <c r="BH287" s="220">
        <f>IF(N287="sníž. přenesená",J287,0)</f>
        <v>0</v>
      </c>
      <c r="BI287" s="220">
        <f>IF(N287="nulová",J287,0)</f>
        <v>0</v>
      </c>
      <c r="BJ287" s="19" t="s">
        <v>82</v>
      </c>
      <c r="BK287" s="220">
        <f>ROUND(I287*H287,2)</f>
        <v>0</v>
      </c>
      <c r="BL287" s="19" t="s">
        <v>358</v>
      </c>
      <c r="BM287" s="219" t="s">
        <v>3515</v>
      </c>
    </row>
    <row r="288" s="2" customFormat="1" ht="14.4" customHeight="1">
      <c r="A288" s="40"/>
      <c r="B288" s="41"/>
      <c r="C288" s="208" t="s">
        <v>2066</v>
      </c>
      <c r="D288" s="208" t="s">
        <v>208</v>
      </c>
      <c r="E288" s="209" t="s">
        <v>3509</v>
      </c>
      <c r="F288" s="210" t="s">
        <v>3510</v>
      </c>
      <c r="G288" s="211" t="s">
        <v>317</v>
      </c>
      <c r="H288" s="212">
        <v>3</v>
      </c>
      <c r="I288" s="213"/>
      <c r="J288" s="214">
        <f>ROUND(I288*H288,2)</f>
        <v>0</v>
      </c>
      <c r="K288" s="210" t="s">
        <v>212</v>
      </c>
      <c r="L288" s="46"/>
      <c r="M288" s="215" t="s">
        <v>19</v>
      </c>
      <c r="N288" s="216" t="s">
        <v>46</v>
      </c>
      <c r="O288" s="86"/>
      <c r="P288" s="217">
        <f>O288*H288</f>
        <v>0</v>
      </c>
      <c r="Q288" s="217">
        <v>0.0024688363</v>
      </c>
      <c r="R288" s="217">
        <f>Q288*H288</f>
        <v>0.0074065088999999999</v>
      </c>
      <c r="S288" s="217">
        <v>0</v>
      </c>
      <c r="T288" s="218">
        <f>S288*H288</f>
        <v>0</v>
      </c>
      <c r="U288" s="40"/>
      <c r="V288" s="40"/>
      <c r="W288" s="40"/>
      <c r="X288" s="40"/>
      <c r="Y288" s="40"/>
      <c r="Z288" s="40"/>
      <c r="AA288" s="40"/>
      <c r="AB288" s="40"/>
      <c r="AC288" s="40"/>
      <c r="AD288" s="40"/>
      <c r="AE288" s="40"/>
      <c r="AR288" s="219" t="s">
        <v>358</v>
      </c>
      <c r="AT288" s="219" t="s">
        <v>208</v>
      </c>
      <c r="AU288" s="219" t="s">
        <v>84</v>
      </c>
      <c r="AY288" s="19" t="s">
        <v>207</v>
      </c>
      <c r="BE288" s="220">
        <f>IF(N288="základní",J288,0)</f>
        <v>0</v>
      </c>
      <c r="BF288" s="220">
        <f>IF(N288="snížená",J288,0)</f>
        <v>0</v>
      </c>
      <c r="BG288" s="220">
        <f>IF(N288="zákl. přenesená",J288,0)</f>
        <v>0</v>
      </c>
      <c r="BH288" s="220">
        <f>IF(N288="sníž. přenesená",J288,0)</f>
        <v>0</v>
      </c>
      <c r="BI288" s="220">
        <f>IF(N288="nulová",J288,0)</f>
        <v>0</v>
      </c>
      <c r="BJ288" s="19" t="s">
        <v>82</v>
      </c>
      <c r="BK288" s="220">
        <f>ROUND(I288*H288,2)</f>
        <v>0</v>
      </c>
      <c r="BL288" s="19" t="s">
        <v>358</v>
      </c>
      <c r="BM288" s="219" t="s">
        <v>3516</v>
      </c>
    </row>
    <row r="289" s="2" customFormat="1">
      <c r="A289" s="40"/>
      <c r="B289" s="41"/>
      <c r="C289" s="42"/>
      <c r="D289" s="221" t="s">
        <v>215</v>
      </c>
      <c r="E289" s="42"/>
      <c r="F289" s="222" t="s">
        <v>3490</v>
      </c>
      <c r="G289" s="42"/>
      <c r="H289" s="42"/>
      <c r="I289" s="223"/>
      <c r="J289" s="42"/>
      <c r="K289" s="42"/>
      <c r="L289" s="46"/>
      <c r="M289" s="224"/>
      <c r="N289" s="225"/>
      <c r="O289" s="86"/>
      <c r="P289" s="86"/>
      <c r="Q289" s="86"/>
      <c r="R289" s="86"/>
      <c r="S289" s="86"/>
      <c r="T289" s="87"/>
      <c r="U289" s="40"/>
      <c r="V289" s="40"/>
      <c r="W289" s="40"/>
      <c r="X289" s="40"/>
      <c r="Y289" s="40"/>
      <c r="Z289" s="40"/>
      <c r="AA289" s="40"/>
      <c r="AB289" s="40"/>
      <c r="AC289" s="40"/>
      <c r="AD289" s="40"/>
      <c r="AE289" s="40"/>
      <c r="AT289" s="19" t="s">
        <v>215</v>
      </c>
      <c r="AU289" s="19" t="s">
        <v>84</v>
      </c>
    </row>
    <row r="290" s="2" customFormat="1" ht="14.4" customHeight="1">
      <c r="A290" s="40"/>
      <c r="B290" s="41"/>
      <c r="C290" s="260" t="s">
        <v>2071</v>
      </c>
      <c r="D290" s="260" t="s">
        <v>339</v>
      </c>
      <c r="E290" s="261" t="s">
        <v>3512</v>
      </c>
      <c r="F290" s="262" t="s">
        <v>3513</v>
      </c>
      <c r="G290" s="263" t="s">
        <v>317</v>
      </c>
      <c r="H290" s="264">
        <v>3</v>
      </c>
      <c r="I290" s="265"/>
      <c r="J290" s="266">
        <f>ROUND(I290*H290,2)</f>
        <v>0</v>
      </c>
      <c r="K290" s="262" t="s">
        <v>212</v>
      </c>
      <c r="L290" s="267"/>
      <c r="M290" s="268" t="s">
        <v>19</v>
      </c>
      <c r="N290" s="269" t="s">
        <v>46</v>
      </c>
      <c r="O290" s="86"/>
      <c r="P290" s="217">
        <f>O290*H290</f>
        <v>0</v>
      </c>
      <c r="Q290" s="217">
        <v>0.014999999999999999</v>
      </c>
      <c r="R290" s="217">
        <f>Q290*H290</f>
        <v>0.044999999999999998</v>
      </c>
      <c r="S290" s="217">
        <v>0</v>
      </c>
      <c r="T290" s="218">
        <f>S290*H290</f>
        <v>0</v>
      </c>
      <c r="U290" s="40"/>
      <c r="V290" s="40"/>
      <c r="W290" s="40"/>
      <c r="X290" s="40"/>
      <c r="Y290" s="40"/>
      <c r="Z290" s="40"/>
      <c r="AA290" s="40"/>
      <c r="AB290" s="40"/>
      <c r="AC290" s="40"/>
      <c r="AD290" s="40"/>
      <c r="AE290" s="40"/>
      <c r="AR290" s="219" t="s">
        <v>886</v>
      </c>
      <c r="AT290" s="219" t="s">
        <v>339</v>
      </c>
      <c r="AU290" s="219" t="s">
        <v>84</v>
      </c>
      <c r="AY290" s="19" t="s">
        <v>207</v>
      </c>
      <c r="BE290" s="220">
        <f>IF(N290="základní",J290,0)</f>
        <v>0</v>
      </c>
      <c r="BF290" s="220">
        <f>IF(N290="snížená",J290,0)</f>
        <v>0</v>
      </c>
      <c r="BG290" s="220">
        <f>IF(N290="zákl. přenesená",J290,0)</f>
        <v>0</v>
      </c>
      <c r="BH290" s="220">
        <f>IF(N290="sníž. přenesená",J290,0)</f>
        <v>0</v>
      </c>
      <c r="BI290" s="220">
        <f>IF(N290="nulová",J290,0)</f>
        <v>0</v>
      </c>
      <c r="BJ290" s="19" t="s">
        <v>82</v>
      </c>
      <c r="BK290" s="220">
        <f>ROUND(I290*H290,2)</f>
        <v>0</v>
      </c>
      <c r="BL290" s="19" t="s">
        <v>358</v>
      </c>
      <c r="BM290" s="219" t="s">
        <v>3517</v>
      </c>
    </row>
    <row r="291" s="2" customFormat="1" ht="14.4" customHeight="1">
      <c r="A291" s="40"/>
      <c r="B291" s="41"/>
      <c r="C291" s="260" t="s">
        <v>2075</v>
      </c>
      <c r="D291" s="260" t="s">
        <v>339</v>
      </c>
      <c r="E291" s="261" t="s">
        <v>3497</v>
      </c>
      <c r="F291" s="262" t="s">
        <v>3498</v>
      </c>
      <c r="G291" s="263" t="s">
        <v>317</v>
      </c>
      <c r="H291" s="264">
        <v>3</v>
      </c>
      <c r="I291" s="265"/>
      <c r="J291" s="266">
        <f>ROUND(I291*H291,2)</f>
        <v>0</v>
      </c>
      <c r="K291" s="262" t="s">
        <v>212</v>
      </c>
      <c r="L291" s="267"/>
      <c r="M291" s="268" t="s">
        <v>19</v>
      </c>
      <c r="N291" s="269" t="s">
        <v>46</v>
      </c>
      <c r="O291" s="86"/>
      <c r="P291" s="217">
        <f>O291*H291</f>
        <v>0</v>
      </c>
      <c r="Q291" s="217">
        <v>0.0012800000000000001</v>
      </c>
      <c r="R291" s="217">
        <f>Q291*H291</f>
        <v>0.0038400000000000005</v>
      </c>
      <c r="S291" s="217">
        <v>0</v>
      </c>
      <c r="T291" s="218">
        <f>S291*H291</f>
        <v>0</v>
      </c>
      <c r="U291" s="40"/>
      <c r="V291" s="40"/>
      <c r="W291" s="40"/>
      <c r="X291" s="40"/>
      <c r="Y291" s="40"/>
      <c r="Z291" s="40"/>
      <c r="AA291" s="40"/>
      <c r="AB291" s="40"/>
      <c r="AC291" s="40"/>
      <c r="AD291" s="40"/>
      <c r="AE291" s="40"/>
      <c r="AR291" s="219" t="s">
        <v>886</v>
      </c>
      <c r="AT291" s="219" t="s">
        <v>339</v>
      </c>
      <c r="AU291" s="219" t="s">
        <v>84</v>
      </c>
      <c r="AY291" s="19" t="s">
        <v>207</v>
      </c>
      <c r="BE291" s="220">
        <f>IF(N291="základní",J291,0)</f>
        <v>0</v>
      </c>
      <c r="BF291" s="220">
        <f>IF(N291="snížená",J291,0)</f>
        <v>0</v>
      </c>
      <c r="BG291" s="220">
        <f>IF(N291="zákl. přenesená",J291,0)</f>
        <v>0</v>
      </c>
      <c r="BH291" s="220">
        <f>IF(N291="sníž. přenesená",J291,0)</f>
        <v>0</v>
      </c>
      <c r="BI291" s="220">
        <f>IF(N291="nulová",J291,0)</f>
        <v>0</v>
      </c>
      <c r="BJ291" s="19" t="s">
        <v>82</v>
      </c>
      <c r="BK291" s="220">
        <f>ROUND(I291*H291,2)</f>
        <v>0</v>
      </c>
      <c r="BL291" s="19" t="s">
        <v>358</v>
      </c>
      <c r="BM291" s="219" t="s">
        <v>3518</v>
      </c>
    </row>
    <row r="292" s="2" customFormat="1" ht="14.4" customHeight="1">
      <c r="A292" s="40"/>
      <c r="B292" s="41"/>
      <c r="C292" s="260" t="s">
        <v>2081</v>
      </c>
      <c r="D292" s="260" t="s">
        <v>339</v>
      </c>
      <c r="E292" s="261" t="s">
        <v>3500</v>
      </c>
      <c r="F292" s="262" t="s">
        <v>3501</v>
      </c>
      <c r="G292" s="263" t="s">
        <v>2665</v>
      </c>
      <c r="H292" s="264">
        <v>3</v>
      </c>
      <c r="I292" s="265"/>
      <c r="J292" s="266">
        <f>ROUND(I292*H292,2)</f>
        <v>0</v>
      </c>
      <c r="K292" s="262" t="s">
        <v>212</v>
      </c>
      <c r="L292" s="267"/>
      <c r="M292" s="268" t="s">
        <v>19</v>
      </c>
      <c r="N292" s="269" t="s">
        <v>46</v>
      </c>
      <c r="O292" s="86"/>
      <c r="P292" s="217">
        <f>O292*H292</f>
        <v>0</v>
      </c>
      <c r="Q292" s="217">
        <v>3.0000000000000001E-05</v>
      </c>
      <c r="R292" s="217">
        <f>Q292*H292</f>
        <v>9.0000000000000006E-05</v>
      </c>
      <c r="S292" s="217">
        <v>0</v>
      </c>
      <c r="T292" s="218">
        <f>S292*H292</f>
        <v>0</v>
      </c>
      <c r="U292" s="40"/>
      <c r="V292" s="40"/>
      <c r="W292" s="40"/>
      <c r="X292" s="40"/>
      <c r="Y292" s="40"/>
      <c r="Z292" s="40"/>
      <c r="AA292" s="40"/>
      <c r="AB292" s="40"/>
      <c r="AC292" s="40"/>
      <c r="AD292" s="40"/>
      <c r="AE292" s="40"/>
      <c r="AR292" s="219" t="s">
        <v>886</v>
      </c>
      <c r="AT292" s="219" t="s">
        <v>339</v>
      </c>
      <c r="AU292" s="219" t="s">
        <v>84</v>
      </c>
      <c r="AY292" s="19" t="s">
        <v>207</v>
      </c>
      <c r="BE292" s="220">
        <f>IF(N292="základní",J292,0)</f>
        <v>0</v>
      </c>
      <c r="BF292" s="220">
        <f>IF(N292="snížená",J292,0)</f>
        <v>0</v>
      </c>
      <c r="BG292" s="220">
        <f>IF(N292="zákl. přenesená",J292,0)</f>
        <v>0</v>
      </c>
      <c r="BH292" s="220">
        <f>IF(N292="sníž. přenesená",J292,0)</f>
        <v>0</v>
      </c>
      <c r="BI292" s="220">
        <f>IF(N292="nulová",J292,0)</f>
        <v>0</v>
      </c>
      <c r="BJ292" s="19" t="s">
        <v>82</v>
      </c>
      <c r="BK292" s="220">
        <f>ROUND(I292*H292,2)</f>
        <v>0</v>
      </c>
      <c r="BL292" s="19" t="s">
        <v>358</v>
      </c>
      <c r="BM292" s="219" t="s">
        <v>3519</v>
      </c>
    </row>
    <row r="293" s="2" customFormat="1" ht="14.4" customHeight="1">
      <c r="A293" s="40"/>
      <c r="B293" s="41"/>
      <c r="C293" s="208" t="s">
        <v>2086</v>
      </c>
      <c r="D293" s="208" t="s">
        <v>208</v>
      </c>
      <c r="E293" s="209" t="s">
        <v>3520</v>
      </c>
      <c r="F293" s="210" t="s">
        <v>3521</v>
      </c>
      <c r="G293" s="211" t="s">
        <v>317</v>
      </c>
      <c r="H293" s="212">
        <v>1</v>
      </c>
      <c r="I293" s="213"/>
      <c r="J293" s="214">
        <f>ROUND(I293*H293,2)</f>
        <v>0</v>
      </c>
      <c r="K293" s="210" t="s">
        <v>212</v>
      </c>
      <c r="L293" s="46"/>
      <c r="M293" s="215" t="s">
        <v>19</v>
      </c>
      <c r="N293" s="216" t="s">
        <v>46</v>
      </c>
      <c r="O293" s="86"/>
      <c r="P293" s="217">
        <f>O293*H293</f>
        <v>0</v>
      </c>
      <c r="Q293" s="217">
        <v>7.9313200000000005E-05</v>
      </c>
      <c r="R293" s="217">
        <f>Q293*H293</f>
        <v>7.9313200000000005E-05</v>
      </c>
      <c r="S293" s="217">
        <v>0</v>
      </c>
      <c r="T293" s="218">
        <f>S293*H293</f>
        <v>0</v>
      </c>
      <c r="U293" s="40"/>
      <c r="V293" s="40"/>
      <c r="W293" s="40"/>
      <c r="X293" s="40"/>
      <c r="Y293" s="40"/>
      <c r="Z293" s="40"/>
      <c r="AA293" s="40"/>
      <c r="AB293" s="40"/>
      <c r="AC293" s="40"/>
      <c r="AD293" s="40"/>
      <c r="AE293" s="40"/>
      <c r="AR293" s="219" t="s">
        <v>358</v>
      </c>
      <c r="AT293" s="219" t="s">
        <v>208</v>
      </c>
      <c r="AU293" s="219" t="s">
        <v>84</v>
      </c>
      <c r="AY293" s="19" t="s">
        <v>207</v>
      </c>
      <c r="BE293" s="220">
        <f>IF(N293="základní",J293,0)</f>
        <v>0</v>
      </c>
      <c r="BF293" s="220">
        <f>IF(N293="snížená",J293,0)</f>
        <v>0</v>
      </c>
      <c r="BG293" s="220">
        <f>IF(N293="zákl. přenesená",J293,0)</f>
        <v>0</v>
      </c>
      <c r="BH293" s="220">
        <f>IF(N293="sníž. přenesená",J293,0)</f>
        <v>0</v>
      </c>
      <c r="BI293" s="220">
        <f>IF(N293="nulová",J293,0)</f>
        <v>0</v>
      </c>
      <c r="BJ293" s="19" t="s">
        <v>82</v>
      </c>
      <c r="BK293" s="220">
        <f>ROUND(I293*H293,2)</f>
        <v>0</v>
      </c>
      <c r="BL293" s="19" t="s">
        <v>358</v>
      </c>
      <c r="BM293" s="219" t="s">
        <v>3522</v>
      </c>
    </row>
    <row r="294" s="2" customFormat="1">
      <c r="A294" s="40"/>
      <c r="B294" s="41"/>
      <c r="C294" s="42"/>
      <c r="D294" s="221" t="s">
        <v>215</v>
      </c>
      <c r="E294" s="42"/>
      <c r="F294" s="222" t="s">
        <v>3523</v>
      </c>
      <c r="G294" s="42"/>
      <c r="H294" s="42"/>
      <c r="I294" s="223"/>
      <c r="J294" s="42"/>
      <c r="K294" s="42"/>
      <c r="L294" s="46"/>
      <c r="M294" s="224"/>
      <c r="N294" s="225"/>
      <c r="O294" s="86"/>
      <c r="P294" s="86"/>
      <c r="Q294" s="86"/>
      <c r="R294" s="86"/>
      <c r="S294" s="86"/>
      <c r="T294" s="87"/>
      <c r="U294" s="40"/>
      <c r="V294" s="40"/>
      <c r="W294" s="40"/>
      <c r="X294" s="40"/>
      <c r="Y294" s="40"/>
      <c r="Z294" s="40"/>
      <c r="AA294" s="40"/>
      <c r="AB294" s="40"/>
      <c r="AC294" s="40"/>
      <c r="AD294" s="40"/>
      <c r="AE294" s="40"/>
      <c r="AT294" s="19" t="s">
        <v>215</v>
      </c>
      <c r="AU294" s="19" t="s">
        <v>84</v>
      </c>
    </row>
    <row r="295" s="2" customFormat="1" ht="14.4" customHeight="1">
      <c r="A295" s="40"/>
      <c r="B295" s="41"/>
      <c r="C295" s="260" t="s">
        <v>2092</v>
      </c>
      <c r="D295" s="260" t="s">
        <v>339</v>
      </c>
      <c r="E295" s="261" t="s">
        <v>3524</v>
      </c>
      <c r="F295" s="262" t="s">
        <v>3525</v>
      </c>
      <c r="G295" s="263" t="s">
        <v>317</v>
      </c>
      <c r="H295" s="264">
        <v>1</v>
      </c>
      <c r="I295" s="265"/>
      <c r="J295" s="266">
        <f>ROUND(I295*H295,2)</f>
        <v>0</v>
      </c>
      <c r="K295" s="262" t="s">
        <v>212</v>
      </c>
      <c r="L295" s="267"/>
      <c r="M295" s="268" t="s">
        <v>19</v>
      </c>
      <c r="N295" s="269" t="s">
        <v>46</v>
      </c>
      <c r="O295" s="86"/>
      <c r="P295" s="217">
        <f>O295*H295</f>
        <v>0</v>
      </c>
      <c r="Q295" s="217">
        <v>0.0097000000000000003</v>
      </c>
      <c r="R295" s="217">
        <f>Q295*H295</f>
        <v>0.0097000000000000003</v>
      </c>
      <c r="S295" s="217">
        <v>0</v>
      </c>
      <c r="T295" s="218">
        <f>S295*H295</f>
        <v>0</v>
      </c>
      <c r="U295" s="40"/>
      <c r="V295" s="40"/>
      <c r="W295" s="40"/>
      <c r="X295" s="40"/>
      <c r="Y295" s="40"/>
      <c r="Z295" s="40"/>
      <c r="AA295" s="40"/>
      <c r="AB295" s="40"/>
      <c r="AC295" s="40"/>
      <c r="AD295" s="40"/>
      <c r="AE295" s="40"/>
      <c r="AR295" s="219" t="s">
        <v>886</v>
      </c>
      <c r="AT295" s="219" t="s">
        <v>339</v>
      </c>
      <c r="AU295" s="219" t="s">
        <v>84</v>
      </c>
      <c r="AY295" s="19" t="s">
        <v>207</v>
      </c>
      <c r="BE295" s="220">
        <f>IF(N295="základní",J295,0)</f>
        <v>0</v>
      </c>
      <c r="BF295" s="220">
        <f>IF(N295="snížená",J295,0)</f>
        <v>0</v>
      </c>
      <c r="BG295" s="220">
        <f>IF(N295="zákl. přenesená",J295,0)</f>
        <v>0</v>
      </c>
      <c r="BH295" s="220">
        <f>IF(N295="sníž. přenesená",J295,0)</f>
        <v>0</v>
      </c>
      <c r="BI295" s="220">
        <f>IF(N295="nulová",J295,0)</f>
        <v>0</v>
      </c>
      <c r="BJ295" s="19" t="s">
        <v>82</v>
      </c>
      <c r="BK295" s="220">
        <f>ROUND(I295*H295,2)</f>
        <v>0</v>
      </c>
      <c r="BL295" s="19" t="s">
        <v>358</v>
      </c>
      <c r="BM295" s="219" t="s">
        <v>3526</v>
      </c>
    </row>
    <row r="296" s="2" customFormat="1" ht="14.4" customHeight="1">
      <c r="A296" s="40"/>
      <c r="B296" s="41"/>
      <c r="C296" s="208" t="s">
        <v>2097</v>
      </c>
      <c r="D296" s="208" t="s">
        <v>208</v>
      </c>
      <c r="E296" s="209" t="s">
        <v>3527</v>
      </c>
      <c r="F296" s="210" t="s">
        <v>3528</v>
      </c>
      <c r="G296" s="211" t="s">
        <v>223</v>
      </c>
      <c r="H296" s="212">
        <v>6</v>
      </c>
      <c r="I296" s="213"/>
      <c r="J296" s="214">
        <f>ROUND(I296*H296,2)</f>
        <v>0</v>
      </c>
      <c r="K296" s="210" t="s">
        <v>212</v>
      </c>
      <c r="L296" s="46"/>
      <c r="M296" s="215" t="s">
        <v>19</v>
      </c>
      <c r="N296" s="216" t="s">
        <v>46</v>
      </c>
      <c r="O296" s="86"/>
      <c r="P296" s="217">
        <f>O296*H296</f>
        <v>0</v>
      </c>
      <c r="Q296" s="217">
        <v>0.0032649897000000001</v>
      </c>
      <c r="R296" s="217">
        <f>Q296*H296</f>
        <v>0.0195899382</v>
      </c>
      <c r="S296" s="217">
        <v>0</v>
      </c>
      <c r="T296" s="218">
        <f>S296*H296</f>
        <v>0</v>
      </c>
      <c r="U296" s="40"/>
      <c r="V296" s="40"/>
      <c r="W296" s="40"/>
      <c r="X296" s="40"/>
      <c r="Y296" s="40"/>
      <c r="Z296" s="40"/>
      <c r="AA296" s="40"/>
      <c r="AB296" s="40"/>
      <c r="AC296" s="40"/>
      <c r="AD296" s="40"/>
      <c r="AE296" s="40"/>
      <c r="AR296" s="219" t="s">
        <v>358</v>
      </c>
      <c r="AT296" s="219" t="s">
        <v>208</v>
      </c>
      <c r="AU296" s="219" t="s">
        <v>84</v>
      </c>
      <c r="AY296" s="19" t="s">
        <v>207</v>
      </c>
      <c r="BE296" s="220">
        <f>IF(N296="základní",J296,0)</f>
        <v>0</v>
      </c>
      <c r="BF296" s="220">
        <f>IF(N296="snížená",J296,0)</f>
        <v>0</v>
      </c>
      <c r="BG296" s="220">
        <f>IF(N296="zákl. přenesená",J296,0)</f>
        <v>0</v>
      </c>
      <c r="BH296" s="220">
        <f>IF(N296="sníž. přenesená",J296,0)</f>
        <v>0</v>
      </c>
      <c r="BI296" s="220">
        <f>IF(N296="nulová",J296,0)</f>
        <v>0</v>
      </c>
      <c r="BJ296" s="19" t="s">
        <v>82</v>
      </c>
      <c r="BK296" s="220">
        <f>ROUND(I296*H296,2)</f>
        <v>0</v>
      </c>
      <c r="BL296" s="19" t="s">
        <v>358</v>
      </c>
      <c r="BM296" s="219" t="s">
        <v>3529</v>
      </c>
    </row>
    <row r="297" s="2" customFormat="1">
      <c r="A297" s="40"/>
      <c r="B297" s="41"/>
      <c r="C297" s="42"/>
      <c r="D297" s="221" t="s">
        <v>215</v>
      </c>
      <c r="E297" s="42"/>
      <c r="F297" s="222" t="s">
        <v>3530</v>
      </c>
      <c r="G297" s="42"/>
      <c r="H297" s="42"/>
      <c r="I297" s="223"/>
      <c r="J297" s="42"/>
      <c r="K297" s="42"/>
      <c r="L297" s="46"/>
      <c r="M297" s="224"/>
      <c r="N297" s="225"/>
      <c r="O297" s="86"/>
      <c r="P297" s="86"/>
      <c r="Q297" s="86"/>
      <c r="R297" s="86"/>
      <c r="S297" s="86"/>
      <c r="T297" s="87"/>
      <c r="U297" s="40"/>
      <c r="V297" s="40"/>
      <c r="W297" s="40"/>
      <c r="X297" s="40"/>
      <c r="Y297" s="40"/>
      <c r="Z297" s="40"/>
      <c r="AA297" s="40"/>
      <c r="AB297" s="40"/>
      <c r="AC297" s="40"/>
      <c r="AD297" s="40"/>
      <c r="AE297" s="40"/>
      <c r="AT297" s="19" t="s">
        <v>215</v>
      </c>
      <c r="AU297" s="19" t="s">
        <v>84</v>
      </c>
    </row>
    <row r="298" s="2" customFormat="1" ht="14.4" customHeight="1">
      <c r="A298" s="40"/>
      <c r="B298" s="41"/>
      <c r="C298" s="260" t="s">
        <v>2103</v>
      </c>
      <c r="D298" s="260" t="s">
        <v>339</v>
      </c>
      <c r="E298" s="261" t="s">
        <v>3531</v>
      </c>
      <c r="F298" s="262" t="s">
        <v>3532</v>
      </c>
      <c r="G298" s="263" t="s">
        <v>317</v>
      </c>
      <c r="H298" s="264">
        <v>6</v>
      </c>
      <c r="I298" s="265"/>
      <c r="J298" s="266">
        <f>ROUND(I298*H298,2)</f>
        <v>0</v>
      </c>
      <c r="K298" s="262" t="s">
        <v>212</v>
      </c>
      <c r="L298" s="267"/>
      <c r="M298" s="268" t="s">
        <v>19</v>
      </c>
      <c r="N298" s="269" t="s">
        <v>46</v>
      </c>
      <c r="O298" s="86"/>
      <c r="P298" s="217">
        <f>O298*H298</f>
        <v>0</v>
      </c>
      <c r="Q298" s="217">
        <v>0.010999999999999999</v>
      </c>
      <c r="R298" s="217">
        <f>Q298*H298</f>
        <v>0.066000000000000003</v>
      </c>
      <c r="S298" s="217">
        <v>0</v>
      </c>
      <c r="T298" s="218">
        <f>S298*H298</f>
        <v>0</v>
      </c>
      <c r="U298" s="40"/>
      <c r="V298" s="40"/>
      <c r="W298" s="40"/>
      <c r="X298" s="40"/>
      <c r="Y298" s="40"/>
      <c r="Z298" s="40"/>
      <c r="AA298" s="40"/>
      <c r="AB298" s="40"/>
      <c r="AC298" s="40"/>
      <c r="AD298" s="40"/>
      <c r="AE298" s="40"/>
      <c r="AR298" s="219" t="s">
        <v>886</v>
      </c>
      <c r="AT298" s="219" t="s">
        <v>339</v>
      </c>
      <c r="AU298" s="219" t="s">
        <v>84</v>
      </c>
      <c r="AY298" s="19" t="s">
        <v>207</v>
      </c>
      <c r="BE298" s="220">
        <f>IF(N298="základní",J298,0)</f>
        <v>0</v>
      </c>
      <c r="BF298" s="220">
        <f>IF(N298="snížená",J298,0)</f>
        <v>0</v>
      </c>
      <c r="BG298" s="220">
        <f>IF(N298="zákl. přenesená",J298,0)</f>
        <v>0</v>
      </c>
      <c r="BH298" s="220">
        <f>IF(N298="sníž. přenesená",J298,0)</f>
        <v>0</v>
      </c>
      <c r="BI298" s="220">
        <f>IF(N298="nulová",J298,0)</f>
        <v>0</v>
      </c>
      <c r="BJ298" s="19" t="s">
        <v>82</v>
      </c>
      <c r="BK298" s="220">
        <f>ROUND(I298*H298,2)</f>
        <v>0</v>
      </c>
      <c r="BL298" s="19" t="s">
        <v>358</v>
      </c>
      <c r="BM298" s="219" t="s">
        <v>3533</v>
      </c>
    </row>
    <row r="299" s="2" customFormat="1" ht="14.4" customHeight="1">
      <c r="A299" s="40"/>
      <c r="B299" s="41"/>
      <c r="C299" s="208" t="s">
        <v>2108</v>
      </c>
      <c r="D299" s="208" t="s">
        <v>208</v>
      </c>
      <c r="E299" s="209" t="s">
        <v>3534</v>
      </c>
      <c r="F299" s="210" t="s">
        <v>3535</v>
      </c>
      <c r="G299" s="211" t="s">
        <v>223</v>
      </c>
      <c r="H299" s="212">
        <v>1</v>
      </c>
      <c r="I299" s="213"/>
      <c r="J299" s="214">
        <f>ROUND(I299*H299,2)</f>
        <v>0</v>
      </c>
      <c r="K299" s="210" t="s">
        <v>212</v>
      </c>
      <c r="L299" s="46"/>
      <c r="M299" s="215" t="s">
        <v>19</v>
      </c>
      <c r="N299" s="216" t="s">
        <v>46</v>
      </c>
      <c r="O299" s="86"/>
      <c r="P299" s="217">
        <f>O299*H299</f>
        <v>0</v>
      </c>
      <c r="Q299" s="217">
        <v>0.0017285897</v>
      </c>
      <c r="R299" s="217">
        <f>Q299*H299</f>
        <v>0.0017285897</v>
      </c>
      <c r="S299" s="217">
        <v>0</v>
      </c>
      <c r="T299" s="218">
        <f>S299*H299</f>
        <v>0</v>
      </c>
      <c r="U299" s="40"/>
      <c r="V299" s="40"/>
      <c r="W299" s="40"/>
      <c r="X299" s="40"/>
      <c r="Y299" s="40"/>
      <c r="Z299" s="40"/>
      <c r="AA299" s="40"/>
      <c r="AB299" s="40"/>
      <c r="AC299" s="40"/>
      <c r="AD299" s="40"/>
      <c r="AE299" s="40"/>
      <c r="AR299" s="219" t="s">
        <v>358</v>
      </c>
      <c r="AT299" s="219" t="s">
        <v>208</v>
      </c>
      <c r="AU299" s="219" t="s">
        <v>84</v>
      </c>
      <c r="AY299" s="19" t="s">
        <v>207</v>
      </c>
      <c r="BE299" s="220">
        <f>IF(N299="základní",J299,0)</f>
        <v>0</v>
      </c>
      <c r="BF299" s="220">
        <f>IF(N299="snížená",J299,0)</f>
        <v>0</v>
      </c>
      <c r="BG299" s="220">
        <f>IF(N299="zákl. přenesená",J299,0)</f>
        <v>0</v>
      </c>
      <c r="BH299" s="220">
        <f>IF(N299="sníž. přenesená",J299,0)</f>
        <v>0</v>
      </c>
      <c r="BI299" s="220">
        <f>IF(N299="nulová",J299,0)</f>
        <v>0</v>
      </c>
      <c r="BJ299" s="19" t="s">
        <v>82</v>
      </c>
      <c r="BK299" s="220">
        <f>ROUND(I299*H299,2)</f>
        <v>0</v>
      </c>
      <c r="BL299" s="19" t="s">
        <v>358</v>
      </c>
      <c r="BM299" s="219" t="s">
        <v>3536</v>
      </c>
    </row>
    <row r="300" s="2" customFormat="1">
      <c r="A300" s="40"/>
      <c r="B300" s="41"/>
      <c r="C300" s="42"/>
      <c r="D300" s="221" t="s">
        <v>215</v>
      </c>
      <c r="E300" s="42"/>
      <c r="F300" s="222" t="s">
        <v>3530</v>
      </c>
      <c r="G300" s="42"/>
      <c r="H300" s="42"/>
      <c r="I300" s="223"/>
      <c r="J300" s="42"/>
      <c r="K300" s="42"/>
      <c r="L300" s="46"/>
      <c r="M300" s="224"/>
      <c r="N300" s="225"/>
      <c r="O300" s="86"/>
      <c r="P300" s="86"/>
      <c r="Q300" s="86"/>
      <c r="R300" s="86"/>
      <c r="S300" s="86"/>
      <c r="T300" s="87"/>
      <c r="U300" s="40"/>
      <c r="V300" s="40"/>
      <c r="W300" s="40"/>
      <c r="X300" s="40"/>
      <c r="Y300" s="40"/>
      <c r="Z300" s="40"/>
      <c r="AA300" s="40"/>
      <c r="AB300" s="40"/>
      <c r="AC300" s="40"/>
      <c r="AD300" s="40"/>
      <c r="AE300" s="40"/>
      <c r="AT300" s="19" t="s">
        <v>215</v>
      </c>
      <c r="AU300" s="19" t="s">
        <v>84</v>
      </c>
    </row>
    <row r="301" s="2" customFormat="1" ht="14.4" customHeight="1">
      <c r="A301" s="40"/>
      <c r="B301" s="41"/>
      <c r="C301" s="260" t="s">
        <v>2184</v>
      </c>
      <c r="D301" s="260" t="s">
        <v>339</v>
      </c>
      <c r="E301" s="261" t="s">
        <v>3537</v>
      </c>
      <c r="F301" s="262" t="s">
        <v>3538</v>
      </c>
      <c r="G301" s="263" t="s">
        <v>317</v>
      </c>
      <c r="H301" s="264">
        <v>1</v>
      </c>
      <c r="I301" s="265"/>
      <c r="J301" s="266">
        <f>ROUND(I301*H301,2)</f>
        <v>0</v>
      </c>
      <c r="K301" s="262" t="s">
        <v>212</v>
      </c>
      <c r="L301" s="267"/>
      <c r="M301" s="268" t="s">
        <v>19</v>
      </c>
      <c r="N301" s="269" t="s">
        <v>46</v>
      </c>
      <c r="O301" s="86"/>
      <c r="P301" s="217">
        <f>O301*H301</f>
        <v>0</v>
      </c>
      <c r="Q301" s="217">
        <v>0.017600000000000001</v>
      </c>
      <c r="R301" s="217">
        <f>Q301*H301</f>
        <v>0.017600000000000001</v>
      </c>
      <c r="S301" s="217">
        <v>0</v>
      </c>
      <c r="T301" s="218">
        <f>S301*H301</f>
        <v>0</v>
      </c>
      <c r="U301" s="40"/>
      <c r="V301" s="40"/>
      <c r="W301" s="40"/>
      <c r="X301" s="40"/>
      <c r="Y301" s="40"/>
      <c r="Z301" s="40"/>
      <c r="AA301" s="40"/>
      <c r="AB301" s="40"/>
      <c r="AC301" s="40"/>
      <c r="AD301" s="40"/>
      <c r="AE301" s="40"/>
      <c r="AR301" s="219" t="s">
        <v>886</v>
      </c>
      <c r="AT301" s="219" t="s">
        <v>339</v>
      </c>
      <c r="AU301" s="219" t="s">
        <v>84</v>
      </c>
      <c r="AY301" s="19" t="s">
        <v>207</v>
      </c>
      <c r="BE301" s="220">
        <f>IF(N301="základní",J301,0)</f>
        <v>0</v>
      </c>
      <c r="BF301" s="220">
        <f>IF(N301="snížená",J301,0)</f>
        <v>0</v>
      </c>
      <c r="BG301" s="220">
        <f>IF(N301="zákl. přenesená",J301,0)</f>
        <v>0</v>
      </c>
      <c r="BH301" s="220">
        <f>IF(N301="sníž. přenesená",J301,0)</f>
        <v>0</v>
      </c>
      <c r="BI301" s="220">
        <f>IF(N301="nulová",J301,0)</f>
        <v>0</v>
      </c>
      <c r="BJ301" s="19" t="s">
        <v>82</v>
      </c>
      <c r="BK301" s="220">
        <f>ROUND(I301*H301,2)</f>
        <v>0</v>
      </c>
      <c r="BL301" s="19" t="s">
        <v>358</v>
      </c>
      <c r="BM301" s="219" t="s">
        <v>3539</v>
      </c>
    </row>
    <row r="302" s="2" customFormat="1" ht="14.4" customHeight="1">
      <c r="A302" s="40"/>
      <c r="B302" s="41"/>
      <c r="C302" s="208" t="s">
        <v>2202</v>
      </c>
      <c r="D302" s="208" t="s">
        <v>208</v>
      </c>
      <c r="E302" s="209" t="s">
        <v>3534</v>
      </c>
      <c r="F302" s="210" t="s">
        <v>3535</v>
      </c>
      <c r="G302" s="211" t="s">
        <v>223</v>
      </c>
      <c r="H302" s="212">
        <v>3</v>
      </c>
      <c r="I302" s="213"/>
      <c r="J302" s="214">
        <f>ROUND(I302*H302,2)</f>
        <v>0</v>
      </c>
      <c r="K302" s="210" t="s">
        <v>212</v>
      </c>
      <c r="L302" s="46"/>
      <c r="M302" s="215" t="s">
        <v>19</v>
      </c>
      <c r="N302" s="216" t="s">
        <v>46</v>
      </c>
      <c r="O302" s="86"/>
      <c r="P302" s="217">
        <f>O302*H302</f>
        <v>0</v>
      </c>
      <c r="Q302" s="217">
        <v>0.0017285897</v>
      </c>
      <c r="R302" s="217">
        <f>Q302*H302</f>
        <v>0.0051857691000000003</v>
      </c>
      <c r="S302" s="217">
        <v>0</v>
      </c>
      <c r="T302" s="218">
        <f>S302*H302</f>
        <v>0</v>
      </c>
      <c r="U302" s="40"/>
      <c r="V302" s="40"/>
      <c r="W302" s="40"/>
      <c r="X302" s="40"/>
      <c r="Y302" s="40"/>
      <c r="Z302" s="40"/>
      <c r="AA302" s="40"/>
      <c r="AB302" s="40"/>
      <c r="AC302" s="40"/>
      <c r="AD302" s="40"/>
      <c r="AE302" s="40"/>
      <c r="AR302" s="219" t="s">
        <v>358</v>
      </c>
      <c r="AT302" s="219" t="s">
        <v>208</v>
      </c>
      <c r="AU302" s="219" t="s">
        <v>84</v>
      </c>
      <c r="AY302" s="19" t="s">
        <v>207</v>
      </c>
      <c r="BE302" s="220">
        <f>IF(N302="základní",J302,0)</f>
        <v>0</v>
      </c>
      <c r="BF302" s="220">
        <f>IF(N302="snížená",J302,0)</f>
        <v>0</v>
      </c>
      <c r="BG302" s="220">
        <f>IF(N302="zákl. přenesená",J302,0)</f>
        <v>0</v>
      </c>
      <c r="BH302" s="220">
        <f>IF(N302="sníž. přenesená",J302,0)</f>
        <v>0</v>
      </c>
      <c r="BI302" s="220">
        <f>IF(N302="nulová",J302,0)</f>
        <v>0</v>
      </c>
      <c r="BJ302" s="19" t="s">
        <v>82</v>
      </c>
      <c r="BK302" s="220">
        <f>ROUND(I302*H302,2)</f>
        <v>0</v>
      </c>
      <c r="BL302" s="19" t="s">
        <v>358</v>
      </c>
      <c r="BM302" s="219" t="s">
        <v>3540</v>
      </c>
    </row>
    <row r="303" s="2" customFormat="1">
      <c r="A303" s="40"/>
      <c r="B303" s="41"/>
      <c r="C303" s="42"/>
      <c r="D303" s="221" t="s">
        <v>215</v>
      </c>
      <c r="E303" s="42"/>
      <c r="F303" s="222" t="s">
        <v>3530</v>
      </c>
      <c r="G303" s="42"/>
      <c r="H303" s="42"/>
      <c r="I303" s="223"/>
      <c r="J303" s="42"/>
      <c r="K303" s="42"/>
      <c r="L303" s="46"/>
      <c r="M303" s="224"/>
      <c r="N303" s="225"/>
      <c r="O303" s="86"/>
      <c r="P303" s="86"/>
      <c r="Q303" s="86"/>
      <c r="R303" s="86"/>
      <c r="S303" s="86"/>
      <c r="T303" s="87"/>
      <c r="U303" s="40"/>
      <c r="V303" s="40"/>
      <c r="W303" s="40"/>
      <c r="X303" s="40"/>
      <c r="Y303" s="40"/>
      <c r="Z303" s="40"/>
      <c r="AA303" s="40"/>
      <c r="AB303" s="40"/>
      <c r="AC303" s="40"/>
      <c r="AD303" s="40"/>
      <c r="AE303" s="40"/>
      <c r="AT303" s="19" t="s">
        <v>215</v>
      </c>
      <c r="AU303" s="19" t="s">
        <v>84</v>
      </c>
    </row>
    <row r="304" s="2" customFormat="1" ht="14.4" customHeight="1">
      <c r="A304" s="40"/>
      <c r="B304" s="41"/>
      <c r="C304" s="260" t="s">
        <v>2206</v>
      </c>
      <c r="D304" s="260" t="s">
        <v>339</v>
      </c>
      <c r="E304" s="261" t="s">
        <v>3541</v>
      </c>
      <c r="F304" s="262" t="s">
        <v>3542</v>
      </c>
      <c r="G304" s="263" t="s">
        <v>317</v>
      </c>
      <c r="H304" s="264">
        <v>3</v>
      </c>
      <c r="I304" s="265"/>
      <c r="J304" s="266">
        <f>ROUND(I304*H304,2)</f>
        <v>0</v>
      </c>
      <c r="K304" s="262" t="s">
        <v>212</v>
      </c>
      <c r="L304" s="267"/>
      <c r="M304" s="268" t="s">
        <v>19</v>
      </c>
      <c r="N304" s="269" t="s">
        <v>46</v>
      </c>
      <c r="O304" s="86"/>
      <c r="P304" s="217">
        <f>O304*H304</f>
        <v>0</v>
      </c>
      <c r="Q304" s="217">
        <v>0.012</v>
      </c>
      <c r="R304" s="217">
        <f>Q304*H304</f>
        <v>0.036000000000000004</v>
      </c>
      <c r="S304" s="217">
        <v>0</v>
      </c>
      <c r="T304" s="218">
        <f>S304*H304</f>
        <v>0</v>
      </c>
      <c r="U304" s="40"/>
      <c r="V304" s="40"/>
      <c r="W304" s="40"/>
      <c r="X304" s="40"/>
      <c r="Y304" s="40"/>
      <c r="Z304" s="40"/>
      <c r="AA304" s="40"/>
      <c r="AB304" s="40"/>
      <c r="AC304" s="40"/>
      <c r="AD304" s="40"/>
      <c r="AE304" s="40"/>
      <c r="AR304" s="219" t="s">
        <v>886</v>
      </c>
      <c r="AT304" s="219" t="s">
        <v>339</v>
      </c>
      <c r="AU304" s="219" t="s">
        <v>84</v>
      </c>
      <c r="AY304" s="19" t="s">
        <v>207</v>
      </c>
      <c r="BE304" s="220">
        <f>IF(N304="základní",J304,0)</f>
        <v>0</v>
      </c>
      <c r="BF304" s="220">
        <f>IF(N304="snížená",J304,0)</f>
        <v>0</v>
      </c>
      <c r="BG304" s="220">
        <f>IF(N304="zákl. přenesená",J304,0)</f>
        <v>0</v>
      </c>
      <c r="BH304" s="220">
        <f>IF(N304="sníž. přenesená",J304,0)</f>
        <v>0</v>
      </c>
      <c r="BI304" s="220">
        <f>IF(N304="nulová",J304,0)</f>
        <v>0</v>
      </c>
      <c r="BJ304" s="19" t="s">
        <v>82</v>
      </c>
      <c r="BK304" s="220">
        <f>ROUND(I304*H304,2)</f>
        <v>0</v>
      </c>
      <c r="BL304" s="19" t="s">
        <v>358</v>
      </c>
      <c r="BM304" s="219" t="s">
        <v>3543</v>
      </c>
    </row>
    <row r="305" s="2" customFormat="1" ht="14.4" customHeight="1">
      <c r="A305" s="40"/>
      <c r="B305" s="41"/>
      <c r="C305" s="208" t="s">
        <v>2208</v>
      </c>
      <c r="D305" s="208" t="s">
        <v>208</v>
      </c>
      <c r="E305" s="209" t="s">
        <v>3544</v>
      </c>
      <c r="F305" s="210" t="s">
        <v>3545</v>
      </c>
      <c r="G305" s="211" t="s">
        <v>223</v>
      </c>
      <c r="H305" s="212">
        <v>4</v>
      </c>
      <c r="I305" s="213"/>
      <c r="J305" s="214">
        <f>ROUND(I305*H305,2)</f>
        <v>0</v>
      </c>
      <c r="K305" s="210" t="s">
        <v>212</v>
      </c>
      <c r="L305" s="46"/>
      <c r="M305" s="215" t="s">
        <v>19</v>
      </c>
      <c r="N305" s="216" t="s">
        <v>46</v>
      </c>
      <c r="O305" s="86"/>
      <c r="P305" s="217">
        <f>O305*H305</f>
        <v>0</v>
      </c>
      <c r="Q305" s="217">
        <v>0.00031250000000000001</v>
      </c>
      <c r="R305" s="217">
        <f>Q305*H305</f>
        <v>0.00125</v>
      </c>
      <c r="S305" s="217">
        <v>0</v>
      </c>
      <c r="T305" s="218">
        <f>S305*H305</f>
        <v>0</v>
      </c>
      <c r="U305" s="40"/>
      <c r="V305" s="40"/>
      <c r="W305" s="40"/>
      <c r="X305" s="40"/>
      <c r="Y305" s="40"/>
      <c r="Z305" s="40"/>
      <c r="AA305" s="40"/>
      <c r="AB305" s="40"/>
      <c r="AC305" s="40"/>
      <c r="AD305" s="40"/>
      <c r="AE305" s="40"/>
      <c r="AR305" s="219" t="s">
        <v>358</v>
      </c>
      <c r="AT305" s="219" t="s">
        <v>208</v>
      </c>
      <c r="AU305" s="219" t="s">
        <v>84</v>
      </c>
      <c r="AY305" s="19" t="s">
        <v>207</v>
      </c>
      <c r="BE305" s="220">
        <f>IF(N305="základní",J305,0)</f>
        <v>0</v>
      </c>
      <c r="BF305" s="220">
        <f>IF(N305="snížená",J305,0)</f>
        <v>0</v>
      </c>
      <c r="BG305" s="220">
        <f>IF(N305="zákl. přenesená",J305,0)</f>
        <v>0</v>
      </c>
      <c r="BH305" s="220">
        <f>IF(N305="sníž. přenesená",J305,0)</f>
        <v>0</v>
      </c>
      <c r="BI305" s="220">
        <f>IF(N305="nulová",J305,0)</f>
        <v>0</v>
      </c>
      <c r="BJ305" s="19" t="s">
        <v>82</v>
      </c>
      <c r="BK305" s="220">
        <f>ROUND(I305*H305,2)</f>
        <v>0</v>
      </c>
      <c r="BL305" s="19" t="s">
        <v>358</v>
      </c>
      <c r="BM305" s="219" t="s">
        <v>3546</v>
      </c>
    </row>
    <row r="306" s="2" customFormat="1">
      <c r="A306" s="40"/>
      <c r="B306" s="41"/>
      <c r="C306" s="42"/>
      <c r="D306" s="221" t="s">
        <v>215</v>
      </c>
      <c r="E306" s="42"/>
      <c r="F306" s="222" t="s">
        <v>3530</v>
      </c>
      <c r="G306" s="42"/>
      <c r="H306" s="42"/>
      <c r="I306" s="223"/>
      <c r="J306" s="42"/>
      <c r="K306" s="42"/>
      <c r="L306" s="46"/>
      <c r="M306" s="224"/>
      <c r="N306" s="225"/>
      <c r="O306" s="86"/>
      <c r="P306" s="86"/>
      <c r="Q306" s="86"/>
      <c r="R306" s="86"/>
      <c r="S306" s="86"/>
      <c r="T306" s="87"/>
      <c r="U306" s="40"/>
      <c r="V306" s="40"/>
      <c r="W306" s="40"/>
      <c r="X306" s="40"/>
      <c r="Y306" s="40"/>
      <c r="Z306" s="40"/>
      <c r="AA306" s="40"/>
      <c r="AB306" s="40"/>
      <c r="AC306" s="40"/>
      <c r="AD306" s="40"/>
      <c r="AE306" s="40"/>
      <c r="AT306" s="19" t="s">
        <v>215</v>
      </c>
      <c r="AU306" s="19" t="s">
        <v>84</v>
      </c>
    </row>
    <row r="307" s="2" customFormat="1" ht="14.4" customHeight="1">
      <c r="A307" s="40"/>
      <c r="B307" s="41"/>
      <c r="C307" s="260" t="s">
        <v>2211</v>
      </c>
      <c r="D307" s="260" t="s">
        <v>339</v>
      </c>
      <c r="E307" s="261" t="s">
        <v>3547</v>
      </c>
      <c r="F307" s="262" t="s">
        <v>3548</v>
      </c>
      <c r="G307" s="263" t="s">
        <v>317</v>
      </c>
      <c r="H307" s="264">
        <v>4</v>
      </c>
      <c r="I307" s="265"/>
      <c r="J307" s="266">
        <f>ROUND(I307*H307,2)</f>
        <v>0</v>
      </c>
      <c r="K307" s="262" t="s">
        <v>212</v>
      </c>
      <c r="L307" s="267"/>
      <c r="M307" s="268" t="s">
        <v>19</v>
      </c>
      <c r="N307" s="269" t="s">
        <v>46</v>
      </c>
      <c r="O307" s="86"/>
      <c r="P307" s="217">
        <f>O307*H307</f>
        <v>0</v>
      </c>
      <c r="Q307" s="217">
        <v>0.014</v>
      </c>
      <c r="R307" s="217">
        <f>Q307*H307</f>
        <v>0.056000000000000001</v>
      </c>
      <c r="S307" s="217">
        <v>0</v>
      </c>
      <c r="T307" s="218">
        <f>S307*H307</f>
        <v>0</v>
      </c>
      <c r="U307" s="40"/>
      <c r="V307" s="40"/>
      <c r="W307" s="40"/>
      <c r="X307" s="40"/>
      <c r="Y307" s="40"/>
      <c r="Z307" s="40"/>
      <c r="AA307" s="40"/>
      <c r="AB307" s="40"/>
      <c r="AC307" s="40"/>
      <c r="AD307" s="40"/>
      <c r="AE307" s="40"/>
      <c r="AR307" s="219" t="s">
        <v>886</v>
      </c>
      <c r="AT307" s="219" t="s">
        <v>339</v>
      </c>
      <c r="AU307" s="219" t="s">
        <v>84</v>
      </c>
      <c r="AY307" s="19" t="s">
        <v>207</v>
      </c>
      <c r="BE307" s="220">
        <f>IF(N307="základní",J307,0)</f>
        <v>0</v>
      </c>
      <c r="BF307" s="220">
        <f>IF(N307="snížená",J307,0)</f>
        <v>0</v>
      </c>
      <c r="BG307" s="220">
        <f>IF(N307="zákl. přenesená",J307,0)</f>
        <v>0</v>
      </c>
      <c r="BH307" s="220">
        <f>IF(N307="sníž. přenesená",J307,0)</f>
        <v>0</v>
      </c>
      <c r="BI307" s="220">
        <f>IF(N307="nulová",J307,0)</f>
        <v>0</v>
      </c>
      <c r="BJ307" s="19" t="s">
        <v>82</v>
      </c>
      <c r="BK307" s="220">
        <f>ROUND(I307*H307,2)</f>
        <v>0</v>
      </c>
      <c r="BL307" s="19" t="s">
        <v>358</v>
      </c>
      <c r="BM307" s="219" t="s">
        <v>3549</v>
      </c>
    </row>
    <row r="308" s="2" customFormat="1" ht="52.2" customHeight="1">
      <c r="A308" s="40"/>
      <c r="B308" s="41"/>
      <c r="C308" s="208" t="s">
        <v>2213</v>
      </c>
      <c r="D308" s="208" t="s">
        <v>208</v>
      </c>
      <c r="E308" s="209" t="s">
        <v>3550</v>
      </c>
      <c r="F308" s="210" t="s">
        <v>3551</v>
      </c>
      <c r="G308" s="211" t="s">
        <v>317</v>
      </c>
      <c r="H308" s="212">
        <v>2</v>
      </c>
      <c r="I308" s="213"/>
      <c r="J308" s="214">
        <f>ROUND(I308*H308,2)</f>
        <v>0</v>
      </c>
      <c r="K308" s="210" t="s">
        <v>19</v>
      </c>
      <c r="L308" s="46"/>
      <c r="M308" s="215" t="s">
        <v>19</v>
      </c>
      <c r="N308" s="216" t="s">
        <v>46</v>
      </c>
      <c r="O308" s="86"/>
      <c r="P308" s="217">
        <f>O308*H308</f>
        <v>0</v>
      </c>
      <c r="Q308" s="217">
        <v>0.0050000000000000001</v>
      </c>
      <c r="R308" s="217">
        <f>Q308*H308</f>
        <v>0.01</v>
      </c>
      <c r="S308" s="217">
        <v>0</v>
      </c>
      <c r="T308" s="218">
        <f>S308*H308</f>
        <v>0</v>
      </c>
      <c r="U308" s="40"/>
      <c r="V308" s="40"/>
      <c r="W308" s="40"/>
      <c r="X308" s="40"/>
      <c r="Y308" s="40"/>
      <c r="Z308" s="40"/>
      <c r="AA308" s="40"/>
      <c r="AB308" s="40"/>
      <c r="AC308" s="40"/>
      <c r="AD308" s="40"/>
      <c r="AE308" s="40"/>
      <c r="AR308" s="219" t="s">
        <v>358</v>
      </c>
      <c r="AT308" s="219" t="s">
        <v>208</v>
      </c>
      <c r="AU308" s="219" t="s">
        <v>84</v>
      </c>
      <c r="AY308" s="19" t="s">
        <v>207</v>
      </c>
      <c r="BE308" s="220">
        <f>IF(N308="základní",J308,0)</f>
        <v>0</v>
      </c>
      <c r="BF308" s="220">
        <f>IF(N308="snížená",J308,0)</f>
        <v>0</v>
      </c>
      <c r="BG308" s="220">
        <f>IF(N308="zákl. přenesená",J308,0)</f>
        <v>0</v>
      </c>
      <c r="BH308" s="220">
        <f>IF(N308="sníž. přenesená",J308,0)</f>
        <v>0</v>
      </c>
      <c r="BI308" s="220">
        <f>IF(N308="nulová",J308,0)</f>
        <v>0</v>
      </c>
      <c r="BJ308" s="19" t="s">
        <v>82</v>
      </c>
      <c r="BK308" s="220">
        <f>ROUND(I308*H308,2)</f>
        <v>0</v>
      </c>
      <c r="BL308" s="19" t="s">
        <v>358</v>
      </c>
      <c r="BM308" s="219" t="s">
        <v>3552</v>
      </c>
    </row>
    <row r="309" s="2" customFormat="1" ht="14.4" customHeight="1">
      <c r="A309" s="40"/>
      <c r="B309" s="41"/>
      <c r="C309" s="208" t="s">
        <v>2215</v>
      </c>
      <c r="D309" s="208" t="s">
        <v>208</v>
      </c>
      <c r="E309" s="209" t="s">
        <v>3553</v>
      </c>
      <c r="F309" s="210" t="s">
        <v>3554</v>
      </c>
      <c r="G309" s="211" t="s">
        <v>223</v>
      </c>
      <c r="H309" s="212">
        <v>3</v>
      </c>
      <c r="I309" s="213"/>
      <c r="J309" s="214">
        <f>ROUND(I309*H309,2)</f>
        <v>0</v>
      </c>
      <c r="K309" s="210" t="s">
        <v>212</v>
      </c>
      <c r="L309" s="46"/>
      <c r="M309" s="215" t="s">
        <v>19</v>
      </c>
      <c r="N309" s="216" t="s">
        <v>46</v>
      </c>
      <c r="O309" s="86"/>
      <c r="P309" s="217">
        <f>O309*H309</f>
        <v>0</v>
      </c>
      <c r="Q309" s="217">
        <v>0.0195688363</v>
      </c>
      <c r="R309" s="217">
        <f>Q309*H309</f>
        <v>0.058706508899999996</v>
      </c>
      <c r="S309" s="217">
        <v>0</v>
      </c>
      <c r="T309" s="218">
        <f>S309*H309</f>
        <v>0</v>
      </c>
      <c r="U309" s="40"/>
      <c r="V309" s="40"/>
      <c r="W309" s="40"/>
      <c r="X309" s="40"/>
      <c r="Y309" s="40"/>
      <c r="Z309" s="40"/>
      <c r="AA309" s="40"/>
      <c r="AB309" s="40"/>
      <c r="AC309" s="40"/>
      <c r="AD309" s="40"/>
      <c r="AE309" s="40"/>
      <c r="AR309" s="219" t="s">
        <v>358</v>
      </c>
      <c r="AT309" s="219" t="s">
        <v>208</v>
      </c>
      <c r="AU309" s="219" t="s">
        <v>84</v>
      </c>
      <c r="AY309" s="19" t="s">
        <v>207</v>
      </c>
      <c r="BE309" s="220">
        <f>IF(N309="základní",J309,0)</f>
        <v>0</v>
      </c>
      <c r="BF309" s="220">
        <f>IF(N309="snížená",J309,0)</f>
        <v>0</v>
      </c>
      <c r="BG309" s="220">
        <f>IF(N309="zákl. přenesená",J309,0)</f>
        <v>0</v>
      </c>
      <c r="BH309" s="220">
        <f>IF(N309="sníž. přenesená",J309,0)</f>
        <v>0</v>
      </c>
      <c r="BI309" s="220">
        <f>IF(N309="nulová",J309,0)</f>
        <v>0</v>
      </c>
      <c r="BJ309" s="19" t="s">
        <v>82</v>
      </c>
      <c r="BK309" s="220">
        <f>ROUND(I309*H309,2)</f>
        <v>0</v>
      </c>
      <c r="BL309" s="19" t="s">
        <v>358</v>
      </c>
      <c r="BM309" s="219" t="s">
        <v>3555</v>
      </c>
    </row>
    <row r="310" s="2" customFormat="1">
      <c r="A310" s="40"/>
      <c r="B310" s="41"/>
      <c r="C310" s="42"/>
      <c r="D310" s="221" t="s">
        <v>215</v>
      </c>
      <c r="E310" s="42"/>
      <c r="F310" s="222" t="s">
        <v>3556</v>
      </c>
      <c r="G310" s="42"/>
      <c r="H310" s="42"/>
      <c r="I310" s="223"/>
      <c r="J310" s="42"/>
      <c r="K310" s="42"/>
      <c r="L310" s="46"/>
      <c r="M310" s="224"/>
      <c r="N310" s="225"/>
      <c r="O310" s="86"/>
      <c r="P310" s="86"/>
      <c r="Q310" s="86"/>
      <c r="R310" s="86"/>
      <c r="S310" s="86"/>
      <c r="T310" s="87"/>
      <c r="U310" s="40"/>
      <c r="V310" s="40"/>
      <c r="W310" s="40"/>
      <c r="X310" s="40"/>
      <c r="Y310" s="40"/>
      <c r="Z310" s="40"/>
      <c r="AA310" s="40"/>
      <c r="AB310" s="40"/>
      <c r="AC310" s="40"/>
      <c r="AD310" s="40"/>
      <c r="AE310" s="40"/>
      <c r="AT310" s="19" t="s">
        <v>215</v>
      </c>
      <c r="AU310" s="19" t="s">
        <v>84</v>
      </c>
    </row>
    <row r="311" s="2" customFormat="1" ht="14.4" customHeight="1">
      <c r="A311" s="40"/>
      <c r="B311" s="41"/>
      <c r="C311" s="208" t="s">
        <v>2221</v>
      </c>
      <c r="D311" s="208" t="s">
        <v>208</v>
      </c>
      <c r="E311" s="209" t="s">
        <v>3557</v>
      </c>
      <c r="F311" s="210" t="s">
        <v>3558</v>
      </c>
      <c r="G311" s="211" t="s">
        <v>223</v>
      </c>
      <c r="H311" s="212">
        <v>2</v>
      </c>
      <c r="I311" s="213"/>
      <c r="J311" s="214">
        <f>ROUND(I311*H311,2)</f>
        <v>0</v>
      </c>
      <c r="K311" s="210" t="s">
        <v>212</v>
      </c>
      <c r="L311" s="46"/>
      <c r="M311" s="215" t="s">
        <v>19</v>
      </c>
      <c r="N311" s="216" t="s">
        <v>46</v>
      </c>
      <c r="O311" s="86"/>
      <c r="P311" s="217">
        <f>O311*H311</f>
        <v>0</v>
      </c>
      <c r="Q311" s="217">
        <v>0.0145152626</v>
      </c>
      <c r="R311" s="217">
        <f>Q311*H311</f>
        <v>0.029030525200000001</v>
      </c>
      <c r="S311" s="217">
        <v>0</v>
      </c>
      <c r="T311" s="218">
        <f>S311*H311</f>
        <v>0</v>
      </c>
      <c r="U311" s="40"/>
      <c r="V311" s="40"/>
      <c r="W311" s="40"/>
      <c r="X311" s="40"/>
      <c r="Y311" s="40"/>
      <c r="Z311" s="40"/>
      <c r="AA311" s="40"/>
      <c r="AB311" s="40"/>
      <c r="AC311" s="40"/>
      <c r="AD311" s="40"/>
      <c r="AE311" s="40"/>
      <c r="AR311" s="219" t="s">
        <v>358</v>
      </c>
      <c r="AT311" s="219" t="s">
        <v>208</v>
      </c>
      <c r="AU311" s="219" t="s">
        <v>84</v>
      </c>
      <c r="AY311" s="19" t="s">
        <v>207</v>
      </c>
      <c r="BE311" s="220">
        <f>IF(N311="základní",J311,0)</f>
        <v>0</v>
      </c>
      <c r="BF311" s="220">
        <f>IF(N311="snížená",J311,0)</f>
        <v>0</v>
      </c>
      <c r="BG311" s="220">
        <f>IF(N311="zákl. přenesená",J311,0)</f>
        <v>0</v>
      </c>
      <c r="BH311" s="220">
        <f>IF(N311="sníž. přenesená",J311,0)</f>
        <v>0</v>
      </c>
      <c r="BI311" s="220">
        <f>IF(N311="nulová",J311,0)</f>
        <v>0</v>
      </c>
      <c r="BJ311" s="19" t="s">
        <v>82</v>
      </c>
      <c r="BK311" s="220">
        <f>ROUND(I311*H311,2)</f>
        <v>0</v>
      </c>
      <c r="BL311" s="19" t="s">
        <v>358</v>
      </c>
      <c r="BM311" s="219" t="s">
        <v>3559</v>
      </c>
    </row>
    <row r="312" s="2" customFormat="1">
      <c r="A312" s="40"/>
      <c r="B312" s="41"/>
      <c r="C312" s="42"/>
      <c r="D312" s="221" t="s">
        <v>215</v>
      </c>
      <c r="E312" s="42"/>
      <c r="F312" s="222" t="s">
        <v>3560</v>
      </c>
      <c r="G312" s="42"/>
      <c r="H312" s="42"/>
      <c r="I312" s="223"/>
      <c r="J312" s="42"/>
      <c r="K312" s="42"/>
      <c r="L312" s="46"/>
      <c r="M312" s="224"/>
      <c r="N312" s="225"/>
      <c r="O312" s="86"/>
      <c r="P312" s="86"/>
      <c r="Q312" s="86"/>
      <c r="R312" s="86"/>
      <c r="S312" s="86"/>
      <c r="T312" s="87"/>
      <c r="U312" s="40"/>
      <c r="V312" s="40"/>
      <c r="W312" s="40"/>
      <c r="X312" s="40"/>
      <c r="Y312" s="40"/>
      <c r="Z312" s="40"/>
      <c r="AA312" s="40"/>
      <c r="AB312" s="40"/>
      <c r="AC312" s="40"/>
      <c r="AD312" s="40"/>
      <c r="AE312" s="40"/>
      <c r="AT312" s="19" t="s">
        <v>215</v>
      </c>
      <c r="AU312" s="19" t="s">
        <v>84</v>
      </c>
    </row>
    <row r="313" s="2" customFormat="1" ht="24.15" customHeight="1">
      <c r="A313" s="40"/>
      <c r="B313" s="41"/>
      <c r="C313" s="208" t="s">
        <v>2226</v>
      </c>
      <c r="D313" s="208" t="s">
        <v>208</v>
      </c>
      <c r="E313" s="209" t="s">
        <v>3561</v>
      </c>
      <c r="F313" s="210" t="s">
        <v>3562</v>
      </c>
      <c r="G313" s="211" t="s">
        <v>223</v>
      </c>
      <c r="H313" s="212">
        <v>2</v>
      </c>
      <c r="I313" s="213"/>
      <c r="J313" s="214">
        <f>ROUND(I313*H313,2)</f>
        <v>0</v>
      </c>
      <c r="K313" s="210" t="s">
        <v>212</v>
      </c>
      <c r="L313" s="46"/>
      <c r="M313" s="215" t="s">
        <v>19</v>
      </c>
      <c r="N313" s="216" t="s">
        <v>46</v>
      </c>
      <c r="O313" s="86"/>
      <c r="P313" s="217">
        <f>O313*H313</f>
        <v>0</v>
      </c>
      <c r="Q313" s="217">
        <v>0.049366100000000003</v>
      </c>
      <c r="R313" s="217">
        <f>Q313*H313</f>
        <v>0.098732200000000006</v>
      </c>
      <c r="S313" s="217">
        <v>0</v>
      </c>
      <c r="T313" s="218">
        <f>S313*H313</f>
        <v>0</v>
      </c>
      <c r="U313" s="40"/>
      <c r="V313" s="40"/>
      <c r="W313" s="40"/>
      <c r="X313" s="40"/>
      <c r="Y313" s="40"/>
      <c r="Z313" s="40"/>
      <c r="AA313" s="40"/>
      <c r="AB313" s="40"/>
      <c r="AC313" s="40"/>
      <c r="AD313" s="40"/>
      <c r="AE313" s="40"/>
      <c r="AR313" s="219" t="s">
        <v>358</v>
      </c>
      <c r="AT313" s="219" t="s">
        <v>208</v>
      </c>
      <c r="AU313" s="219" t="s">
        <v>84</v>
      </c>
      <c r="AY313" s="19" t="s">
        <v>207</v>
      </c>
      <c r="BE313" s="220">
        <f>IF(N313="základní",J313,0)</f>
        <v>0</v>
      </c>
      <c r="BF313" s="220">
        <f>IF(N313="snížená",J313,0)</f>
        <v>0</v>
      </c>
      <c r="BG313" s="220">
        <f>IF(N313="zákl. přenesená",J313,0)</f>
        <v>0</v>
      </c>
      <c r="BH313" s="220">
        <f>IF(N313="sníž. přenesená",J313,0)</f>
        <v>0</v>
      </c>
      <c r="BI313" s="220">
        <f>IF(N313="nulová",J313,0)</f>
        <v>0</v>
      </c>
      <c r="BJ313" s="19" t="s">
        <v>82</v>
      </c>
      <c r="BK313" s="220">
        <f>ROUND(I313*H313,2)</f>
        <v>0</v>
      </c>
      <c r="BL313" s="19" t="s">
        <v>358</v>
      </c>
      <c r="BM313" s="219" t="s">
        <v>3563</v>
      </c>
    </row>
    <row r="314" s="2" customFormat="1">
      <c r="A314" s="40"/>
      <c r="B314" s="41"/>
      <c r="C314" s="42"/>
      <c r="D314" s="221" t="s">
        <v>215</v>
      </c>
      <c r="E314" s="42"/>
      <c r="F314" s="222" t="s">
        <v>3564</v>
      </c>
      <c r="G314" s="42"/>
      <c r="H314" s="42"/>
      <c r="I314" s="223"/>
      <c r="J314" s="42"/>
      <c r="K314" s="42"/>
      <c r="L314" s="46"/>
      <c r="M314" s="224"/>
      <c r="N314" s="225"/>
      <c r="O314" s="86"/>
      <c r="P314" s="86"/>
      <c r="Q314" s="86"/>
      <c r="R314" s="86"/>
      <c r="S314" s="86"/>
      <c r="T314" s="87"/>
      <c r="U314" s="40"/>
      <c r="V314" s="40"/>
      <c r="W314" s="40"/>
      <c r="X314" s="40"/>
      <c r="Y314" s="40"/>
      <c r="Z314" s="40"/>
      <c r="AA314" s="40"/>
      <c r="AB314" s="40"/>
      <c r="AC314" s="40"/>
      <c r="AD314" s="40"/>
      <c r="AE314" s="40"/>
      <c r="AT314" s="19" t="s">
        <v>215</v>
      </c>
      <c r="AU314" s="19" t="s">
        <v>84</v>
      </c>
    </row>
    <row r="315" s="2" customFormat="1" ht="14.4" customHeight="1">
      <c r="A315" s="40"/>
      <c r="B315" s="41"/>
      <c r="C315" s="208" t="s">
        <v>2232</v>
      </c>
      <c r="D315" s="208" t="s">
        <v>208</v>
      </c>
      <c r="E315" s="209" t="s">
        <v>3565</v>
      </c>
      <c r="F315" s="210" t="s">
        <v>3566</v>
      </c>
      <c r="G315" s="211" t="s">
        <v>223</v>
      </c>
      <c r="H315" s="212">
        <v>4</v>
      </c>
      <c r="I315" s="213"/>
      <c r="J315" s="214">
        <f>ROUND(I315*H315,2)</f>
        <v>0</v>
      </c>
      <c r="K315" s="210" t="s">
        <v>212</v>
      </c>
      <c r="L315" s="46"/>
      <c r="M315" s="215" t="s">
        <v>19</v>
      </c>
      <c r="N315" s="216" t="s">
        <v>46</v>
      </c>
      <c r="O315" s="86"/>
      <c r="P315" s="217">
        <f>O315*H315</f>
        <v>0</v>
      </c>
      <c r="Q315" s="217">
        <v>0.00051820000000000002</v>
      </c>
      <c r="R315" s="217">
        <f>Q315*H315</f>
        <v>0.0020728000000000001</v>
      </c>
      <c r="S315" s="217">
        <v>0</v>
      </c>
      <c r="T315" s="218">
        <f>S315*H315</f>
        <v>0</v>
      </c>
      <c r="U315" s="40"/>
      <c r="V315" s="40"/>
      <c r="W315" s="40"/>
      <c r="X315" s="40"/>
      <c r="Y315" s="40"/>
      <c r="Z315" s="40"/>
      <c r="AA315" s="40"/>
      <c r="AB315" s="40"/>
      <c r="AC315" s="40"/>
      <c r="AD315" s="40"/>
      <c r="AE315" s="40"/>
      <c r="AR315" s="219" t="s">
        <v>358</v>
      </c>
      <c r="AT315" s="219" t="s">
        <v>208</v>
      </c>
      <c r="AU315" s="219" t="s">
        <v>84</v>
      </c>
      <c r="AY315" s="19" t="s">
        <v>207</v>
      </c>
      <c r="BE315" s="220">
        <f>IF(N315="základní",J315,0)</f>
        <v>0</v>
      </c>
      <c r="BF315" s="220">
        <f>IF(N315="snížená",J315,0)</f>
        <v>0</v>
      </c>
      <c r="BG315" s="220">
        <f>IF(N315="zákl. přenesená",J315,0)</f>
        <v>0</v>
      </c>
      <c r="BH315" s="220">
        <f>IF(N315="sníž. přenesená",J315,0)</f>
        <v>0</v>
      </c>
      <c r="BI315" s="220">
        <f>IF(N315="nulová",J315,0)</f>
        <v>0</v>
      </c>
      <c r="BJ315" s="19" t="s">
        <v>82</v>
      </c>
      <c r="BK315" s="220">
        <f>ROUND(I315*H315,2)</f>
        <v>0</v>
      </c>
      <c r="BL315" s="19" t="s">
        <v>358</v>
      </c>
      <c r="BM315" s="219" t="s">
        <v>3567</v>
      </c>
    </row>
    <row r="316" s="2" customFormat="1" ht="14.4" customHeight="1">
      <c r="A316" s="40"/>
      <c r="B316" s="41"/>
      <c r="C316" s="208" t="s">
        <v>2237</v>
      </c>
      <c r="D316" s="208" t="s">
        <v>208</v>
      </c>
      <c r="E316" s="209" t="s">
        <v>3568</v>
      </c>
      <c r="F316" s="210" t="s">
        <v>3569</v>
      </c>
      <c r="G316" s="211" t="s">
        <v>223</v>
      </c>
      <c r="H316" s="212">
        <v>3</v>
      </c>
      <c r="I316" s="213"/>
      <c r="J316" s="214">
        <f>ROUND(I316*H316,2)</f>
        <v>0</v>
      </c>
      <c r="K316" s="210" t="s">
        <v>212</v>
      </c>
      <c r="L316" s="46"/>
      <c r="M316" s="215" t="s">
        <v>19</v>
      </c>
      <c r="N316" s="216" t="s">
        <v>46</v>
      </c>
      <c r="O316" s="86"/>
      <c r="P316" s="217">
        <f>O316*H316</f>
        <v>0</v>
      </c>
      <c r="Q316" s="217">
        <v>0.00051820000000000002</v>
      </c>
      <c r="R316" s="217">
        <f>Q316*H316</f>
        <v>0.0015546000000000002</v>
      </c>
      <c r="S316" s="217">
        <v>0</v>
      </c>
      <c r="T316" s="218">
        <f>S316*H316</f>
        <v>0</v>
      </c>
      <c r="U316" s="40"/>
      <c r="V316" s="40"/>
      <c r="W316" s="40"/>
      <c r="X316" s="40"/>
      <c r="Y316" s="40"/>
      <c r="Z316" s="40"/>
      <c r="AA316" s="40"/>
      <c r="AB316" s="40"/>
      <c r="AC316" s="40"/>
      <c r="AD316" s="40"/>
      <c r="AE316" s="40"/>
      <c r="AR316" s="219" t="s">
        <v>358</v>
      </c>
      <c r="AT316" s="219" t="s">
        <v>208</v>
      </c>
      <c r="AU316" s="219" t="s">
        <v>84</v>
      </c>
      <c r="AY316" s="19" t="s">
        <v>207</v>
      </c>
      <c r="BE316" s="220">
        <f>IF(N316="základní",J316,0)</f>
        <v>0</v>
      </c>
      <c r="BF316" s="220">
        <f>IF(N316="snížená",J316,0)</f>
        <v>0</v>
      </c>
      <c r="BG316" s="220">
        <f>IF(N316="zákl. přenesená",J316,0)</f>
        <v>0</v>
      </c>
      <c r="BH316" s="220">
        <f>IF(N316="sníž. přenesená",J316,0)</f>
        <v>0</v>
      </c>
      <c r="BI316" s="220">
        <f>IF(N316="nulová",J316,0)</f>
        <v>0</v>
      </c>
      <c r="BJ316" s="19" t="s">
        <v>82</v>
      </c>
      <c r="BK316" s="220">
        <f>ROUND(I316*H316,2)</f>
        <v>0</v>
      </c>
      <c r="BL316" s="19" t="s">
        <v>358</v>
      </c>
      <c r="BM316" s="219" t="s">
        <v>3570</v>
      </c>
    </row>
    <row r="317" s="2" customFormat="1" ht="24.15" customHeight="1">
      <c r="A317" s="40"/>
      <c r="B317" s="41"/>
      <c r="C317" s="208" t="s">
        <v>1198</v>
      </c>
      <c r="D317" s="208" t="s">
        <v>208</v>
      </c>
      <c r="E317" s="209" t="s">
        <v>3571</v>
      </c>
      <c r="F317" s="210" t="s">
        <v>3572</v>
      </c>
      <c r="G317" s="211" t="s">
        <v>223</v>
      </c>
      <c r="H317" s="212">
        <v>4</v>
      </c>
      <c r="I317" s="213"/>
      <c r="J317" s="214">
        <f>ROUND(I317*H317,2)</f>
        <v>0</v>
      </c>
      <c r="K317" s="210" t="s">
        <v>212</v>
      </c>
      <c r="L317" s="46"/>
      <c r="M317" s="215" t="s">
        <v>19</v>
      </c>
      <c r="N317" s="216" t="s">
        <v>46</v>
      </c>
      <c r="O317" s="86"/>
      <c r="P317" s="217">
        <f>O317*H317</f>
        <v>0</v>
      </c>
      <c r="Q317" s="217">
        <v>0.0049347121000000004</v>
      </c>
      <c r="R317" s="217">
        <f>Q317*H317</f>
        <v>0.019738848400000002</v>
      </c>
      <c r="S317" s="217">
        <v>0</v>
      </c>
      <c r="T317" s="218">
        <f>S317*H317</f>
        <v>0</v>
      </c>
      <c r="U317" s="40"/>
      <c r="V317" s="40"/>
      <c r="W317" s="40"/>
      <c r="X317" s="40"/>
      <c r="Y317" s="40"/>
      <c r="Z317" s="40"/>
      <c r="AA317" s="40"/>
      <c r="AB317" s="40"/>
      <c r="AC317" s="40"/>
      <c r="AD317" s="40"/>
      <c r="AE317" s="40"/>
      <c r="AR317" s="219" t="s">
        <v>358</v>
      </c>
      <c r="AT317" s="219" t="s">
        <v>208</v>
      </c>
      <c r="AU317" s="219" t="s">
        <v>84</v>
      </c>
      <c r="AY317" s="19" t="s">
        <v>207</v>
      </c>
      <c r="BE317" s="220">
        <f>IF(N317="základní",J317,0)</f>
        <v>0</v>
      </c>
      <c r="BF317" s="220">
        <f>IF(N317="snížená",J317,0)</f>
        <v>0</v>
      </c>
      <c r="BG317" s="220">
        <f>IF(N317="zákl. přenesená",J317,0)</f>
        <v>0</v>
      </c>
      <c r="BH317" s="220">
        <f>IF(N317="sníž. přenesená",J317,0)</f>
        <v>0</v>
      </c>
      <c r="BI317" s="220">
        <f>IF(N317="nulová",J317,0)</f>
        <v>0</v>
      </c>
      <c r="BJ317" s="19" t="s">
        <v>82</v>
      </c>
      <c r="BK317" s="220">
        <f>ROUND(I317*H317,2)</f>
        <v>0</v>
      </c>
      <c r="BL317" s="19" t="s">
        <v>358</v>
      </c>
      <c r="BM317" s="219" t="s">
        <v>3573</v>
      </c>
    </row>
    <row r="318" s="2" customFormat="1">
      <c r="A318" s="40"/>
      <c r="B318" s="41"/>
      <c r="C318" s="42"/>
      <c r="D318" s="221" t="s">
        <v>215</v>
      </c>
      <c r="E318" s="42"/>
      <c r="F318" s="222" t="s">
        <v>3574</v>
      </c>
      <c r="G318" s="42"/>
      <c r="H318" s="42"/>
      <c r="I318" s="223"/>
      <c r="J318" s="42"/>
      <c r="K318" s="42"/>
      <c r="L318" s="46"/>
      <c r="M318" s="224"/>
      <c r="N318" s="225"/>
      <c r="O318" s="86"/>
      <c r="P318" s="86"/>
      <c r="Q318" s="86"/>
      <c r="R318" s="86"/>
      <c r="S318" s="86"/>
      <c r="T318" s="87"/>
      <c r="U318" s="40"/>
      <c r="V318" s="40"/>
      <c r="W318" s="40"/>
      <c r="X318" s="40"/>
      <c r="Y318" s="40"/>
      <c r="Z318" s="40"/>
      <c r="AA318" s="40"/>
      <c r="AB318" s="40"/>
      <c r="AC318" s="40"/>
      <c r="AD318" s="40"/>
      <c r="AE318" s="40"/>
      <c r="AT318" s="19" t="s">
        <v>215</v>
      </c>
      <c r="AU318" s="19" t="s">
        <v>84</v>
      </c>
    </row>
    <row r="319" s="2" customFormat="1" ht="14.4" customHeight="1">
      <c r="A319" s="40"/>
      <c r="B319" s="41"/>
      <c r="C319" s="208" t="s">
        <v>2242</v>
      </c>
      <c r="D319" s="208" t="s">
        <v>208</v>
      </c>
      <c r="E319" s="209" t="s">
        <v>3575</v>
      </c>
      <c r="F319" s="210" t="s">
        <v>3576</v>
      </c>
      <c r="G319" s="211" t="s">
        <v>223</v>
      </c>
      <c r="H319" s="212">
        <v>3</v>
      </c>
      <c r="I319" s="213"/>
      <c r="J319" s="214">
        <f>ROUND(I319*H319,2)</f>
        <v>0</v>
      </c>
      <c r="K319" s="210" t="s">
        <v>212</v>
      </c>
      <c r="L319" s="46"/>
      <c r="M319" s="215" t="s">
        <v>19</v>
      </c>
      <c r="N319" s="216" t="s">
        <v>46</v>
      </c>
      <c r="O319" s="86"/>
      <c r="P319" s="217">
        <f>O319*H319</f>
        <v>0</v>
      </c>
      <c r="Q319" s="217">
        <v>0.0147488363</v>
      </c>
      <c r="R319" s="217">
        <f>Q319*H319</f>
        <v>0.044246508900000002</v>
      </c>
      <c r="S319" s="217">
        <v>0</v>
      </c>
      <c r="T319" s="218">
        <f>S319*H319</f>
        <v>0</v>
      </c>
      <c r="U319" s="40"/>
      <c r="V319" s="40"/>
      <c r="W319" s="40"/>
      <c r="X319" s="40"/>
      <c r="Y319" s="40"/>
      <c r="Z319" s="40"/>
      <c r="AA319" s="40"/>
      <c r="AB319" s="40"/>
      <c r="AC319" s="40"/>
      <c r="AD319" s="40"/>
      <c r="AE319" s="40"/>
      <c r="AR319" s="219" t="s">
        <v>358</v>
      </c>
      <c r="AT319" s="219" t="s">
        <v>208</v>
      </c>
      <c r="AU319" s="219" t="s">
        <v>84</v>
      </c>
      <c r="AY319" s="19" t="s">
        <v>207</v>
      </c>
      <c r="BE319" s="220">
        <f>IF(N319="základní",J319,0)</f>
        <v>0</v>
      </c>
      <c r="BF319" s="220">
        <f>IF(N319="snížená",J319,0)</f>
        <v>0</v>
      </c>
      <c r="BG319" s="220">
        <f>IF(N319="zákl. přenesená",J319,0)</f>
        <v>0</v>
      </c>
      <c r="BH319" s="220">
        <f>IF(N319="sníž. přenesená",J319,0)</f>
        <v>0</v>
      </c>
      <c r="BI319" s="220">
        <f>IF(N319="nulová",J319,0)</f>
        <v>0</v>
      </c>
      <c r="BJ319" s="19" t="s">
        <v>82</v>
      </c>
      <c r="BK319" s="220">
        <f>ROUND(I319*H319,2)</f>
        <v>0</v>
      </c>
      <c r="BL319" s="19" t="s">
        <v>358</v>
      </c>
      <c r="BM319" s="219" t="s">
        <v>3577</v>
      </c>
    </row>
    <row r="320" s="2" customFormat="1" ht="14.4" customHeight="1">
      <c r="A320" s="40"/>
      <c r="B320" s="41"/>
      <c r="C320" s="208" t="s">
        <v>2247</v>
      </c>
      <c r="D320" s="208" t="s">
        <v>208</v>
      </c>
      <c r="E320" s="209" t="s">
        <v>3578</v>
      </c>
      <c r="F320" s="210" t="s">
        <v>3579</v>
      </c>
      <c r="G320" s="211" t="s">
        <v>317</v>
      </c>
      <c r="H320" s="212">
        <v>3</v>
      </c>
      <c r="I320" s="213"/>
      <c r="J320" s="214">
        <f>ROUND(I320*H320,2)</f>
        <v>0</v>
      </c>
      <c r="K320" s="210" t="s">
        <v>212</v>
      </c>
      <c r="L320" s="46"/>
      <c r="M320" s="215" t="s">
        <v>19</v>
      </c>
      <c r="N320" s="216" t="s">
        <v>46</v>
      </c>
      <c r="O320" s="86"/>
      <c r="P320" s="217">
        <f>O320*H320</f>
        <v>0</v>
      </c>
      <c r="Q320" s="217">
        <v>0.00030049550000000002</v>
      </c>
      <c r="R320" s="217">
        <f>Q320*H320</f>
        <v>0.00090148650000000012</v>
      </c>
      <c r="S320" s="217">
        <v>0</v>
      </c>
      <c r="T320" s="218">
        <f>S320*H320</f>
        <v>0</v>
      </c>
      <c r="U320" s="40"/>
      <c r="V320" s="40"/>
      <c r="W320" s="40"/>
      <c r="X320" s="40"/>
      <c r="Y320" s="40"/>
      <c r="Z320" s="40"/>
      <c r="AA320" s="40"/>
      <c r="AB320" s="40"/>
      <c r="AC320" s="40"/>
      <c r="AD320" s="40"/>
      <c r="AE320" s="40"/>
      <c r="AR320" s="219" t="s">
        <v>358</v>
      </c>
      <c r="AT320" s="219" t="s">
        <v>208</v>
      </c>
      <c r="AU320" s="219" t="s">
        <v>84</v>
      </c>
      <c r="AY320" s="19" t="s">
        <v>207</v>
      </c>
      <c r="BE320" s="220">
        <f>IF(N320="základní",J320,0)</f>
        <v>0</v>
      </c>
      <c r="BF320" s="220">
        <f>IF(N320="snížená",J320,0)</f>
        <v>0</v>
      </c>
      <c r="BG320" s="220">
        <f>IF(N320="zákl. přenesená",J320,0)</f>
        <v>0</v>
      </c>
      <c r="BH320" s="220">
        <f>IF(N320="sníž. přenesená",J320,0)</f>
        <v>0</v>
      </c>
      <c r="BI320" s="220">
        <f>IF(N320="nulová",J320,0)</f>
        <v>0</v>
      </c>
      <c r="BJ320" s="19" t="s">
        <v>82</v>
      </c>
      <c r="BK320" s="220">
        <f>ROUND(I320*H320,2)</f>
        <v>0</v>
      </c>
      <c r="BL320" s="19" t="s">
        <v>358</v>
      </c>
      <c r="BM320" s="219" t="s">
        <v>3580</v>
      </c>
    </row>
    <row r="321" s="2" customFormat="1">
      <c r="A321" s="40"/>
      <c r="B321" s="41"/>
      <c r="C321" s="42"/>
      <c r="D321" s="221" t="s">
        <v>215</v>
      </c>
      <c r="E321" s="42"/>
      <c r="F321" s="222" t="s">
        <v>3581</v>
      </c>
      <c r="G321" s="42"/>
      <c r="H321" s="42"/>
      <c r="I321" s="223"/>
      <c r="J321" s="42"/>
      <c r="K321" s="42"/>
      <c r="L321" s="46"/>
      <c r="M321" s="224"/>
      <c r="N321" s="225"/>
      <c r="O321" s="86"/>
      <c r="P321" s="86"/>
      <c r="Q321" s="86"/>
      <c r="R321" s="86"/>
      <c r="S321" s="86"/>
      <c r="T321" s="87"/>
      <c r="U321" s="40"/>
      <c r="V321" s="40"/>
      <c r="W321" s="40"/>
      <c r="X321" s="40"/>
      <c r="Y321" s="40"/>
      <c r="Z321" s="40"/>
      <c r="AA321" s="40"/>
      <c r="AB321" s="40"/>
      <c r="AC321" s="40"/>
      <c r="AD321" s="40"/>
      <c r="AE321" s="40"/>
      <c r="AT321" s="19" t="s">
        <v>215</v>
      </c>
      <c r="AU321" s="19" t="s">
        <v>84</v>
      </c>
    </row>
    <row r="322" s="2" customFormat="1" ht="14.4" customHeight="1">
      <c r="A322" s="40"/>
      <c r="B322" s="41"/>
      <c r="C322" s="208" t="s">
        <v>2252</v>
      </c>
      <c r="D322" s="208" t="s">
        <v>208</v>
      </c>
      <c r="E322" s="209" t="s">
        <v>3582</v>
      </c>
      <c r="F322" s="210" t="s">
        <v>3583</v>
      </c>
      <c r="G322" s="211" t="s">
        <v>317</v>
      </c>
      <c r="H322" s="212">
        <v>2</v>
      </c>
      <c r="I322" s="213"/>
      <c r="J322" s="214">
        <f>ROUND(I322*H322,2)</f>
        <v>0</v>
      </c>
      <c r="K322" s="210" t="s">
        <v>212</v>
      </c>
      <c r="L322" s="46"/>
      <c r="M322" s="215" t="s">
        <v>19</v>
      </c>
      <c r="N322" s="216" t="s">
        <v>46</v>
      </c>
      <c r="O322" s="86"/>
      <c r="P322" s="217">
        <f>O322*H322</f>
        <v>0</v>
      </c>
      <c r="Q322" s="217">
        <v>0.00030049550000000002</v>
      </c>
      <c r="R322" s="217">
        <f>Q322*H322</f>
        <v>0.00060099100000000005</v>
      </c>
      <c r="S322" s="217">
        <v>0</v>
      </c>
      <c r="T322" s="218">
        <f>S322*H322</f>
        <v>0</v>
      </c>
      <c r="U322" s="40"/>
      <c r="V322" s="40"/>
      <c r="W322" s="40"/>
      <c r="X322" s="40"/>
      <c r="Y322" s="40"/>
      <c r="Z322" s="40"/>
      <c r="AA322" s="40"/>
      <c r="AB322" s="40"/>
      <c r="AC322" s="40"/>
      <c r="AD322" s="40"/>
      <c r="AE322" s="40"/>
      <c r="AR322" s="219" t="s">
        <v>358</v>
      </c>
      <c r="AT322" s="219" t="s">
        <v>208</v>
      </c>
      <c r="AU322" s="219" t="s">
        <v>84</v>
      </c>
      <c r="AY322" s="19" t="s">
        <v>207</v>
      </c>
      <c r="BE322" s="220">
        <f>IF(N322="základní",J322,0)</f>
        <v>0</v>
      </c>
      <c r="BF322" s="220">
        <f>IF(N322="snížená",J322,0)</f>
        <v>0</v>
      </c>
      <c r="BG322" s="220">
        <f>IF(N322="zákl. přenesená",J322,0)</f>
        <v>0</v>
      </c>
      <c r="BH322" s="220">
        <f>IF(N322="sníž. přenesená",J322,0)</f>
        <v>0</v>
      </c>
      <c r="BI322" s="220">
        <f>IF(N322="nulová",J322,0)</f>
        <v>0</v>
      </c>
      <c r="BJ322" s="19" t="s">
        <v>82</v>
      </c>
      <c r="BK322" s="220">
        <f>ROUND(I322*H322,2)</f>
        <v>0</v>
      </c>
      <c r="BL322" s="19" t="s">
        <v>358</v>
      </c>
      <c r="BM322" s="219" t="s">
        <v>3584</v>
      </c>
    </row>
    <row r="323" s="2" customFormat="1">
      <c r="A323" s="40"/>
      <c r="B323" s="41"/>
      <c r="C323" s="42"/>
      <c r="D323" s="221" t="s">
        <v>215</v>
      </c>
      <c r="E323" s="42"/>
      <c r="F323" s="222" t="s">
        <v>3581</v>
      </c>
      <c r="G323" s="42"/>
      <c r="H323" s="42"/>
      <c r="I323" s="223"/>
      <c r="J323" s="42"/>
      <c r="K323" s="42"/>
      <c r="L323" s="46"/>
      <c r="M323" s="224"/>
      <c r="N323" s="225"/>
      <c r="O323" s="86"/>
      <c r="P323" s="86"/>
      <c r="Q323" s="86"/>
      <c r="R323" s="86"/>
      <c r="S323" s="86"/>
      <c r="T323" s="87"/>
      <c r="U323" s="40"/>
      <c r="V323" s="40"/>
      <c r="W323" s="40"/>
      <c r="X323" s="40"/>
      <c r="Y323" s="40"/>
      <c r="Z323" s="40"/>
      <c r="AA323" s="40"/>
      <c r="AB323" s="40"/>
      <c r="AC323" s="40"/>
      <c r="AD323" s="40"/>
      <c r="AE323" s="40"/>
      <c r="AT323" s="19" t="s">
        <v>215</v>
      </c>
      <c r="AU323" s="19" t="s">
        <v>84</v>
      </c>
    </row>
    <row r="324" s="2" customFormat="1" ht="14.4" customHeight="1">
      <c r="A324" s="40"/>
      <c r="B324" s="41"/>
      <c r="C324" s="208" t="s">
        <v>2257</v>
      </c>
      <c r="D324" s="208" t="s">
        <v>208</v>
      </c>
      <c r="E324" s="209" t="s">
        <v>3585</v>
      </c>
      <c r="F324" s="210" t="s">
        <v>3586</v>
      </c>
      <c r="G324" s="211" t="s">
        <v>223</v>
      </c>
      <c r="H324" s="212">
        <v>3</v>
      </c>
      <c r="I324" s="213"/>
      <c r="J324" s="214">
        <f>ROUND(I324*H324,2)</f>
        <v>0</v>
      </c>
      <c r="K324" s="210" t="s">
        <v>212</v>
      </c>
      <c r="L324" s="46"/>
      <c r="M324" s="215" t="s">
        <v>19</v>
      </c>
      <c r="N324" s="216" t="s">
        <v>46</v>
      </c>
      <c r="O324" s="86"/>
      <c r="P324" s="217">
        <f>O324*H324</f>
        <v>0</v>
      </c>
      <c r="Q324" s="217">
        <v>0.00066025299999999997</v>
      </c>
      <c r="R324" s="217">
        <f>Q324*H324</f>
        <v>0.0019807589999999999</v>
      </c>
      <c r="S324" s="217">
        <v>0</v>
      </c>
      <c r="T324" s="218">
        <f>S324*H324</f>
        <v>0</v>
      </c>
      <c r="U324" s="40"/>
      <c r="V324" s="40"/>
      <c r="W324" s="40"/>
      <c r="X324" s="40"/>
      <c r="Y324" s="40"/>
      <c r="Z324" s="40"/>
      <c r="AA324" s="40"/>
      <c r="AB324" s="40"/>
      <c r="AC324" s="40"/>
      <c r="AD324" s="40"/>
      <c r="AE324" s="40"/>
      <c r="AR324" s="219" t="s">
        <v>358</v>
      </c>
      <c r="AT324" s="219" t="s">
        <v>208</v>
      </c>
      <c r="AU324" s="219" t="s">
        <v>84</v>
      </c>
      <c r="AY324" s="19" t="s">
        <v>207</v>
      </c>
      <c r="BE324" s="220">
        <f>IF(N324="základní",J324,0)</f>
        <v>0</v>
      </c>
      <c r="BF324" s="220">
        <f>IF(N324="snížená",J324,0)</f>
        <v>0</v>
      </c>
      <c r="BG324" s="220">
        <f>IF(N324="zákl. přenesená",J324,0)</f>
        <v>0</v>
      </c>
      <c r="BH324" s="220">
        <f>IF(N324="sníž. přenesená",J324,0)</f>
        <v>0</v>
      </c>
      <c r="BI324" s="220">
        <f>IF(N324="nulová",J324,0)</f>
        <v>0</v>
      </c>
      <c r="BJ324" s="19" t="s">
        <v>82</v>
      </c>
      <c r="BK324" s="220">
        <f>ROUND(I324*H324,2)</f>
        <v>0</v>
      </c>
      <c r="BL324" s="19" t="s">
        <v>358</v>
      </c>
      <c r="BM324" s="219" t="s">
        <v>3587</v>
      </c>
    </row>
    <row r="325" s="2" customFormat="1">
      <c r="A325" s="40"/>
      <c r="B325" s="41"/>
      <c r="C325" s="42"/>
      <c r="D325" s="221" t="s">
        <v>215</v>
      </c>
      <c r="E325" s="42"/>
      <c r="F325" s="222" t="s">
        <v>3581</v>
      </c>
      <c r="G325" s="42"/>
      <c r="H325" s="42"/>
      <c r="I325" s="223"/>
      <c r="J325" s="42"/>
      <c r="K325" s="42"/>
      <c r="L325" s="46"/>
      <c r="M325" s="224"/>
      <c r="N325" s="225"/>
      <c r="O325" s="86"/>
      <c r="P325" s="86"/>
      <c r="Q325" s="86"/>
      <c r="R325" s="86"/>
      <c r="S325" s="86"/>
      <c r="T325" s="87"/>
      <c r="U325" s="40"/>
      <c r="V325" s="40"/>
      <c r="W325" s="40"/>
      <c r="X325" s="40"/>
      <c r="Y325" s="40"/>
      <c r="Z325" s="40"/>
      <c r="AA325" s="40"/>
      <c r="AB325" s="40"/>
      <c r="AC325" s="40"/>
      <c r="AD325" s="40"/>
      <c r="AE325" s="40"/>
      <c r="AT325" s="19" t="s">
        <v>215</v>
      </c>
      <c r="AU325" s="19" t="s">
        <v>84</v>
      </c>
    </row>
    <row r="326" s="2" customFormat="1" ht="14.4" customHeight="1">
      <c r="A326" s="40"/>
      <c r="B326" s="41"/>
      <c r="C326" s="260" t="s">
        <v>2259</v>
      </c>
      <c r="D326" s="260" t="s">
        <v>339</v>
      </c>
      <c r="E326" s="261" t="s">
        <v>3588</v>
      </c>
      <c r="F326" s="262" t="s">
        <v>3589</v>
      </c>
      <c r="G326" s="263" t="s">
        <v>317</v>
      </c>
      <c r="H326" s="264">
        <v>3</v>
      </c>
      <c r="I326" s="265"/>
      <c r="J326" s="266">
        <f>ROUND(I326*H326,2)</f>
        <v>0</v>
      </c>
      <c r="K326" s="262" t="s">
        <v>212</v>
      </c>
      <c r="L326" s="267"/>
      <c r="M326" s="268" t="s">
        <v>19</v>
      </c>
      <c r="N326" s="269" t="s">
        <v>46</v>
      </c>
      <c r="O326" s="86"/>
      <c r="P326" s="217">
        <f>O326*H326</f>
        <v>0</v>
      </c>
      <c r="Q326" s="217">
        <v>0.01</v>
      </c>
      <c r="R326" s="217">
        <f>Q326*H326</f>
        <v>0.029999999999999999</v>
      </c>
      <c r="S326" s="217">
        <v>0</v>
      </c>
      <c r="T326" s="218">
        <f>S326*H326</f>
        <v>0</v>
      </c>
      <c r="U326" s="40"/>
      <c r="V326" s="40"/>
      <c r="W326" s="40"/>
      <c r="X326" s="40"/>
      <c r="Y326" s="40"/>
      <c r="Z326" s="40"/>
      <c r="AA326" s="40"/>
      <c r="AB326" s="40"/>
      <c r="AC326" s="40"/>
      <c r="AD326" s="40"/>
      <c r="AE326" s="40"/>
      <c r="AR326" s="219" t="s">
        <v>886</v>
      </c>
      <c r="AT326" s="219" t="s">
        <v>339</v>
      </c>
      <c r="AU326" s="219" t="s">
        <v>84</v>
      </c>
      <c r="AY326" s="19" t="s">
        <v>207</v>
      </c>
      <c r="BE326" s="220">
        <f>IF(N326="základní",J326,0)</f>
        <v>0</v>
      </c>
      <c r="BF326" s="220">
        <f>IF(N326="snížená",J326,0)</f>
        <v>0</v>
      </c>
      <c r="BG326" s="220">
        <f>IF(N326="zákl. přenesená",J326,0)</f>
        <v>0</v>
      </c>
      <c r="BH326" s="220">
        <f>IF(N326="sníž. přenesená",J326,0)</f>
        <v>0</v>
      </c>
      <c r="BI326" s="220">
        <f>IF(N326="nulová",J326,0)</f>
        <v>0</v>
      </c>
      <c r="BJ326" s="19" t="s">
        <v>82</v>
      </c>
      <c r="BK326" s="220">
        <f>ROUND(I326*H326,2)</f>
        <v>0</v>
      </c>
      <c r="BL326" s="19" t="s">
        <v>358</v>
      </c>
      <c r="BM326" s="219" t="s">
        <v>3590</v>
      </c>
    </row>
    <row r="327" s="2" customFormat="1" ht="14.4" customHeight="1">
      <c r="A327" s="40"/>
      <c r="B327" s="41"/>
      <c r="C327" s="208" t="s">
        <v>2264</v>
      </c>
      <c r="D327" s="208" t="s">
        <v>208</v>
      </c>
      <c r="E327" s="209" t="s">
        <v>3591</v>
      </c>
      <c r="F327" s="210" t="s">
        <v>3592</v>
      </c>
      <c r="G327" s="211" t="s">
        <v>317</v>
      </c>
      <c r="H327" s="212">
        <v>6</v>
      </c>
      <c r="I327" s="213"/>
      <c r="J327" s="214">
        <f>ROUND(I327*H327,2)</f>
        <v>0</v>
      </c>
      <c r="K327" s="210" t="s">
        <v>212</v>
      </c>
      <c r="L327" s="46"/>
      <c r="M327" s="215" t="s">
        <v>19</v>
      </c>
      <c r="N327" s="216" t="s">
        <v>46</v>
      </c>
      <c r="O327" s="86"/>
      <c r="P327" s="217">
        <f>O327*H327</f>
        <v>0</v>
      </c>
      <c r="Q327" s="217">
        <v>0.0010900969999999999</v>
      </c>
      <c r="R327" s="217">
        <f>Q327*H327</f>
        <v>0.0065405819999999996</v>
      </c>
      <c r="S327" s="217">
        <v>0</v>
      </c>
      <c r="T327" s="218">
        <f>S327*H327</f>
        <v>0</v>
      </c>
      <c r="U327" s="40"/>
      <c r="V327" s="40"/>
      <c r="W327" s="40"/>
      <c r="X327" s="40"/>
      <c r="Y327" s="40"/>
      <c r="Z327" s="40"/>
      <c r="AA327" s="40"/>
      <c r="AB327" s="40"/>
      <c r="AC327" s="40"/>
      <c r="AD327" s="40"/>
      <c r="AE327" s="40"/>
      <c r="AR327" s="219" t="s">
        <v>358</v>
      </c>
      <c r="AT327" s="219" t="s">
        <v>208</v>
      </c>
      <c r="AU327" s="219" t="s">
        <v>84</v>
      </c>
      <c r="AY327" s="19" t="s">
        <v>207</v>
      </c>
      <c r="BE327" s="220">
        <f>IF(N327="základní",J327,0)</f>
        <v>0</v>
      </c>
      <c r="BF327" s="220">
        <f>IF(N327="snížená",J327,0)</f>
        <v>0</v>
      </c>
      <c r="BG327" s="220">
        <f>IF(N327="zákl. přenesená",J327,0)</f>
        <v>0</v>
      </c>
      <c r="BH327" s="220">
        <f>IF(N327="sníž. přenesená",J327,0)</f>
        <v>0</v>
      </c>
      <c r="BI327" s="220">
        <f>IF(N327="nulová",J327,0)</f>
        <v>0</v>
      </c>
      <c r="BJ327" s="19" t="s">
        <v>82</v>
      </c>
      <c r="BK327" s="220">
        <f>ROUND(I327*H327,2)</f>
        <v>0</v>
      </c>
      <c r="BL327" s="19" t="s">
        <v>358</v>
      </c>
      <c r="BM327" s="219" t="s">
        <v>3593</v>
      </c>
    </row>
    <row r="328" s="2" customFormat="1" ht="14.4" customHeight="1">
      <c r="A328" s="40"/>
      <c r="B328" s="41"/>
      <c r="C328" s="208" t="s">
        <v>2269</v>
      </c>
      <c r="D328" s="208" t="s">
        <v>208</v>
      </c>
      <c r="E328" s="209" t="s">
        <v>3594</v>
      </c>
      <c r="F328" s="210" t="s">
        <v>3595</v>
      </c>
      <c r="G328" s="211" t="s">
        <v>223</v>
      </c>
      <c r="H328" s="212">
        <v>50</v>
      </c>
      <c r="I328" s="213"/>
      <c r="J328" s="214">
        <f>ROUND(I328*H328,2)</f>
        <v>0</v>
      </c>
      <c r="K328" s="210" t="s">
        <v>212</v>
      </c>
      <c r="L328" s="46"/>
      <c r="M328" s="215" t="s">
        <v>19</v>
      </c>
      <c r="N328" s="216" t="s">
        <v>46</v>
      </c>
      <c r="O328" s="86"/>
      <c r="P328" s="217">
        <f>O328*H328</f>
        <v>0</v>
      </c>
      <c r="Q328" s="217">
        <v>9.0097000000000002E-05</v>
      </c>
      <c r="R328" s="217">
        <f>Q328*H328</f>
        <v>0.0045048500000000003</v>
      </c>
      <c r="S328" s="217">
        <v>0</v>
      </c>
      <c r="T328" s="218">
        <f>S328*H328</f>
        <v>0</v>
      </c>
      <c r="U328" s="40"/>
      <c r="V328" s="40"/>
      <c r="W328" s="40"/>
      <c r="X328" s="40"/>
      <c r="Y328" s="40"/>
      <c r="Z328" s="40"/>
      <c r="AA328" s="40"/>
      <c r="AB328" s="40"/>
      <c r="AC328" s="40"/>
      <c r="AD328" s="40"/>
      <c r="AE328" s="40"/>
      <c r="AR328" s="219" t="s">
        <v>358</v>
      </c>
      <c r="AT328" s="219" t="s">
        <v>208</v>
      </c>
      <c r="AU328" s="219" t="s">
        <v>84</v>
      </c>
      <c r="AY328" s="19" t="s">
        <v>207</v>
      </c>
      <c r="BE328" s="220">
        <f>IF(N328="základní",J328,0)</f>
        <v>0</v>
      </c>
      <c r="BF328" s="220">
        <f>IF(N328="snížená",J328,0)</f>
        <v>0</v>
      </c>
      <c r="BG328" s="220">
        <f>IF(N328="zákl. přenesená",J328,0)</f>
        <v>0</v>
      </c>
      <c r="BH328" s="220">
        <f>IF(N328="sníž. přenesená",J328,0)</f>
        <v>0</v>
      </c>
      <c r="BI328" s="220">
        <f>IF(N328="nulová",J328,0)</f>
        <v>0</v>
      </c>
      <c r="BJ328" s="19" t="s">
        <v>82</v>
      </c>
      <c r="BK328" s="220">
        <f>ROUND(I328*H328,2)</f>
        <v>0</v>
      </c>
      <c r="BL328" s="19" t="s">
        <v>358</v>
      </c>
      <c r="BM328" s="219" t="s">
        <v>3596</v>
      </c>
    </row>
    <row r="329" s="2" customFormat="1" ht="14.4" customHeight="1">
      <c r="A329" s="40"/>
      <c r="B329" s="41"/>
      <c r="C329" s="260" t="s">
        <v>2274</v>
      </c>
      <c r="D329" s="260" t="s">
        <v>339</v>
      </c>
      <c r="E329" s="261" t="s">
        <v>3597</v>
      </c>
      <c r="F329" s="262" t="s">
        <v>3598</v>
      </c>
      <c r="G329" s="263" t="s">
        <v>317</v>
      </c>
      <c r="H329" s="264">
        <v>50</v>
      </c>
      <c r="I329" s="265"/>
      <c r="J329" s="266">
        <f>ROUND(I329*H329,2)</f>
        <v>0</v>
      </c>
      <c r="K329" s="262" t="s">
        <v>212</v>
      </c>
      <c r="L329" s="267"/>
      <c r="M329" s="268" t="s">
        <v>19</v>
      </c>
      <c r="N329" s="269" t="s">
        <v>46</v>
      </c>
      <c r="O329" s="86"/>
      <c r="P329" s="217">
        <f>O329*H329</f>
        <v>0</v>
      </c>
      <c r="Q329" s="217">
        <v>0.00031</v>
      </c>
      <c r="R329" s="217">
        <f>Q329*H329</f>
        <v>0.0155</v>
      </c>
      <c r="S329" s="217">
        <v>0</v>
      </c>
      <c r="T329" s="218">
        <f>S329*H329</f>
        <v>0</v>
      </c>
      <c r="U329" s="40"/>
      <c r="V329" s="40"/>
      <c r="W329" s="40"/>
      <c r="X329" s="40"/>
      <c r="Y329" s="40"/>
      <c r="Z329" s="40"/>
      <c r="AA329" s="40"/>
      <c r="AB329" s="40"/>
      <c r="AC329" s="40"/>
      <c r="AD329" s="40"/>
      <c r="AE329" s="40"/>
      <c r="AR329" s="219" t="s">
        <v>886</v>
      </c>
      <c r="AT329" s="219" t="s">
        <v>339</v>
      </c>
      <c r="AU329" s="219" t="s">
        <v>84</v>
      </c>
      <c r="AY329" s="19" t="s">
        <v>207</v>
      </c>
      <c r="BE329" s="220">
        <f>IF(N329="základní",J329,0)</f>
        <v>0</v>
      </c>
      <c r="BF329" s="220">
        <f>IF(N329="snížená",J329,0)</f>
        <v>0</v>
      </c>
      <c r="BG329" s="220">
        <f>IF(N329="zákl. přenesená",J329,0)</f>
        <v>0</v>
      </c>
      <c r="BH329" s="220">
        <f>IF(N329="sníž. přenesená",J329,0)</f>
        <v>0</v>
      </c>
      <c r="BI329" s="220">
        <f>IF(N329="nulová",J329,0)</f>
        <v>0</v>
      </c>
      <c r="BJ329" s="19" t="s">
        <v>82</v>
      </c>
      <c r="BK329" s="220">
        <f>ROUND(I329*H329,2)</f>
        <v>0</v>
      </c>
      <c r="BL329" s="19" t="s">
        <v>358</v>
      </c>
      <c r="BM329" s="219" t="s">
        <v>3599</v>
      </c>
    </row>
    <row r="330" s="2" customFormat="1" ht="14.4" customHeight="1">
      <c r="A330" s="40"/>
      <c r="B330" s="41"/>
      <c r="C330" s="208" t="s">
        <v>2278</v>
      </c>
      <c r="D330" s="208" t="s">
        <v>208</v>
      </c>
      <c r="E330" s="209" t="s">
        <v>3600</v>
      </c>
      <c r="F330" s="210" t="s">
        <v>3601</v>
      </c>
      <c r="G330" s="211" t="s">
        <v>223</v>
      </c>
      <c r="H330" s="212">
        <v>3</v>
      </c>
      <c r="I330" s="213"/>
      <c r="J330" s="214">
        <f>ROUND(I330*H330,2)</f>
        <v>0</v>
      </c>
      <c r="K330" s="210" t="s">
        <v>212</v>
      </c>
      <c r="L330" s="46"/>
      <c r="M330" s="215" t="s">
        <v>19</v>
      </c>
      <c r="N330" s="216" t="s">
        <v>46</v>
      </c>
      <c r="O330" s="86"/>
      <c r="P330" s="217">
        <f>O330*H330</f>
        <v>0</v>
      </c>
      <c r="Q330" s="217">
        <v>0.0017200970000000001</v>
      </c>
      <c r="R330" s="217">
        <f>Q330*H330</f>
        <v>0.005160291</v>
      </c>
      <c r="S330" s="217">
        <v>0</v>
      </c>
      <c r="T330" s="218">
        <f>S330*H330</f>
        <v>0</v>
      </c>
      <c r="U330" s="40"/>
      <c r="V330" s="40"/>
      <c r="W330" s="40"/>
      <c r="X330" s="40"/>
      <c r="Y330" s="40"/>
      <c r="Z330" s="40"/>
      <c r="AA330" s="40"/>
      <c r="AB330" s="40"/>
      <c r="AC330" s="40"/>
      <c r="AD330" s="40"/>
      <c r="AE330" s="40"/>
      <c r="AR330" s="219" t="s">
        <v>358</v>
      </c>
      <c r="AT330" s="219" t="s">
        <v>208</v>
      </c>
      <c r="AU330" s="219" t="s">
        <v>84</v>
      </c>
      <c r="AY330" s="19" t="s">
        <v>207</v>
      </c>
      <c r="BE330" s="220">
        <f>IF(N330="základní",J330,0)</f>
        <v>0</v>
      </c>
      <c r="BF330" s="220">
        <f>IF(N330="snížená",J330,0)</f>
        <v>0</v>
      </c>
      <c r="BG330" s="220">
        <f>IF(N330="zákl. přenesená",J330,0)</f>
        <v>0</v>
      </c>
      <c r="BH330" s="220">
        <f>IF(N330="sníž. přenesená",J330,0)</f>
        <v>0</v>
      </c>
      <c r="BI330" s="220">
        <f>IF(N330="nulová",J330,0)</f>
        <v>0</v>
      </c>
      <c r="BJ330" s="19" t="s">
        <v>82</v>
      </c>
      <c r="BK330" s="220">
        <f>ROUND(I330*H330,2)</f>
        <v>0</v>
      </c>
      <c r="BL330" s="19" t="s">
        <v>358</v>
      </c>
      <c r="BM330" s="219" t="s">
        <v>3602</v>
      </c>
    </row>
    <row r="331" s="2" customFormat="1">
      <c r="A331" s="40"/>
      <c r="B331" s="41"/>
      <c r="C331" s="42"/>
      <c r="D331" s="221" t="s">
        <v>215</v>
      </c>
      <c r="E331" s="42"/>
      <c r="F331" s="222" t="s">
        <v>3603</v>
      </c>
      <c r="G331" s="42"/>
      <c r="H331" s="42"/>
      <c r="I331" s="223"/>
      <c r="J331" s="42"/>
      <c r="K331" s="42"/>
      <c r="L331" s="46"/>
      <c r="M331" s="224"/>
      <c r="N331" s="225"/>
      <c r="O331" s="86"/>
      <c r="P331" s="86"/>
      <c r="Q331" s="86"/>
      <c r="R331" s="86"/>
      <c r="S331" s="86"/>
      <c r="T331" s="87"/>
      <c r="U331" s="40"/>
      <c r="V331" s="40"/>
      <c r="W331" s="40"/>
      <c r="X331" s="40"/>
      <c r="Y331" s="40"/>
      <c r="Z331" s="40"/>
      <c r="AA331" s="40"/>
      <c r="AB331" s="40"/>
      <c r="AC331" s="40"/>
      <c r="AD331" s="40"/>
      <c r="AE331" s="40"/>
      <c r="AT331" s="19" t="s">
        <v>215</v>
      </c>
      <c r="AU331" s="19" t="s">
        <v>84</v>
      </c>
    </row>
    <row r="332" s="2" customFormat="1" ht="14.4" customHeight="1">
      <c r="A332" s="40"/>
      <c r="B332" s="41"/>
      <c r="C332" s="208" t="s">
        <v>2282</v>
      </c>
      <c r="D332" s="208" t="s">
        <v>208</v>
      </c>
      <c r="E332" s="209" t="s">
        <v>3604</v>
      </c>
      <c r="F332" s="210" t="s">
        <v>3605</v>
      </c>
      <c r="G332" s="211" t="s">
        <v>223</v>
      </c>
      <c r="H332" s="212">
        <v>14</v>
      </c>
      <c r="I332" s="213"/>
      <c r="J332" s="214">
        <f>ROUND(I332*H332,2)</f>
        <v>0</v>
      </c>
      <c r="K332" s="210" t="s">
        <v>212</v>
      </c>
      <c r="L332" s="46"/>
      <c r="M332" s="215" t="s">
        <v>19</v>
      </c>
      <c r="N332" s="216" t="s">
        <v>46</v>
      </c>
      <c r="O332" s="86"/>
      <c r="P332" s="217">
        <f>O332*H332</f>
        <v>0</v>
      </c>
      <c r="Q332" s="217">
        <v>0.0018</v>
      </c>
      <c r="R332" s="217">
        <f>Q332*H332</f>
        <v>0.0252</v>
      </c>
      <c r="S332" s="217">
        <v>0</v>
      </c>
      <c r="T332" s="218">
        <f>S332*H332</f>
        <v>0</v>
      </c>
      <c r="U332" s="40"/>
      <c r="V332" s="40"/>
      <c r="W332" s="40"/>
      <c r="X332" s="40"/>
      <c r="Y332" s="40"/>
      <c r="Z332" s="40"/>
      <c r="AA332" s="40"/>
      <c r="AB332" s="40"/>
      <c r="AC332" s="40"/>
      <c r="AD332" s="40"/>
      <c r="AE332" s="40"/>
      <c r="AR332" s="219" t="s">
        <v>358</v>
      </c>
      <c r="AT332" s="219" t="s">
        <v>208</v>
      </c>
      <c r="AU332" s="219" t="s">
        <v>84</v>
      </c>
      <c r="AY332" s="19" t="s">
        <v>207</v>
      </c>
      <c r="BE332" s="220">
        <f>IF(N332="základní",J332,0)</f>
        <v>0</v>
      </c>
      <c r="BF332" s="220">
        <f>IF(N332="snížená",J332,0)</f>
        <v>0</v>
      </c>
      <c r="BG332" s="220">
        <f>IF(N332="zákl. přenesená",J332,0)</f>
        <v>0</v>
      </c>
      <c r="BH332" s="220">
        <f>IF(N332="sníž. přenesená",J332,0)</f>
        <v>0</v>
      </c>
      <c r="BI332" s="220">
        <f>IF(N332="nulová",J332,0)</f>
        <v>0</v>
      </c>
      <c r="BJ332" s="19" t="s">
        <v>82</v>
      </c>
      <c r="BK332" s="220">
        <f>ROUND(I332*H332,2)</f>
        <v>0</v>
      </c>
      <c r="BL332" s="19" t="s">
        <v>358</v>
      </c>
      <c r="BM332" s="219" t="s">
        <v>3606</v>
      </c>
    </row>
    <row r="333" s="2" customFormat="1">
      <c r="A333" s="40"/>
      <c r="B333" s="41"/>
      <c r="C333" s="42"/>
      <c r="D333" s="221" t="s">
        <v>215</v>
      </c>
      <c r="E333" s="42"/>
      <c r="F333" s="222" t="s">
        <v>3607</v>
      </c>
      <c r="G333" s="42"/>
      <c r="H333" s="42"/>
      <c r="I333" s="223"/>
      <c r="J333" s="42"/>
      <c r="K333" s="42"/>
      <c r="L333" s="46"/>
      <c r="M333" s="224"/>
      <c r="N333" s="225"/>
      <c r="O333" s="86"/>
      <c r="P333" s="86"/>
      <c r="Q333" s="86"/>
      <c r="R333" s="86"/>
      <c r="S333" s="86"/>
      <c r="T333" s="87"/>
      <c r="U333" s="40"/>
      <c r="V333" s="40"/>
      <c r="W333" s="40"/>
      <c r="X333" s="40"/>
      <c r="Y333" s="40"/>
      <c r="Z333" s="40"/>
      <c r="AA333" s="40"/>
      <c r="AB333" s="40"/>
      <c r="AC333" s="40"/>
      <c r="AD333" s="40"/>
      <c r="AE333" s="40"/>
      <c r="AT333" s="19" t="s">
        <v>215</v>
      </c>
      <c r="AU333" s="19" t="s">
        <v>84</v>
      </c>
    </row>
    <row r="334" s="2" customFormat="1" ht="14.4" customHeight="1">
      <c r="A334" s="40"/>
      <c r="B334" s="41"/>
      <c r="C334" s="208" t="s">
        <v>2287</v>
      </c>
      <c r="D334" s="208" t="s">
        <v>208</v>
      </c>
      <c r="E334" s="209" t="s">
        <v>3608</v>
      </c>
      <c r="F334" s="210" t="s">
        <v>3609</v>
      </c>
      <c r="G334" s="211" t="s">
        <v>317</v>
      </c>
      <c r="H334" s="212">
        <v>1</v>
      </c>
      <c r="I334" s="213"/>
      <c r="J334" s="214">
        <f>ROUND(I334*H334,2)</f>
        <v>0</v>
      </c>
      <c r="K334" s="210" t="s">
        <v>212</v>
      </c>
      <c r="L334" s="46"/>
      <c r="M334" s="215" t="s">
        <v>19</v>
      </c>
      <c r="N334" s="216" t="s">
        <v>46</v>
      </c>
      <c r="O334" s="86"/>
      <c r="P334" s="217">
        <f>O334*H334</f>
        <v>0</v>
      </c>
      <c r="Q334" s="217">
        <v>4.0096999999999999E-05</v>
      </c>
      <c r="R334" s="217">
        <f>Q334*H334</f>
        <v>4.0096999999999999E-05</v>
      </c>
      <c r="S334" s="217">
        <v>0</v>
      </c>
      <c r="T334" s="218">
        <f>S334*H334</f>
        <v>0</v>
      </c>
      <c r="U334" s="40"/>
      <c r="V334" s="40"/>
      <c r="W334" s="40"/>
      <c r="X334" s="40"/>
      <c r="Y334" s="40"/>
      <c r="Z334" s="40"/>
      <c r="AA334" s="40"/>
      <c r="AB334" s="40"/>
      <c r="AC334" s="40"/>
      <c r="AD334" s="40"/>
      <c r="AE334" s="40"/>
      <c r="AR334" s="219" t="s">
        <v>358</v>
      </c>
      <c r="AT334" s="219" t="s">
        <v>208</v>
      </c>
      <c r="AU334" s="219" t="s">
        <v>84</v>
      </c>
      <c r="AY334" s="19" t="s">
        <v>207</v>
      </c>
      <c r="BE334" s="220">
        <f>IF(N334="základní",J334,0)</f>
        <v>0</v>
      </c>
      <c r="BF334" s="220">
        <f>IF(N334="snížená",J334,0)</f>
        <v>0</v>
      </c>
      <c r="BG334" s="220">
        <f>IF(N334="zákl. přenesená",J334,0)</f>
        <v>0</v>
      </c>
      <c r="BH334" s="220">
        <f>IF(N334="sníž. přenesená",J334,0)</f>
        <v>0</v>
      </c>
      <c r="BI334" s="220">
        <f>IF(N334="nulová",J334,0)</f>
        <v>0</v>
      </c>
      <c r="BJ334" s="19" t="s">
        <v>82</v>
      </c>
      <c r="BK334" s="220">
        <f>ROUND(I334*H334,2)</f>
        <v>0</v>
      </c>
      <c r="BL334" s="19" t="s">
        <v>358</v>
      </c>
      <c r="BM334" s="219" t="s">
        <v>3610</v>
      </c>
    </row>
    <row r="335" s="2" customFormat="1">
      <c r="A335" s="40"/>
      <c r="B335" s="41"/>
      <c r="C335" s="42"/>
      <c r="D335" s="221" t="s">
        <v>215</v>
      </c>
      <c r="E335" s="42"/>
      <c r="F335" s="222" t="s">
        <v>3607</v>
      </c>
      <c r="G335" s="42"/>
      <c r="H335" s="42"/>
      <c r="I335" s="223"/>
      <c r="J335" s="42"/>
      <c r="K335" s="42"/>
      <c r="L335" s="46"/>
      <c r="M335" s="224"/>
      <c r="N335" s="225"/>
      <c r="O335" s="86"/>
      <c r="P335" s="86"/>
      <c r="Q335" s="86"/>
      <c r="R335" s="86"/>
      <c r="S335" s="86"/>
      <c r="T335" s="87"/>
      <c r="U335" s="40"/>
      <c r="V335" s="40"/>
      <c r="W335" s="40"/>
      <c r="X335" s="40"/>
      <c r="Y335" s="40"/>
      <c r="Z335" s="40"/>
      <c r="AA335" s="40"/>
      <c r="AB335" s="40"/>
      <c r="AC335" s="40"/>
      <c r="AD335" s="40"/>
      <c r="AE335" s="40"/>
      <c r="AT335" s="19" t="s">
        <v>215</v>
      </c>
      <c r="AU335" s="19" t="s">
        <v>84</v>
      </c>
    </row>
    <row r="336" s="2" customFormat="1" ht="14.4" customHeight="1">
      <c r="A336" s="40"/>
      <c r="B336" s="41"/>
      <c r="C336" s="260" t="s">
        <v>2291</v>
      </c>
      <c r="D336" s="260" t="s">
        <v>339</v>
      </c>
      <c r="E336" s="261" t="s">
        <v>3611</v>
      </c>
      <c r="F336" s="262" t="s">
        <v>3612</v>
      </c>
      <c r="G336" s="263" t="s">
        <v>317</v>
      </c>
      <c r="H336" s="264">
        <v>1</v>
      </c>
      <c r="I336" s="265"/>
      <c r="J336" s="266">
        <f>ROUND(I336*H336,2)</f>
        <v>0</v>
      </c>
      <c r="K336" s="262" t="s">
        <v>212</v>
      </c>
      <c r="L336" s="267"/>
      <c r="M336" s="268" t="s">
        <v>19</v>
      </c>
      <c r="N336" s="269" t="s">
        <v>46</v>
      </c>
      <c r="O336" s="86"/>
      <c r="P336" s="217">
        <f>O336*H336</f>
        <v>0</v>
      </c>
      <c r="Q336" s="217">
        <v>0.0015900000000000001</v>
      </c>
      <c r="R336" s="217">
        <f>Q336*H336</f>
        <v>0.0015900000000000001</v>
      </c>
      <c r="S336" s="217">
        <v>0</v>
      </c>
      <c r="T336" s="218">
        <f>S336*H336</f>
        <v>0</v>
      </c>
      <c r="U336" s="40"/>
      <c r="V336" s="40"/>
      <c r="W336" s="40"/>
      <c r="X336" s="40"/>
      <c r="Y336" s="40"/>
      <c r="Z336" s="40"/>
      <c r="AA336" s="40"/>
      <c r="AB336" s="40"/>
      <c r="AC336" s="40"/>
      <c r="AD336" s="40"/>
      <c r="AE336" s="40"/>
      <c r="AR336" s="219" t="s">
        <v>886</v>
      </c>
      <c r="AT336" s="219" t="s">
        <v>339</v>
      </c>
      <c r="AU336" s="219" t="s">
        <v>84</v>
      </c>
      <c r="AY336" s="19" t="s">
        <v>207</v>
      </c>
      <c r="BE336" s="220">
        <f>IF(N336="základní",J336,0)</f>
        <v>0</v>
      </c>
      <c r="BF336" s="220">
        <f>IF(N336="snížená",J336,0)</f>
        <v>0</v>
      </c>
      <c r="BG336" s="220">
        <f>IF(N336="zákl. přenesená",J336,0)</f>
        <v>0</v>
      </c>
      <c r="BH336" s="220">
        <f>IF(N336="sníž. přenesená",J336,0)</f>
        <v>0</v>
      </c>
      <c r="BI336" s="220">
        <f>IF(N336="nulová",J336,0)</f>
        <v>0</v>
      </c>
      <c r="BJ336" s="19" t="s">
        <v>82</v>
      </c>
      <c r="BK336" s="220">
        <f>ROUND(I336*H336,2)</f>
        <v>0</v>
      </c>
      <c r="BL336" s="19" t="s">
        <v>358</v>
      </c>
      <c r="BM336" s="219" t="s">
        <v>3613</v>
      </c>
    </row>
    <row r="337" s="2" customFormat="1" ht="14.4" customHeight="1">
      <c r="A337" s="40"/>
      <c r="B337" s="41"/>
      <c r="C337" s="208" t="s">
        <v>2294</v>
      </c>
      <c r="D337" s="208" t="s">
        <v>208</v>
      </c>
      <c r="E337" s="209" t="s">
        <v>3608</v>
      </c>
      <c r="F337" s="210" t="s">
        <v>3609</v>
      </c>
      <c r="G337" s="211" t="s">
        <v>317</v>
      </c>
      <c r="H337" s="212">
        <v>2</v>
      </c>
      <c r="I337" s="213"/>
      <c r="J337" s="214">
        <f>ROUND(I337*H337,2)</f>
        <v>0</v>
      </c>
      <c r="K337" s="210" t="s">
        <v>212</v>
      </c>
      <c r="L337" s="46"/>
      <c r="M337" s="215" t="s">
        <v>19</v>
      </c>
      <c r="N337" s="216" t="s">
        <v>46</v>
      </c>
      <c r="O337" s="86"/>
      <c r="P337" s="217">
        <f>O337*H337</f>
        <v>0</v>
      </c>
      <c r="Q337" s="217">
        <v>4.0096999999999999E-05</v>
      </c>
      <c r="R337" s="217">
        <f>Q337*H337</f>
        <v>8.0193999999999998E-05</v>
      </c>
      <c r="S337" s="217">
        <v>0</v>
      </c>
      <c r="T337" s="218">
        <f>S337*H337</f>
        <v>0</v>
      </c>
      <c r="U337" s="40"/>
      <c r="V337" s="40"/>
      <c r="W337" s="40"/>
      <c r="X337" s="40"/>
      <c r="Y337" s="40"/>
      <c r="Z337" s="40"/>
      <c r="AA337" s="40"/>
      <c r="AB337" s="40"/>
      <c r="AC337" s="40"/>
      <c r="AD337" s="40"/>
      <c r="AE337" s="40"/>
      <c r="AR337" s="219" t="s">
        <v>358</v>
      </c>
      <c r="AT337" s="219" t="s">
        <v>208</v>
      </c>
      <c r="AU337" s="219" t="s">
        <v>84</v>
      </c>
      <c r="AY337" s="19" t="s">
        <v>207</v>
      </c>
      <c r="BE337" s="220">
        <f>IF(N337="základní",J337,0)</f>
        <v>0</v>
      </c>
      <c r="BF337" s="220">
        <f>IF(N337="snížená",J337,0)</f>
        <v>0</v>
      </c>
      <c r="BG337" s="220">
        <f>IF(N337="zákl. přenesená",J337,0)</f>
        <v>0</v>
      </c>
      <c r="BH337" s="220">
        <f>IF(N337="sníž. přenesená",J337,0)</f>
        <v>0</v>
      </c>
      <c r="BI337" s="220">
        <f>IF(N337="nulová",J337,0)</f>
        <v>0</v>
      </c>
      <c r="BJ337" s="19" t="s">
        <v>82</v>
      </c>
      <c r="BK337" s="220">
        <f>ROUND(I337*H337,2)</f>
        <v>0</v>
      </c>
      <c r="BL337" s="19" t="s">
        <v>358</v>
      </c>
      <c r="BM337" s="219" t="s">
        <v>3614</v>
      </c>
    </row>
    <row r="338" s="2" customFormat="1">
      <c r="A338" s="40"/>
      <c r="B338" s="41"/>
      <c r="C338" s="42"/>
      <c r="D338" s="221" t="s">
        <v>215</v>
      </c>
      <c r="E338" s="42"/>
      <c r="F338" s="222" t="s">
        <v>3607</v>
      </c>
      <c r="G338" s="42"/>
      <c r="H338" s="42"/>
      <c r="I338" s="223"/>
      <c r="J338" s="42"/>
      <c r="K338" s="42"/>
      <c r="L338" s="46"/>
      <c r="M338" s="224"/>
      <c r="N338" s="225"/>
      <c r="O338" s="86"/>
      <c r="P338" s="86"/>
      <c r="Q338" s="86"/>
      <c r="R338" s="86"/>
      <c r="S338" s="86"/>
      <c r="T338" s="87"/>
      <c r="U338" s="40"/>
      <c r="V338" s="40"/>
      <c r="W338" s="40"/>
      <c r="X338" s="40"/>
      <c r="Y338" s="40"/>
      <c r="Z338" s="40"/>
      <c r="AA338" s="40"/>
      <c r="AB338" s="40"/>
      <c r="AC338" s="40"/>
      <c r="AD338" s="40"/>
      <c r="AE338" s="40"/>
      <c r="AT338" s="19" t="s">
        <v>215</v>
      </c>
      <c r="AU338" s="19" t="s">
        <v>84</v>
      </c>
    </row>
    <row r="339" s="2" customFormat="1" ht="14.4" customHeight="1">
      <c r="A339" s="40"/>
      <c r="B339" s="41"/>
      <c r="C339" s="260" t="s">
        <v>2298</v>
      </c>
      <c r="D339" s="260" t="s">
        <v>339</v>
      </c>
      <c r="E339" s="261" t="s">
        <v>3615</v>
      </c>
      <c r="F339" s="262" t="s">
        <v>3616</v>
      </c>
      <c r="G339" s="263" t="s">
        <v>317</v>
      </c>
      <c r="H339" s="264">
        <v>2</v>
      </c>
      <c r="I339" s="265"/>
      <c r="J339" s="266">
        <f>ROUND(I339*H339,2)</f>
        <v>0</v>
      </c>
      <c r="K339" s="262" t="s">
        <v>212</v>
      </c>
      <c r="L339" s="267"/>
      <c r="M339" s="268" t="s">
        <v>19</v>
      </c>
      <c r="N339" s="269" t="s">
        <v>46</v>
      </c>
      <c r="O339" s="86"/>
      <c r="P339" s="217">
        <f>O339*H339</f>
        <v>0</v>
      </c>
      <c r="Q339" s="217">
        <v>0.0024299999999999999</v>
      </c>
      <c r="R339" s="217">
        <f>Q339*H339</f>
        <v>0.0048599999999999997</v>
      </c>
      <c r="S339" s="217">
        <v>0</v>
      </c>
      <c r="T339" s="218">
        <f>S339*H339</f>
        <v>0</v>
      </c>
      <c r="U339" s="40"/>
      <c r="V339" s="40"/>
      <c r="W339" s="40"/>
      <c r="X339" s="40"/>
      <c r="Y339" s="40"/>
      <c r="Z339" s="40"/>
      <c r="AA339" s="40"/>
      <c r="AB339" s="40"/>
      <c r="AC339" s="40"/>
      <c r="AD339" s="40"/>
      <c r="AE339" s="40"/>
      <c r="AR339" s="219" t="s">
        <v>886</v>
      </c>
      <c r="AT339" s="219" t="s">
        <v>339</v>
      </c>
      <c r="AU339" s="219" t="s">
        <v>84</v>
      </c>
      <c r="AY339" s="19" t="s">
        <v>207</v>
      </c>
      <c r="BE339" s="220">
        <f>IF(N339="základní",J339,0)</f>
        <v>0</v>
      </c>
      <c r="BF339" s="220">
        <f>IF(N339="snížená",J339,0)</f>
        <v>0</v>
      </c>
      <c r="BG339" s="220">
        <f>IF(N339="zákl. přenesená",J339,0)</f>
        <v>0</v>
      </c>
      <c r="BH339" s="220">
        <f>IF(N339="sníž. přenesená",J339,0)</f>
        <v>0</v>
      </c>
      <c r="BI339" s="220">
        <f>IF(N339="nulová",J339,0)</f>
        <v>0</v>
      </c>
      <c r="BJ339" s="19" t="s">
        <v>82</v>
      </c>
      <c r="BK339" s="220">
        <f>ROUND(I339*H339,2)</f>
        <v>0</v>
      </c>
      <c r="BL339" s="19" t="s">
        <v>358</v>
      </c>
      <c r="BM339" s="219" t="s">
        <v>3617</v>
      </c>
    </row>
    <row r="340" s="2" customFormat="1" ht="14.4" customHeight="1">
      <c r="A340" s="40"/>
      <c r="B340" s="41"/>
      <c r="C340" s="208" t="s">
        <v>2303</v>
      </c>
      <c r="D340" s="208" t="s">
        <v>208</v>
      </c>
      <c r="E340" s="209" t="s">
        <v>3618</v>
      </c>
      <c r="F340" s="210" t="s">
        <v>3619</v>
      </c>
      <c r="G340" s="211" t="s">
        <v>223</v>
      </c>
      <c r="H340" s="212">
        <v>3</v>
      </c>
      <c r="I340" s="213"/>
      <c r="J340" s="214">
        <f>ROUND(I340*H340,2)</f>
        <v>0</v>
      </c>
      <c r="K340" s="210" t="s">
        <v>212</v>
      </c>
      <c r="L340" s="46"/>
      <c r="M340" s="215" t="s">
        <v>19</v>
      </c>
      <c r="N340" s="216" t="s">
        <v>46</v>
      </c>
      <c r="O340" s="86"/>
      <c r="P340" s="217">
        <f>O340*H340</f>
        <v>0</v>
      </c>
      <c r="Q340" s="217">
        <v>0.0019600970000000001</v>
      </c>
      <c r="R340" s="217">
        <f>Q340*H340</f>
        <v>0.0058802910000000002</v>
      </c>
      <c r="S340" s="217">
        <v>0</v>
      </c>
      <c r="T340" s="218">
        <f>S340*H340</f>
        <v>0</v>
      </c>
      <c r="U340" s="40"/>
      <c r="V340" s="40"/>
      <c r="W340" s="40"/>
      <c r="X340" s="40"/>
      <c r="Y340" s="40"/>
      <c r="Z340" s="40"/>
      <c r="AA340" s="40"/>
      <c r="AB340" s="40"/>
      <c r="AC340" s="40"/>
      <c r="AD340" s="40"/>
      <c r="AE340" s="40"/>
      <c r="AR340" s="219" t="s">
        <v>358</v>
      </c>
      <c r="AT340" s="219" t="s">
        <v>208</v>
      </c>
      <c r="AU340" s="219" t="s">
        <v>84</v>
      </c>
      <c r="AY340" s="19" t="s">
        <v>207</v>
      </c>
      <c r="BE340" s="220">
        <f>IF(N340="základní",J340,0)</f>
        <v>0</v>
      </c>
      <c r="BF340" s="220">
        <f>IF(N340="snížená",J340,0)</f>
        <v>0</v>
      </c>
      <c r="BG340" s="220">
        <f>IF(N340="zákl. přenesená",J340,0)</f>
        <v>0</v>
      </c>
      <c r="BH340" s="220">
        <f>IF(N340="sníž. přenesená",J340,0)</f>
        <v>0</v>
      </c>
      <c r="BI340" s="220">
        <f>IF(N340="nulová",J340,0)</f>
        <v>0</v>
      </c>
      <c r="BJ340" s="19" t="s">
        <v>82</v>
      </c>
      <c r="BK340" s="220">
        <f>ROUND(I340*H340,2)</f>
        <v>0</v>
      </c>
      <c r="BL340" s="19" t="s">
        <v>358</v>
      </c>
      <c r="BM340" s="219" t="s">
        <v>3620</v>
      </c>
    </row>
    <row r="341" s="2" customFormat="1" ht="14.4" customHeight="1">
      <c r="A341" s="40"/>
      <c r="B341" s="41"/>
      <c r="C341" s="208" t="s">
        <v>2305</v>
      </c>
      <c r="D341" s="208" t="s">
        <v>208</v>
      </c>
      <c r="E341" s="209" t="s">
        <v>3621</v>
      </c>
      <c r="F341" s="210" t="s">
        <v>3622</v>
      </c>
      <c r="G341" s="211" t="s">
        <v>317</v>
      </c>
      <c r="H341" s="212">
        <v>2</v>
      </c>
      <c r="I341" s="213"/>
      <c r="J341" s="214">
        <f>ROUND(I341*H341,2)</f>
        <v>0</v>
      </c>
      <c r="K341" s="210" t="s">
        <v>212</v>
      </c>
      <c r="L341" s="46"/>
      <c r="M341" s="215" t="s">
        <v>19</v>
      </c>
      <c r="N341" s="216" t="s">
        <v>46</v>
      </c>
      <c r="O341" s="86"/>
      <c r="P341" s="217">
        <f>O341*H341</f>
        <v>0</v>
      </c>
      <c r="Q341" s="217">
        <v>0.000125497</v>
      </c>
      <c r="R341" s="217">
        <f>Q341*H341</f>
        <v>0.00025099399999999999</v>
      </c>
      <c r="S341" s="217">
        <v>0</v>
      </c>
      <c r="T341" s="218">
        <f>S341*H341</f>
        <v>0</v>
      </c>
      <c r="U341" s="40"/>
      <c r="V341" s="40"/>
      <c r="W341" s="40"/>
      <c r="X341" s="40"/>
      <c r="Y341" s="40"/>
      <c r="Z341" s="40"/>
      <c r="AA341" s="40"/>
      <c r="AB341" s="40"/>
      <c r="AC341" s="40"/>
      <c r="AD341" s="40"/>
      <c r="AE341" s="40"/>
      <c r="AR341" s="219" t="s">
        <v>358</v>
      </c>
      <c r="AT341" s="219" t="s">
        <v>208</v>
      </c>
      <c r="AU341" s="219" t="s">
        <v>84</v>
      </c>
      <c r="AY341" s="19" t="s">
        <v>207</v>
      </c>
      <c r="BE341" s="220">
        <f>IF(N341="základní",J341,0)</f>
        <v>0</v>
      </c>
      <c r="BF341" s="220">
        <f>IF(N341="snížená",J341,0)</f>
        <v>0</v>
      </c>
      <c r="BG341" s="220">
        <f>IF(N341="zákl. přenesená",J341,0)</f>
        <v>0</v>
      </c>
      <c r="BH341" s="220">
        <f>IF(N341="sníž. přenesená",J341,0)</f>
        <v>0</v>
      </c>
      <c r="BI341" s="220">
        <f>IF(N341="nulová",J341,0)</f>
        <v>0</v>
      </c>
      <c r="BJ341" s="19" t="s">
        <v>82</v>
      </c>
      <c r="BK341" s="220">
        <f>ROUND(I341*H341,2)</f>
        <v>0</v>
      </c>
      <c r="BL341" s="19" t="s">
        <v>358</v>
      </c>
      <c r="BM341" s="219" t="s">
        <v>3623</v>
      </c>
    </row>
    <row r="342" s="2" customFormat="1">
      <c r="A342" s="40"/>
      <c r="B342" s="41"/>
      <c r="C342" s="42"/>
      <c r="D342" s="221" t="s">
        <v>215</v>
      </c>
      <c r="E342" s="42"/>
      <c r="F342" s="222" t="s">
        <v>3624</v>
      </c>
      <c r="G342" s="42"/>
      <c r="H342" s="42"/>
      <c r="I342" s="223"/>
      <c r="J342" s="42"/>
      <c r="K342" s="42"/>
      <c r="L342" s="46"/>
      <c r="M342" s="224"/>
      <c r="N342" s="225"/>
      <c r="O342" s="86"/>
      <c r="P342" s="86"/>
      <c r="Q342" s="86"/>
      <c r="R342" s="86"/>
      <c r="S342" s="86"/>
      <c r="T342" s="87"/>
      <c r="U342" s="40"/>
      <c r="V342" s="40"/>
      <c r="W342" s="40"/>
      <c r="X342" s="40"/>
      <c r="Y342" s="40"/>
      <c r="Z342" s="40"/>
      <c r="AA342" s="40"/>
      <c r="AB342" s="40"/>
      <c r="AC342" s="40"/>
      <c r="AD342" s="40"/>
      <c r="AE342" s="40"/>
      <c r="AT342" s="19" t="s">
        <v>215</v>
      </c>
      <c r="AU342" s="19" t="s">
        <v>84</v>
      </c>
    </row>
    <row r="343" s="2" customFormat="1" ht="14.4" customHeight="1">
      <c r="A343" s="40"/>
      <c r="B343" s="41"/>
      <c r="C343" s="260" t="s">
        <v>2309</v>
      </c>
      <c r="D343" s="260" t="s">
        <v>339</v>
      </c>
      <c r="E343" s="261" t="s">
        <v>3625</v>
      </c>
      <c r="F343" s="262" t="s">
        <v>3626</v>
      </c>
      <c r="G343" s="263" t="s">
        <v>317</v>
      </c>
      <c r="H343" s="264">
        <v>2</v>
      </c>
      <c r="I343" s="265"/>
      <c r="J343" s="266">
        <f>ROUND(I343*H343,2)</f>
        <v>0</v>
      </c>
      <c r="K343" s="262" t="s">
        <v>212</v>
      </c>
      <c r="L343" s="267"/>
      <c r="M343" s="268" t="s">
        <v>19</v>
      </c>
      <c r="N343" s="269" t="s">
        <v>46</v>
      </c>
      <c r="O343" s="86"/>
      <c r="P343" s="217">
        <f>O343*H343</f>
        <v>0</v>
      </c>
      <c r="Q343" s="217">
        <v>0.0053800000000000002</v>
      </c>
      <c r="R343" s="217">
        <f>Q343*H343</f>
        <v>0.010760000000000001</v>
      </c>
      <c r="S343" s="217">
        <v>0</v>
      </c>
      <c r="T343" s="218">
        <f>S343*H343</f>
        <v>0</v>
      </c>
      <c r="U343" s="40"/>
      <c r="V343" s="40"/>
      <c r="W343" s="40"/>
      <c r="X343" s="40"/>
      <c r="Y343" s="40"/>
      <c r="Z343" s="40"/>
      <c r="AA343" s="40"/>
      <c r="AB343" s="40"/>
      <c r="AC343" s="40"/>
      <c r="AD343" s="40"/>
      <c r="AE343" s="40"/>
      <c r="AR343" s="219" t="s">
        <v>886</v>
      </c>
      <c r="AT343" s="219" t="s">
        <v>339</v>
      </c>
      <c r="AU343" s="219" t="s">
        <v>84</v>
      </c>
      <c r="AY343" s="19" t="s">
        <v>207</v>
      </c>
      <c r="BE343" s="220">
        <f>IF(N343="základní",J343,0)</f>
        <v>0</v>
      </c>
      <c r="BF343" s="220">
        <f>IF(N343="snížená",J343,0)</f>
        <v>0</v>
      </c>
      <c r="BG343" s="220">
        <f>IF(N343="zákl. přenesená",J343,0)</f>
        <v>0</v>
      </c>
      <c r="BH343" s="220">
        <f>IF(N343="sníž. přenesená",J343,0)</f>
        <v>0</v>
      </c>
      <c r="BI343" s="220">
        <f>IF(N343="nulová",J343,0)</f>
        <v>0</v>
      </c>
      <c r="BJ343" s="19" t="s">
        <v>82</v>
      </c>
      <c r="BK343" s="220">
        <f>ROUND(I343*H343,2)</f>
        <v>0</v>
      </c>
      <c r="BL343" s="19" t="s">
        <v>358</v>
      </c>
      <c r="BM343" s="219" t="s">
        <v>3627</v>
      </c>
    </row>
    <row r="344" s="2" customFormat="1" ht="14.4" customHeight="1">
      <c r="A344" s="40"/>
      <c r="B344" s="41"/>
      <c r="C344" s="208" t="s">
        <v>2313</v>
      </c>
      <c r="D344" s="208" t="s">
        <v>208</v>
      </c>
      <c r="E344" s="209" t="s">
        <v>3628</v>
      </c>
      <c r="F344" s="210" t="s">
        <v>3629</v>
      </c>
      <c r="G344" s="211" t="s">
        <v>317</v>
      </c>
      <c r="H344" s="212">
        <v>14</v>
      </c>
      <c r="I344" s="213"/>
      <c r="J344" s="214">
        <f>ROUND(I344*H344,2)</f>
        <v>0</v>
      </c>
      <c r="K344" s="210" t="s">
        <v>212</v>
      </c>
      <c r="L344" s="46"/>
      <c r="M344" s="215" t="s">
        <v>19</v>
      </c>
      <c r="N344" s="216" t="s">
        <v>46</v>
      </c>
      <c r="O344" s="86"/>
      <c r="P344" s="217">
        <f>O344*H344</f>
        <v>0</v>
      </c>
      <c r="Q344" s="217">
        <v>0.0002375</v>
      </c>
      <c r="R344" s="217">
        <f>Q344*H344</f>
        <v>0.0033249999999999998</v>
      </c>
      <c r="S344" s="217">
        <v>0</v>
      </c>
      <c r="T344" s="218">
        <f>S344*H344</f>
        <v>0</v>
      </c>
      <c r="U344" s="40"/>
      <c r="V344" s="40"/>
      <c r="W344" s="40"/>
      <c r="X344" s="40"/>
      <c r="Y344" s="40"/>
      <c r="Z344" s="40"/>
      <c r="AA344" s="40"/>
      <c r="AB344" s="40"/>
      <c r="AC344" s="40"/>
      <c r="AD344" s="40"/>
      <c r="AE344" s="40"/>
      <c r="AR344" s="219" t="s">
        <v>358</v>
      </c>
      <c r="AT344" s="219" t="s">
        <v>208</v>
      </c>
      <c r="AU344" s="219" t="s">
        <v>84</v>
      </c>
      <c r="AY344" s="19" t="s">
        <v>207</v>
      </c>
      <c r="BE344" s="220">
        <f>IF(N344="základní",J344,0)</f>
        <v>0</v>
      </c>
      <c r="BF344" s="220">
        <f>IF(N344="snížená",J344,0)</f>
        <v>0</v>
      </c>
      <c r="BG344" s="220">
        <f>IF(N344="zákl. přenesená",J344,0)</f>
        <v>0</v>
      </c>
      <c r="BH344" s="220">
        <f>IF(N344="sníž. přenesená",J344,0)</f>
        <v>0</v>
      </c>
      <c r="BI344" s="220">
        <f>IF(N344="nulová",J344,0)</f>
        <v>0</v>
      </c>
      <c r="BJ344" s="19" t="s">
        <v>82</v>
      </c>
      <c r="BK344" s="220">
        <f>ROUND(I344*H344,2)</f>
        <v>0</v>
      </c>
      <c r="BL344" s="19" t="s">
        <v>358</v>
      </c>
      <c r="BM344" s="219" t="s">
        <v>3630</v>
      </c>
    </row>
    <row r="345" s="2" customFormat="1">
      <c r="A345" s="40"/>
      <c r="B345" s="41"/>
      <c r="C345" s="42"/>
      <c r="D345" s="221" t="s">
        <v>215</v>
      </c>
      <c r="E345" s="42"/>
      <c r="F345" s="222" t="s">
        <v>3631</v>
      </c>
      <c r="G345" s="42"/>
      <c r="H345" s="42"/>
      <c r="I345" s="223"/>
      <c r="J345" s="42"/>
      <c r="K345" s="42"/>
      <c r="L345" s="46"/>
      <c r="M345" s="224"/>
      <c r="N345" s="225"/>
      <c r="O345" s="86"/>
      <c r="P345" s="86"/>
      <c r="Q345" s="86"/>
      <c r="R345" s="86"/>
      <c r="S345" s="86"/>
      <c r="T345" s="87"/>
      <c r="U345" s="40"/>
      <c r="V345" s="40"/>
      <c r="W345" s="40"/>
      <c r="X345" s="40"/>
      <c r="Y345" s="40"/>
      <c r="Z345" s="40"/>
      <c r="AA345" s="40"/>
      <c r="AB345" s="40"/>
      <c r="AC345" s="40"/>
      <c r="AD345" s="40"/>
      <c r="AE345" s="40"/>
      <c r="AT345" s="19" t="s">
        <v>215</v>
      </c>
      <c r="AU345" s="19" t="s">
        <v>84</v>
      </c>
    </row>
    <row r="346" s="2" customFormat="1" ht="14.4" customHeight="1">
      <c r="A346" s="40"/>
      <c r="B346" s="41"/>
      <c r="C346" s="208" t="s">
        <v>2317</v>
      </c>
      <c r="D346" s="208" t="s">
        <v>208</v>
      </c>
      <c r="E346" s="209" t="s">
        <v>3632</v>
      </c>
      <c r="F346" s="210" t="s">
        <v>3633</v>
      </c>
      <c r="G346" s="211" t="s">
        <v>317</v>
      </c>
      <c r="H346" s="212">
        <v>4</v>
      </c>
      <c r="I346" s="213"/>
      <c r="J346" s="214">
        <f>ROUND(I346*H346,2)</f>
        <v>0</v>
      </c>
      <c r="K346" s="210" t="s">
        <v>212</v>
      </c>
      <c r="L346" s="46"/>
      <c r="M346" s="215" t="s">
        <v>19</v>
      </c>
      <c r="N346" s="216" t="s">
        <v>46</v>
      </c>
      <c r="O346" s="86"/>
      <c r="P346" s="217">
        <f>O346*H346</f>
        <v>0</v>
      </c>
      <c r="Q346" s="217">
        <v>0.00027750000000000002</v>
      </c>
      <c r="R346" s="217">
        <f>Q346*H346</f>
        <v>0.0011100000000000001</v>
      </c>
      <c r="S346" s="217">
        <v>0</v>
      </c>
      <c r="T346" s="218">
        <f>S346*H346</f>
        <v>0</v>
      </c>
      <c r="U346" s="40"/>
      <c r="V346" s="40"/>
      <c r="W346" s="40"/>
      <c r="X346" s="40"/>
      <c r="Y346" s="40"/>
      <c r="Z346" s="40"/>
      <c r="AA346" s="40"/>
      <c r="AB346" s="40"/>
      <c r="AC346" s="40"/>
      <c r="AD346" s="40"/>
      <c r="AE346" s="40"/>
      <c r="AR346" s="219" t="s">
        <v>358</v>
      </c>
      <c r="AT346" s="219" t="s">
        <v>208</v>
      </c>
      <c r="AU346" s="219" t="s">
        <v>84</v>
      </c>
      <c r="AY346" s="19" t="s">
        <v>207</v>
      </c>
      <c r="BE346" s="220">
        <f>IF(N346="základní",J346,0)</f>
        <v>0</v>
      </c>
      <c r="BF346" s="220">
        <f>IF(N346="snížená",J346,0)</f>
        <v>0</v>
      </c>
      <c r="BG346" s="220">
        <f>IF(N346="zákl. přenesená",J346,0)</f>
        <v>0</v>
      </c>
      <c r="BH346" s="220">
        <f>IF(N346="sníž. přenesená",J346,0)</f>
        <v>0</v>
      </c>
      <c r="BI346" s="220">
        <f>IF(N346="nulová",J346,0)</f>
        <v>0</v>
      </c>
      <c r="BJ346" s="19" t="s">
        <v>82</v>
      </c>
      <c r="BK346" s="220">
        <f>ROUND(I346*H346,2)</f>
        <v>0</v>
      </c>
      <c r="BL346" s="19" t="s">
        <v>358</v>
      </c>
      <c r="BM346" s="219" t="s">
        <v>3634</v>
      </c>
    </row>
    <row r="347" s="2" customFormat="1">
      <c r="A347" s="40"/>
      <c r="B347" s="41"/>
      <c r="C347" s="42"/>
      <c r="D347" s="221" t="s">
        <v>215</v>
      </c>
      <c r="E347" s="42"/>
      <c r="F347" s="222" t="s">
        <v>3631</v>
      </c>
      <c r="G347" s="42"/>
      <c r="H347" s="42"/>
      <c r="I347" s="223"/>
      <c r="J347" s="42"/>
      <c r="K347" s="42"/>
      <c r="L347" s="46"/>
      <c r="M347" s="224"/>
      <c r="N347" s="225"/>
      <c r="O347" s="86"/>
      <c r="P347" s="86"/>
      <c r="Q347" s="86"/>
      <c r="R347" s="86"/>
      <c r="S347" s="86"/>
      <c r="T347" s="87"/>
      <c r="U347" s="40"/>
      <c r="V347" s="40"/>
      <c r="W347" s="40"/>
      <c r="X347" s="40"/>
      <c r="Y347" s="40"/>
      <c r="Z347" s="40"/>
      <c r="AA347" s="40"/>
      <c r="AB347" s="40"/>
      <c r="AC347" s="40"/>
      <c r="AD347" s="40"/>
      <c r="AE347" s="40"/>
      <c r="AT347" s="19" t="s">
        <v>215</v>
      </c>
      <c r="AU347" s="19" t="s">
        <v>84</v>
      </c>
    </row>
    <row r="348" s="2" customFormat="1" ht="14.4" customHeight="1">
      <c r="A348" s="40"/>
      <c r="B348" s="41"/>
      <c r="C348" s="208" t="s">
        <v>2321</v>
      </c>
      <c r="D348" s="208" t="s">
        <v>208</v>
      </c>
      <c r="E348" s="209" t="s">
        <v>3635</v>
      </c>
      <c r="F348" s="210" t="s">
        <v>3636</v>
      </c>
      <c r="G348" s="211" t="s">
        <v>317</v>
      </c>
      <c r="H348" s="212">
        <v>3</v>
      </c>
      <c r="I348" s="213"/>
      <c r="J348" s="214">
        <f>ROUND(I348*H348,2)</f>
        <v>0</v>
      </c>
      <c r="K348" s="210" t="s">
        <v>212</v>
      </c>
      <c r="L348" s="46"/>
      <c r="M348" s="215" t="s">
        <v>19</v>
      </c>
      <c r="N348" s="216" t="s">
        <v>46</v>
      </c>
      <c r="O348" s="86"/>
      <c r="P348" s="217">
        <f>O348*H348</f>
        <v>0</v>
      </c>
      <c r="Q348" s="217">
        <v>0.0010100000000000001</v>
      </c>
      <c r="R348" s="217">
        <f>Q348*H348</f>
        <v>0.0030300000000000001</v>
      </c>
      <c r="S348" s="217">
        <v>0</v>
      </c>
      <c r="T348" s="218">
        <f>S348*H348</f>
        <v>0</v>
      </c>
      <c r="U348" s="40"/>
      <c r="V348" s="40"/>
      <c r="W348" s="40"/>
      <c r="X348" s="40"/>
      <c r="Y348" s="40"/>
      <c r="Z348" s="40"/>
      <c r="AA348" s="40"/>
      <c r="AB348" s="40"/>
      <c r="AC348" s="40"/>
      <c r="AD348" s="40"/>
      <c r="AE348" s="40"/>
      <c r="AR348" s="219" t="s">
        <v>358</v>
      </c>
      <c r="AT348" s="219" t="s">
        <v>208</v>
      </c>
      <c r="AU348" s="219" t="s">
        <v>84</v>
      </c>
      <c r="AY348" s="19" t="s">
        <v>207</v>
      </c>
      <c r="BE348" s="220">
        <f>IF(N348="základní",J348,0)</f>
        <v>0</v>
      </c>
      <c r="BF348" s="220">
        <f>IF(N348="snížená",J348,0)</f>
        <v>0</v>
      </c>
      <c r="BG348" s="220">
        <f>IF(N348="zákl. přenesená",J348,0)</f>
        <v>0</v>
      </c>
      <c r="BH348" s="220">
        <f>IF(N348="sníž. přenesená",J348,0)</f>
        <v>0</v>
      </c>
      <c r="BI348" s="220">
        <f>IF(N348="nulová",J348,0)</f>
        <v>0</v>
      </c>
      <c r="BJ348" s="19" t="s">
        <v>82</v>
      </c>
      <c r="BK348" s="220">
        <f>ROUND(I348*H348,2)</f>
        <v>0</v>
      </c>
      <c r="BL348" s="19" t="s">
        <v>358</v>
      </c>
      <c r="BM348" s="219" t="s">
        <v>3637</v>
      </c>
    </row>
    <row r="349" s="2" customFormat="1">
      <c r="A349" s="40"/>
      <c r="B349" s="41"/>
      <c r="C349" s="42"/>
      <c r="D349" s="221" t="s">
        <v>215</v>
      </c>
      <c r="E349" s="42"/>
      <c r="F349" s="222" t="s">
        <v>3631</v>
      </c>
      <c r="G349" s="42"/>
      <c r="H349" s="42"/>
      <c r="I349" s="223"/>
      <c r="J349" s="42"/>
      <c r="K349" s="42"/>
      <c r="L349" s="46"/>
      <c r="M349" s="224"/>
      <c r="N349" s="225"/>
      <c r="O349" s="86"/>
      <c r="P349" s="86"/>
      <c r="Q349" s="86"/>
      <c r="R349" s="86"/>
      <c r="S349" s="86"/>
      <c r="T349" s="87"/>
      <c r="U349" s="40"/>
      <c r="V349" s="40"/>
      <c r="W349" s="40"/>
      <c r="X349" s="40"/>
      <c r="Y349" s="40"/>
      <c r="Z349" s="40"/>
      <c r="AA349" s="40"/>
      <c r="AB349" s="40"/>
      <c r="AC349" s="40"/>
      <c r="AD349" s="40"/>
      <c r="AE349" s="40"/>
      <c r="AT349" s="19" t="s">
        <v>215</v>
      </c>
      <c r="AU349" s="19" t="s">
        <v>84</v>
      </c>
    </row>
    <row r="350" s="2" customFormat="1" ht="24.15" customHeight="1">
      <c r="A350" s="40"/>
      <c r="B350" s="41"/>
      <c r="C350" s="208" t="s">
        <v>2325</v>
      </c>
      <c r="D350" s="208" t="s">
        <v>208</v>
      </c>
      <c r="E350" s="209" t="s">
        <v>3638</v>
      </c>
      <c r="F350" s="210" t="s">
        <v>3639</v>
      </c>
      <c r="G350" s="211" t="s">
        <v>317</v>
      </c>
      <c r="H350" s="212">
        <v>2</v>
      </c>
      <c r="I350" s="213"/>
      <c r="J350" s="214">
        <f>ROUND(I350*H350,2)</f>
        <v>0</v>
      </c>
      <c r="K350" s="210" t="s">
        <v>212</v>
      </c>
      <c r="L350" s="46"/>
      <c r="M350" s="215" t="s">
        <v>19</v>
      </c>
      <c r="N350" s="216" t="s">
        <v>46</v>
      </c>
      <c r="O350" s="86"/>
      <c r="P350" s="217">
        <f>O350*H350</f>
        <v>0</v>
      </c>
      <c r="Q350" s="217">
        <v>0.00047156990000000001</v>
      </c>
      <c r="R350" s="217">
        <f>Q350*H350</f>
        <v>0.00094313980000000001</v>
      </c>
      <c r="S350" s="217">
        <v>0</v>
      </c>
      <c r="T350" s="218">
        <f>S350*H350</f>
        <v>0</v>
      </c>
      <c r="U350" s="40"/>
      <c r="V350" s="40"/>
      <c r="W350" s="40"/>
      <c r="X350" s="40"/>
      <c r="Y350" s="40"/>
      <c r="Z350" s="40"/>
      <c r="AA350" s="40"/>
      <c r="AB350" s="40"/>
      <c r="AC350" s="40"/>
      <c r="AD350" s="40"/>
      <c r="AE350" s="40"/>
      <c r="AR350" s="219" t="s">
        <v>358</v>
      </c>
      <c r="AT350" s="219" t="s">
        <v>208</v>
      </c>
      <c r="AU350" s="219" t="s">
        <v>84</v>
      </c>
      <c r="AY350" s="19" t="s">
        <v>207</v>
      </c>
      <c r="BE350" s="220">
        <f>IF(N350="základní",J350,0)</f>
        <v>0</v>
      </c>
      <c r="BF350" s="220">
        <f>IF(N350="snížená",J350,0)</f>
        <v>0</v>
      </c>
      <c r="BG350" s="220">
        <f>IF(N350="zákl. přenesená",J350,0)</f>
        <v>0</v>
      </c>
      <c r="BH350" s="220">
        <f>IF(N350="sníž. přenesená",J350,0)</f>
        <v>0</v>
      </c>
      <c r="BI350" s="220">
        <f>IF(N350="nulová",J350,0)</f>
        <v>0</v>
      </c>
      <c r="BJ350" s="19" t="s">
        <v>82</v>
      </c>
      <c r="BK350" s="220">
        <f>ROUND(I350*H350,2)</f>
        <v>0</v>
      </c>
      <c r="BL350" s="19" t="s">
        <v>358</v>
      </c>
      <c r="BM350" s="219" t="s">
        <v>3640</v>
      </c>
    </row>
    <row r="351" s="2" customFormat="1">
      <c r="A351" s="40"/>
      <c r="B351" s="41"/>
      <c r="C351" s="42"/>
      <c r="D351" s="221" t="s">
        <v>215</v>
      </c>
      <c r="E351" s="42"/>
      <c r="F351" s="222" t="s">
        <v>3631</v>
      </c>
      <c r="G351" s="42"/>
      <c r="H351" s="42"/>
      <c r="I351" s="223"/>
      <c r="J351" s="42"/>
      <c r="K351" s="42"/>
      <c r="L351" s="46"/>
      <c r="M351" s="224"/>
      <c r="N351" s="225"/>
      <c r="O351" s="86"/>
      <c r="P351" s="86"/>
      <c r="Q351" s="86"/>
      <c r="R351" s="86"/>
      <c r="S351" s="86"/>
      <c r="T351" s="87"/>
      <c r="U351" s="40"/>
      <c r="V351" s="40"/>
      <c r="W351" s="40"/>
      <c r="X351" s="40"/>
      <c r="Y351" s="40"/>
      <c r="Z351" s="40"/>
      <c r="AA351" s="40"/>
      <c r="AB351" s="40"/>
      <c r="AC351" s="40"/>
      <c r="AD351" s="40"/>
      <c r="AE351" s="40"/>
      <c r="AT351" s="19" t="s">
        <v>215</v>
      </c>
      <c r="AU351" s="19" t="s">
        <v>84</v>
      </c>
    </row>
    <row r="352" s="2" customFormat="1" ht="14.4" customHeight="1">
      <c r="A352" s="40"/>
      <c r="B352" s="41"/>
      <c r="C352" s="208" t="s">
        <v>2331</v>
      </c>
      <c r="D352" s="208" t="s">
        <v>208</v>
      </c>
      <c r="E352" s="209" t="s">
        <v>3641</v>
      </c>
      <c r="F352" s="210" t="s">
        <v>3642</v>
      </c>
      <c r="G352" s="211" t="s">
        <v>317</v>
      </c>
      <c r="H352" s="212">
        <v>1</v>
      </c>
      <c r="I352" s="213"/>
      <c r="J352" s="214">
        <f>ROUND(I352*H352,2)</f>
        <v>0</v>
      </c>
      <c r="K352" s="210" t="s">
        <v>212</v>
      </c>
      <c r="L352" s="46"/>
      <c r="M352" s="215" t="s">
        <v>19</v>
      </c>
      <c r="N352" s="216" t="s">
        <v>46</v>
      </c>
      <c r="O352" s="86"/>
      <c r="P352" s="217">
        <f>O352*H352</f>
        <v>0</v>
      </c>
      <c r="Q352" s="217">
        <v>0.00027500000000000002</v>
      </c>
      <c r="R352" s="217">
        <f>Q352*H352</f>
        <v>0.00027500000000000002</v>
      </c>
      <c r="S352" s="217">
        <v>0</v>
      </c>
      <c r="T352" s="218">
        <f>S352*H352</f>
        <v>0</v>
      </c>
      <c r="U352" s="40"/>
      <c r="V352" s="40"/>
      <c r="W352" s="40"/>
      <c r="X352" s="40"/>
      <c r="Y352" s="40"/>
      <c r="Z352" s="40"/>
      <c r="AA352" s="40"/>
      <c r="AB352" s="40"/>
      <c r="AC352" s="40"/>
      <c r="AD352" s="40"/>
      <c r="AE352" s="40"/>
      <c r="AR352" s="219" t="s">
        <v>358</v>
      </c>
      <c r="AT352" s="219" t="s">
        <v>208</v>
      </c>
      <c r="AU352" s="219" t="s">
        <v>84</v>
      </c>
      <c r="AY352" s="19" t="s">
        <v>207</v>
      </c>
      <c r="BE352" s="220">
        <f>IF(N352="základní",J352,0)</f>
        <v>0</v>
      </c>
      <c r="BF352" s="220">
        <f>IF(N352="snížená",J352,0)</f>
        <v>0</v>
      </c>
      <c r="BG352" s="220">
        <f>IF(N352="zákl. přenesená",J352,0)</f>
        <v>0</v>
      </c>
      <c r="BH352" s="220">
        <f>IF(N352="sníž. přenesená",J352,0)</f>
        <v>0</v>
      </c>
      <c r="BI352" s="220">
        <f>IF(N352="nulová",J352,0)</f>
        <v>0</v>
      </c>
      <c r="BJ352" s="19" t="s">
        <v>82</v>
      </c>
      <c r="BK352" s="220">
        <f>ROUND(I352*H352,2)</f>
        <v>0</v>
      </c>
      <c r="BL352" s="19" t="s">
        <v>358</v>
      </c>
      <c r="BM352" s="219" t="s">
        <v>3643</v>
      </c>
    </row>
    <row r="353" s="2" customFormat="1">
      <c r="A353" s="40"/>
      <c r="B353" s="41"/>
      <c r="C353" s="42"/>
      <c r="D353" s="221" t="s">
        <v>215</v>
      </c>
      <c r="E353" s="42"/>
      <c r="F353" s="222" t="s">
        <v>3631</v>
      </c>
      <c r="G353" s="42"/>
      <c r="H353" s="42"/>
      <c r="I353" s="223"/>
      <c r="J353" s="42"/>
      <c r="K353" s="42"/>
      <c r="L353" s="46"/>
      <c r="M353" s="224"/>
      <c r="N353" s="225"/>
      <c r="O353" s="86"/>
      <c r="P353" s="86"/>
      <c r="Q353" s="86"/>
      <c r="R353" s="86"/>
      <c r="S353" s="86"/>
      <c r="T353" s="87"/>
      <c r="U353" s="40"/>
      <c r="V353" s="40"/>
      <c r="W353" s="40"/>
      <c r="X353" s="40"/>
      <c r="Y353" s="40"/>
      <c r="Z353" s="40"/>
      <c r="AA353" s="40"/>
      <c r="AB353" s="40"/>
      <c r="AC353" s="40"/>
      <c r="AD353" s="40"/>
      <c r="AE353" s="40"/>
      <c r="AT353" s="19" t="s">
        <v>215</v>
      </c>
      <c r="AU353" s="19" t="s">
        <v>84</v>
      </c>
    </row>
    <row r="354" s="2" customFormat="1" ht="14.4" customHeight="1">
      <c r="A354" s="40"/>
      <c r="B354" s="41"/>
      <c r="C354" s="208" t="s">
        <v>2337</v>
      </c>
      <c r="D354" s="208" t="s">
        <v>208</v>
      </c>
      <c r="E354" s="209" t="s">
        <v>3644</v>
      </c>
      <c r="F354" s="210" t="s">
        <v>3645</v>
      </c>
      <c r="G354" s="211" t="s">
        <v>317</v>
      </c>
      <c r="H354" s="212">
        <v>5</v>
      </c>
      <c r="I354" s="213"/>
      <c r="J354" s="214">
        <f>ROUND(I354*H354,2)</f>
        <v>0</v>
      </c>
      <c r="K354" s="210" t="s">
        <v>212</v>
      </c>
      <c r="L354" s="46"/>
      <c r="M354" s="215" t="s">
        <v>19</v>
      </c>
      <c r="N354" s="216" t="s">
        <v>46</v>
      </c>
      <c r="O354" s="86"/>
      <c r="P354" s="217">
        <f>O354*H354</f>
        <v>0</v>
      </c>
      <c r="Q354" s="217">
        <v>0.00018156990000000001</v>
      </c>
      <c r="R354" s="217">
        <f>Q354*H354</f>
        <v>0.00090784950000000002</v>
      </c>
      <c r="S354" s="217">
        <v>0</v>
      </c>
      <c r="T354" s="218">
        <f>S354*H354</f>
        <v>0</v>
      </c>
      <c r="U354" s="40"/>
      <c r="V354" s="40"/>
      <c r="W354" s="40"/>
      <c r="X354" s="40"/>
      <c r="Y354" s="40"/>
      <c r="Z354" s="40"/>
      <c r="AA354" s="40"/>
      <c r="AB354" s="40"/>
      <c r="AC354" s="40"/>
      <c r="AD354" s="40"/>
      <c r="AE354" s="40"/>
      <c r="AR354" s="219" t="s">
        <v>358</v>
      </c>
      <c r="AT354" s="219" t="s">
        <v>208</v>
      </c>
      <c r="AU354" s="219" t="s">
        <v>84</v>
      </c>
      <c r="AY354" s="19" t="s">
        <v>207</v>
      </c>
      <c r="BE354" s="220">
        <f>IF(N354="základní",J354,0)</f>
        <v>0</v>
      </c>
      <c r="BF354" s="220">
        <f>IF(N354="snížená",J354,0)</f>
        <v>0</v>
      </c>
      <c r="BG354" s="220">
        <f>IF(N354="zákl. přenesená",J354,0)</f>
        <v>0</v>
      </c>
      <c r="BH354" s="220">
        <f>IF(N354="sníž. přenesená",J354,0)</f>
        <v>0</v>
      </c>
      <c r="BI354" s="220">
        <f>IF(N354="nulová",J354,0)</f>
        <v>0</v>
      </c>
      <c r="BJ354" s="19" t="s">
        <v>82</v>
      </c>
      <c r="BK354" s="220">
        <f>ROUND(I354*H354,2)</f>
        <v>0</v>
      </c>
      <c r="BL354" s="19" t="s">
        <v>358</v>
      </c>
      <c r="BM354" s="219" t="s">
        <v>3646</v>
      </c>
    </row>
    <row r="355" s="2" customFormat="1">
      <c r="A355" s="40"/>
      <c r="B355" s="41"/>
      <c r="C355" s="42"/>
      <c r="D355" s="221" t="s">
        <v>215</v>
      </c>
      <c r="E355" s="42"/>
      <c r="F355" s="222" t="s">
        <v>3631</v>
      </c>
      <c r="G355" s="42"/>
      <c r="H355" s="42"/>
      <c r="I355" s="223"/>
      <c r="J355" s="42"/>
      <c r="K355" s="42"/>
      <c r="L355" s="46"/>
      <c r="M355" s="224"/>
      <c r="N355" s="225"/>
      <c r="O355" s="86"/>
      <c r="P355" s="86"/>
      <c r="Q355" s="86"/>
      <c r="R355" s="86"/>
      <c r="S355" s="86"/>
      <c r="T355" s="87"/>
      <c r="U355" s="40"/>
      <c r="V355" s="40"/>
      <c r="W355" s="40"/>
      <c r="X355" s="40"/>
      <c r="Y355" s="40"/>
      <c r="Z355" s="40"/>
      <c r="AA355" s="40"/>
      <c r="AB355" s="40"/>
      <c r="AC355" s="40"/>
      <c r="AD355" s="40"/>
      <c r="AE355" s="40"/>
      <c r="AT355" s="19" t="s">
        <v>215</v>
      </c>
      <c r="AU355" s="19" t="s">
        <v>84</v>
      </c>
    </row>
    <row r="356" s="2" customFormat="1" ht="14.4" customHeight="1">
      <c r="A356" s="40"/>
      <c r="B356" s="41"/>
      <c r="C356" s="260" t="s">
        <v>2342</v>
      </c>
      <c r="D356" s="260" t="s">
        <v>339</v>
      </c>
      <c r="E356" s="261" t="s">
        <v>3647</v>
      </c>
      <c r="F356" s="262" t="s">
        <v>3648</v>
      </c>
      <c r="G356" s="263" t="s">
        <v>317</v>
      </c>
      <c r="H356" s="264">
        <v>5</v>
      </c>
      <c r="I356" s="265"/>
      <c r="J356" s="266">
        <f>ROUND(I356*H356,2)</f>
        <v>0</v>
      </c>
      <c r="K356" s="262" t="s">
        <v>19</v>
      </c>
      <c r="L356" s="267"/>
      <c r="M356" s="268" t="s">
        <v>19</v>
      </c>
      <c r="N356" s="269" t="s">
        <v>46</v>
      </c>
      <c r="O356" s="86"/>
      <c r="P356" s="217">
        <f>O356*H356</f>
        <v>0</v>
      </c>
      <c r="Q356" s="217">
        <v>0.00040000000000000002</v>
      </c>
      <c r="R356" s="217">
        <f>Q356*H356</f>
        <v>0.002</v>
      </c>
      <c r="S356" s="217">
        <v>0</v>
      </c>
      <c r="T356" s="218">
        <f>S356*H356</f>
        <v>0</v>
      </c>
      <c r="U356" s="40"/>
      <c r="V356" s="40"/>
      <c r="W356" s="40"/>
      <c r="X356" s="40"/>
      <c r="Y356" s="40"/>
      <c r="Z356" s="40"/>
      <c r="AA356" s="40"/>
      <c r="AB356" s="40"/>
      <c r="AC356" s="40"/>
      <c r="AD356" s="40"/>
      <c r="AE356" s="40"/>
      <c r="AR356" s="219" t="s">
        <v>886</v>
      </c>
      <c r="AT356" s="219" t="s">
        <v>339</v>
      </c>
      <c r="AU356" s="219" t="s">
        <v>84</v>
      </c>
      <c r="AY356" s="19" t="s">
        <v>207</v>
      </c>
      <c r="BE356" s="220">
        <f>IF(N356="základní",J356,0)</f>
        <v>0</v>
      </c>
      <c r="BF356" s="220">
        <f>IF(N356="snížená",J356,0)</f>
        <v>0</v>
      </c>
      <c r="BG356" s="220">
        <f>IF(N356="zákl. přenesená",J356,0)</f>
        <v>0</v>
      </c>
      <c r="BH356" s="220">
        <f>IF(N356="sníž. přenesená",J356,0)</f>
        <v>0</v>
      </c>
      <c r="BI356" s="220">
        <f>IF(N356="nulová",J356,0)</f>
        <v>0</v>
      </c>
      <c r="BJ356" s="19" t="s">
        <v>82</v>
      </c>
      <c r="BK356" s="220">
        <f>ROUND(I356*H356,2)</f>
        <v>0</v>
      </c>
      <c r="BL356" s="19" t="s">
        <v>358</v>
      </c>
      <c r="BM356" s="219" t="s">
        <v>3649</v>
      </c>
    </row>
    <row r="357" s="2" customFormat="1" ht="14.4" customHeight="1">
      <c r="A357" s="40"/>
      <c r="B357" s="41"/>
      <c r="C357" s="208" t="s">
        <v>2349</v>
      </c>
      <c r="D357" s="208" t="s">
        <v>208</v>
      </c>
      <c r="E357" s="209" t="s">
        <v>3650</v>
      </c>
      <c r="F357" s="210" t="s">
        <v>3651</v>
      </c>
      <c r="G357" s="211" t="s">
        <v>317</v>
      </c>
      <c r="H357" s="212">
        <v>14</v>
      </c>
      <c r="I357" s="213"/>
      <c r="J357" s="214">
        <f>ROUND(I357*H357,2)</f>
        <v>0</v>
      </c>
      <c r="K357" s="210" t="s">
        <v>19</v>
      </c>
      <c r="L357" s="46"/>
      <c r="M357" s="215" t="s">
        <v>19</v>
      </c>
      <c r="N357" s="216" t="s">
        <v>46</v>
      </c>
      <c r="O357" s="86"/>
      <c r="P357" s="217">
        <f>O357*H357</f>
        <v>0</v>
      </c>
      <c r="Q357" s="217">
        <v>0</v>
      </c>
      <c r="R357" s="217">
        <f>Q357*H357</f>
        <v>0</v>
      </c>
      <c r="S357" s="217">
        <v>0</v>
      </c>
      <c r="T357" s="218">
        <f>S357*H357</f>
        <v>0</v>
      </c>
      <c r="U357" s="40"/>
      <c r="V357" s="40"/>
      <c r="W357" s="40"/>
      <c r="X357" s="40"/>
      <c r="Y357" s="40"/>
      <c r="Z357" s="40"/>
      <c r="AA357" s="40"/>
      <c r="AB357" s="40"/>
      <c r="AC357" s="40"/>
      <c r="AD357" s="40"/>
      <c r="AE357" s="40"/>
      <c r="AR357" s="219" t="s">
        <v>358</v>
      </c>
      <c r="AT357" s="219" t="s">
        <v>208</v>
      </c>
      <c r="AU357" s="219" t="s">
        <v>84</v>
      </c>
      <c r="AY357" s="19" t="s">
        <v>207</v>
      </c>
      <c r="BE357" s="220">
        <f>IF(N357="základní",J357,0)</f>
        <v>0</v>
      </c>
      <c r="BF357" s="220">
        <f>IF(N357="snížená",J357,0)</f>
        <v>0</v>
      </c>
      <c r="BG357" s="220">
        <f>IF(N357="zákl. přenesená",J357,0)</f>
        <v>0</v>
      </c>
      <c r="BH357" s="220">
        <f>IF(N357="sníž. přenesená",J357,0)</f>
        <v>0</v>
      </c>
      <c r="BI357" s="220">
        <f>IF(N357="nulová",J357,0)</f>
        <v>0</v>
      </c>
      <c r="BJ357" s="19" t="s">
        <v>82</v>
      </c>
      <c r="BK357" s="220">
        <f>ROUND(I357*H357,2)</f>
        <v>0</v>
      </c>
      <c r="BL357" s="19" t="s">
        <v>358</v>
      </c>
      <c r="BM357" s="219" t="s">
        <v>3652</v>
      </c>
    </row>
    <row r="358" s="2" customFormat="1" ht="14.4" customHeight="1">
      <c r="A358" s="40"/>
      <c r="B358" s="41"/>
      <c r="C358" s="208" t="s">
        <v>2351</v>
      </c>
      <c r="D358" s="208" t="s">
        <v>208</v>
      </c>
      <c r="E358" s="209" t="s">
        <v>3653</v>
      </c>
      <c r="F358" s="210" t="s">
        <v>3654</v>
      </c>
      <c r="G358" s="211" t="s">
        <v>317</v>
      </c>
      <c r="H358" s="212">
        <v>10</v>
      </c>
      <c r="I358" s="213"/>
      <c r="J358" s="214">
        <f>ROUND(I358*H358,2)</f>
        <v>0</v>
      </c>
      <c r="K358" s="210" t="s">
        <v>212</v>
      </c>
      <c r="L358" s="46"/>
      <c r="M358" s="215" t="s">
        <v>19</v>
      </c>
      <c r="N358" s="216" t="s">
        <v>46</v>
      </c>
      <c r="O358" s="86"/>
      <c r="P358" s="217">
        <f>O358*H358</f>
        <v>0</v>
      </c>
      <c r="Q358" s="217">
        <v>6.9999999999999994E-05</v>
      </c>
      <c r="R358" s="217">
        <f>Q358*H358</f>
        <v>0.00069999999999999988</v>
      </c>
      <c r="S358" s="217">
        <v>0</v>
      </c>
      <c r="T358" s="218">
        <f>S358*H358</f>
        <v>0</v>
      </c>
      <c r="U358" s="40"/>
      <c r="V358" s="40"/>
      <c r="W358" s="40"/>
      <c r="X358" s="40"/>
      <c r="Y358" s="40"/>
      <c r="Z358" s="40"/>
      <c r="AA358" s="40"/>
      <c r="AB358" s="40"/>
      <c r="AC358" s="40"/>
      <c r="AD358" s="40"/>
      <c r="AE358" s="40"/>
      <c r="AR358" s="219" t="s">
        <v>358</v>
      </c>
      <c r="AT358" s="219" t="s">
        <v>208</v>
      </c>
      <c r="AU358" s="219" t="s">
        <v>84</v>
      </c>
      <c r="AY358" s="19" t="s">
        <v>207</v>
      </c>
      <c r="BE358" s="220">
        <f>IF(N358="základní",J358,0)</f>
        <v>0</v>
      </c>
      <c r="BF358" s="220">
        <f>IF(N358="snížená",J358,0)</f>
        <v>0</v>
      </c>
      <c r="BG358" s="220">
        <f>IF(N358="zákl. přenesená",J358,0)</f>
        <v>0</v>
      </c>
      <c r="BH358" s="220">
        <f>IF(N358="sníž. přenesená",J358,0)</f>
        <v>0</v>
      </c>
      <c r="BI358" s="220">
        <f>IF(N358="nulová",J358,0)</f>
        <v>0</v>
      </c>
      <c r="BJ358" s="19" t="s">
        <v>82</v>
      </c>
      <c r="BK358" s="220">
        <f>ROUND(I358*H358,2)</f>
        <v>0</v>
      </c>
      <c r="BL358" s="19" t="s">
        <v>358</v>
      </c>
      <c r="BM358" s="219" t="s">
        <v>3655</v>
      </c>
    </row>
    <row r="359" s="2" customFormat="1" ht="14.4" customHeight="1">
      <c r="A359" s="40"/>
      <c r="B359" s="41"/>
      <c r="C359" s="208" t="s">
        <v>2356</v>
      </c>
      <c r="D359" s="208" t="s">
        <v>208</v>
      </c>
      <c r="E359" s="209" t="s">
        <v>3656</v>
      </c>
      <c r="F359" s="210" t="s">
        <v>3657</v>
      </c>
      <c r="G359" s="211" t="s">
        <v>317</v>
      </c>
      <c r="H359" s="212">
        <v>10</v>
      </c>
      <c r="I359" s="213"/>
      <c r="J359" s="214">
        <f>ROUND(I359*H359,2)</f>
        <v>0</v>
      </c>
      <c r="K359" s="210" t="s">
        <v>212</v>
      </c>
      <c r="L359" s="46"/>
      <c r="M359" s="215" t="s">
        <v>19</v>
      </c>
      <c r="N359" s="216" t="s">
        <v>46</v>
      </c>
      <c r="O359" s="86"/>
      <c r="P359" s="217">
        <f>O359*H359</f>
        <v>0</v>
      </c>
      <c r="Q359" s="217">
        <v>0.00031</v>
      </c>
      <c r="R359" s="217">
        <f>Q359*H359</f>
        <v>0.0030999999999999999</v>
      </c>
      <c r="S359" s="217">
        <v>0</v>
      </c>
      <c r="T359" s="218">
        <f>S359*H359</f>
        <v>0</v>
      </c>
      <c r="U359" s="40"/>
      <c r="V359" s="40"/>
      <c r="W359" s="40"/>
      <c r="X359" s="40"/>
      <c r="Y359" s="40"/>
      <c r="Z359" s="40"/>
      <c r="AA359" s="40"/>
      <c r="AB359" s="40"/>
      <c r="AC359" s="40"/>
      <c r="AD359" s="40"/>
      <c r="AE359" s="40"/>
      <c r="AR359" s="219" t="s">
        <v>358</v>
      </c>
      <c r="AT359" s="219" t="s">
        <v>208</v>
      </c>
      <c r="AU359" s="219" t="s">
        <v>84</v>
      </c>
      <c r="AY359" s="19" t="s">
        <v>207</v>
      </c>
      <c r="BE359" s="220">
        <f>IF(N359="základní",J359,0)</f>
        <v>0</v>
      </c>
      <c r="BF359" s="220">
        <f>IF(N359="snížená",J359,0)</f>
        <v>0</v>
      </c>
      <c r="BG359" s="220">
        <f>IF(N359="zákl. přenesená",J359,0)</f>
        <v>0</v>
      </c>
      <c r="BH359" s="220">
        <f>IF(N359="sníž. přenesená",J359,0)</f>
        <v>0</v>
      </c>
      <c r="BI359" s="220">
        <f>IF(N359="nulová",J359,0)</f>
        <v>0</v>
      </c>
      <c r="BJ359" s="19" t="s">
        <v>82</v>
      </c>
      <c r="BK359" s="220">
        <f>ROUND(I359*H359,2)</f>
        <v>0</v>
      </c>
      <c r="BL359" s="19" t="s">
        <v>358</v>
      </c>
      <c r="BM359" s="219" t="s">
        <v>3658</v>
      </c>
    </row>
    <row r="360" s="2" customFormat="1" ht="24.15" customHeight="1">
      <c r="A360" s="40"/>
      <c r="B360" s="41"/>
      <c r="C360" s="208" t="s">
        <v>2361</v>
      </c>
      <c r="D360" s="208" t="s">
        <v>208</v>
      </c>
      <c r="E360" s="209" t="s">
        <v>3659</v>
      </c>
      <c r="F360" s="210" t="s">
        <v>3660</v>
      </c>
      <c r="G360" s="211" t="s">
        <v>223</v>
      </c>
      <c r="H360" s="212">
        <v>1</v>
      </c>
      <c r="I360" s="213"/>
      <c r="J360" s="214">
        <f>ROUND(I360*H360,2)</f>
        <v>0</v>
      </c>
      <c r="K360" s="210" t="s">
        <v>19</v>
      </c>
      <c r="L360" s="46"/>
      <c r="M360" s="215" t="s">
        <v>19</v>
      </c>
      <c r="N360" s="216" t="s">
        <v>46</v>
      </c>
      <c r="O360" s="86"/>
      <c r="P360" s="217">
        <f>O360*H360</f>
        <v>0</v>
      </c>
      <c r="Q360" s="217">
        <v>0.0024199999999999998</v>
      </c>
      <c r="R360" s="217">
        <f>Q360*H360</f>
        <v>0.0024199999999999998</v>
      </c>
      <c r="S360" s="217">
        <v>0</v>
      </c>
      <c r="T360" s="218">
        <f>S360*H360</f>
        <v>0</v>
      </c>
      <c r="U360" s="40"/>
      <c r="V360" s="40"/>
      <c r="W360" s="40"/>
      <c r="X360" s="40"/>
      <c r="Y360" s="40"/>
      <c r="Z360" s="40"/>
      <c r="AA360" s="40"/>
      <c r="AB360" s="40"/>
      <c r="AC360" s="40"/>
      <c r="AD360" s="40"/>
      <c r="AE360" s="40"/>
      <c r="AR360" s="219" t="s">
        <v>358</v>
      </c>
      <c r="AT360" s="219" t="s">
        <v>208</v>
      </c>
      <c r="AU360" s="219" t="s">
        <v>84</v>
      </c>
      <c r="AY360" s="19" t="s">
        <v>207</v>
      </c>
      <c r="BE360" s="220">
        <f>IF(N360="základní",J360,0)</f>
        <v>0</v>
      </c>
      <c r="BF360" s="220">
        <f>IF(N360="snížená",J360,0)</f>
        <v>0</v>
      </c>
      <c r="BG360" s="220">
        <f>IF(N360="zákl. přenesená",J360,0)</f>
        <v>0</v>
      </c>
      <c r="BH360" s="220">
        <f>IF(N360="sníž. přenesená",J360,0)</f>
        <v>0</v>
      </c>
      <c r="BI360" s="220">
        <f>IF(N360="nulová",J360,0)</f>
        <v>0</v>
      </c>
      <c r="BJ360" s="19" t="s">
        <v>82</v>
      </c>
      <c r="BK360" s="220">
        <f>ROUND(I360*H360,2)</f>
        <v>0</v>
      </c>
      <c r="BL360" s="19" t="s">
        <v>358</v>
      </c>
      <c r="BM360" s="219" t="s">
        <v>3661</v>
      </c>
    </row>
    <row r="361" s="2" customFormat="1" ht="24.15" customHeight="1">
      <c r="A361" s="40"/>
      <c r="B361" s="41"/>
      <c r="C361" s="208" t="s">
        <v>2366</v>
      </c>
      <c r="D361" s="208" t="s">
        <v>208</v>
      </c>
      <c r="E361" s="209" t="s">
        <v>3662</v>
      </c>
      <c r="F361" s="210" t="s">
        <v>3663</v>
      </c>
      <c r="G361" s="211" t="s">
        <v>223</v>
      </c>
      <c r="H361" s="212">
        <v>8</v>
      </c>
      <c r="I361" s="213"/>
      <c r="J361" s="214">
        <f>ROUND(I361*H361,2)</f>
        <v>0</v>
      </c>
      <c r="K361" s="210" t="s">
        <v>19</v>
      </c>
      <c r="L361" s="46"/>
      <c r="M361" s="215" t="s">
        <v>19</v>
      </c>
      <c r="N361" s="216" t="s">
        <v>46</v>
      </c>
      <c r="O361" s="86"/>
      <c r="P361" s="217">
        <f>O361*H361</f>
        <v>0</v>
      </c>
      <c r="Q361" s="217">
        <v>0.00032000000000000003</v>
      </c>
      <c r="R361" s="217">
        <f>Q361*H361</f>
        <v>0.0025600000000000002</v>
      </c>
      <c r="S361" s="217">
        <v>0</v>
      </c>
      <c r="T361" s="218">
        <f>S361*H361</f>
        <v>0</v>
      </c>
      <c r="U361" s="40"/>
      <c r="V361" s="40"/>
      <c r="W361" s="40"/>
      <c r="X361" s="40"/>
      <c r="Y361" s="40"/>
      <c r="Z361" s="40"/>
      <c r="AA361" s="40"/>
      <c r="AB361" s="40"/>
      <c r="AC361" s="40"/>
      <c r="AD361" s="40"/>
      <c r="AE361" s="40"/>
      <c r="AR361" s="219" t="s">
        <v>358</v>
      </c>
      <c r="AT361" s="219" t="s">
        <v>208</v>
      </c>
      <c r="AU361" s="219" t="s">
        <v>84</v>
      </c>
      <c r="AY361" s="19" t="s">
        <v>207</v>
      </c>
      <c r="BE361" s="220">
        <f>IF(N361="základní",J361,0)</f>
        <v>0</v>
      </c>
      <c r="BF361" s="220">
        <f>IF(N361="snížená",J361,0)</f>
        <v>0</v>
      </c>
      <c r="BG361" s="220">
        <f>IF(N361="zákl. přenesená",J361,0)</f>
        <v>0</v>
      </c>
      <c r="BH361" s="220">
        <f>IF(N361="sníž. přenesená",J361,0)</f>
        <v>0</v>
      </c>
      <c r="BI361" s="220">
        <f>IF(N361="nulová",J361,0)</f>
        <v>0</v>
      </c>
      <c r="BJ361" s="19" t="s">
        <v>82</v>
      </c>
      <c r="BK361" s="220">
        <f>ROUND(I361*H361,2)</f>
        <v>0</v>
      </c>
      <c r="BL361" s="19" t="s">
        <v>358</v>
      </c>
      <c r="BM361" s="219" t="s">
        <v>3664</v>
      </c>
    </row>
    <row r="362" s="2" customFormat="1" ht="14.4" customHeight="1">
      <c r="A362" s="40"/>
      <c r="B362" s="41"/>
      <c r="C362" s="208" t="s">
        <v>2371</v>
      </c>
      <c r="D362" s="208" t="s">
        <v>208</v>
      </c>
      <c r="E362" s="209" t="s">
        <v>3665</v>
      </c>
      <c r="F362" s="210" t="s">
        <v>3666</v>
      </c>
      <c r="G362" s="211" t="s">
        <v>223</v>
      </c>
      <c r="H362" s="212">
        <v>2</v>
      </c>
      <c r="I362" s="213"/>
      <c r="J362" s="214">
        <f>ROUND(I362*H362,2)</f>
        <v>0</v>
      </c>
      <c r="K362" s="210" t="s">
        <v>19</v>
      </c>
      <c r="L362" s="46"/>
      <c r="M362" s="215" t="s">
        <v>19</v>
      </c>
      <c r="N362" s="216" t="s">
        <v>46</v>
      </c>
      <c r="O362" s="86"/>
      <c r="P362" s="217">
        <f>O362*H362</f>
        <v>0</v>
      </c>
      <c r="Q362" s="217">
        <v>0.00032000000000000003</v>
      </c>
      <c r="R362" s="217">
        <f>Q362*H362</f>
        <v>0.00064000000000000005</v>
      </c>
      <c r="S362" s="217">
        <v>0</v>
      </c>
      <c r="T362" s="218">
        <f>S362*H362</f>
        <v>0</v>
      </c>
      <c r="U362" s="40"/>
      <c r="V362" s="40"/>
      <c r="W362" s="40"/>
      <c r="X362" s="40"/>
      <c r="Y362" s="40"/>
      <c r="Z362" s="40"/>
      <c r="AA362" s="40"/>
      <c r="AB362" s="40"/>
      <c r="AC362" s="40"/>
      <c r="AD362" s="40"/>
      <c r="AE362" s="40"/>
      <c r="AR362" s="219" t="s">
        <v>358</v>
      </c>
      <c r="AT362" s="219" t="s">
        <v>208</v>
      </c>
      <c r="AU362" s="219" t="s">
        <v>84</v>
      </c>
      <c r="AY362" s="19" t="s">
        <v>207</v>
      </c>
      <c r="BE362" s="220">
        <f>IF(N362="základní",J362,0)</f>
        <v>0</v>
      </c>
      <c r="BF362" s="220">
        <f>IF(N362="snížená",J362,0)</f>
        <v>0</v>
      </c>
      <c r="BG362" s="220">
        <f>IF(N362="zákl. přenesená",J362,0)</f>
        <v>0</v>
      </c>
      <c r="BH362" s="220">
        <f>IF(N362="sníž. přenesená",J362,0)</f>
        <v>0</v>
      </c>
      <c r="BI362" s="220">
        <f>IF(N362="nulová",J362,0)</f>
        <v>0</v>
      </c>
      <c r="BJ362" s="19" t="s">
        <v>82</v>
      </c>
      <c r="BK362" s="220">
        <f>ROUND(I362*H362,2)</f>
        <v>0</v>
      </c>
      <c r="BL362" s="19" t="s">
        <v>358</v>
      </c>
      <c r="BM362" s="219" t="s">
        <v>3667</v>
      </c>
    </row>
    <row r="363" s="2" customFormat="1" ht="24.15" customHeight="1">
      <c r="A363" s="40"/>
      <c r="B363" s="41"/>
      <c r="C363" s="208" t="s">
        <v>2378</v>
      </c>
      <c r="D363" s="208" t="s">
        <v>208</v>
      </c>
      <c r="E363" s="209" t="s">
        <v>3668</v>
      </c>
      <c r="F363" s="210" t="s">
        <v>3669</v>
      </c>
      <c r="G363" s="211" t="s">
        <v>223</v>
      </c>
      <c r="H363" s="212">
        <v>4</v>
      </c>
      <c r="I363" s="213"/>
      <c r="J363" s="214">
        <f>ROUND(I363*H363,2)</f>
        <v>0</v>
      </c>
      <c r="K363" s="210" t="s">
        <v>19</v>
      </c>
      <c r="L363" s="46"/>
      <c r="M363" s="215" t="s">
        <v>19</v>
      </c>
      <c r="N363" s="216" t="s">
        <v>46</v>
      </c>
      <c r="O363" s="86"/>
      <c r="P363" s="217">
        <f>O363*H363</f>
        <v>0</v>
      </c>
      <c r="Q363" s="217">
        <v>0.0024199999999999998</v>
      </c>
      <c r="R363" s="217">
        <f>Q363*H363</f>
        <v>0.0096799999999999994</v>
      </c>
      <c r="S363" s="217">
        <v>0</v>
      </c>
      <c r="T363" s="218">
        <f>S363*H363</f>
        <v>0</v>
      </c>
      <c r="U363" s="40"/>
      <c r="V363" s="40"/>
      <c r="W363" s="40"/>
      <c r="X363" s="40"/>
      <c r="Y363" s="40"/>
      <c r="Z363" s="40"/>
      <c r="AA363" s="40"/>
      <c r="AB363" s="40"/>
      <c r="AC363" s="40"/>
      <c r="AD363" s="40"/>
      <c r="AE363" s="40"/>
      <c r="AR363" s="219" t="s">
        <v>358</v>
      </c>
      <c r="AT363" s="219" t="s">
        <v>208</v>
      </c>
      <c r="AU363" s="219" t="s">
        <v>84</v>
      </c>
      <c r="AY363" s="19" t="s">
        <v>207</v>
      </c>
      <c r="BE363" s="220">
        <f>IF(N363="základní",J363,0)</f>
        <v>0</v>
      </c>
      <c r="BF363" s="220">
        <f>IF(N363="snížená",J363,0)</f>
        <v>0</v>
      </c>
      <c r="BG363" s="220">
        <f>IF(N363="zákl. přenesená",J363,0)</f>
        <v>0</v>
      </c>
      <c r="BH363" s="220">
        <f>IF(N363="sníž. přenesená",J363,0)</f>
        <v>0</v>
      </c>
      <c r="BI363" s="220">
        <f>IF(N363="nulová",J363,0)</f>
        <v>0</v>
      </c>
      <c r="BJ363" s="19" t="s">
        <v>82</v>
      </c>
      <c r="BK363" s="220">
        <f>ROUND(I363*H363,2)</f>
        <v>0</v>
      </c>
      <c r="BL363" s="19" t="s">
        <v>358</v>
      </c>
      <c r="BM363" s="219" t="s">
        <v>3670</v>
      </c>
    </row>
    <row r="364" s="2" customFormat="1" ht="24.15" customHeight="1">
      <c r="A364" s="40"/>
      <c r="B364" s="41"/>
      <c r="C364" s="208" t="s">
        <v>2384</v>
      </c>
      <c r="D364" s="208" t="s">
        <v>208</v>
      </c>
      <c r="E364" s="209" t="s">
        <v>3671</v>
      </c>
      <c r="F364" s="210" t="s">
        <v>3672</v>
      </c>
      <c r="G364" s="211" t="s">
        <v>223</v>
      </c>
      <c r="H364" s="212">
        <v>6</v>
      </c>
      <c r="I364" s="213"/>
      <c r="J364" s="214">
        <f>ROUND(I364*H364,2)</f>
        <v>0</v>
      </c>
      <c r="K364" s="210" t="s">
        <v>19</v>
      </c>
      <c r="L364" s="46"/>
      <c r="M364" s="215" t="s">
        <v>19</v>
      </c>
      <c r="N364" s="216" t="s">
        <v>46</v>
      </c>
      <c r="O364" s="86"/>
      <c r="P364" s="217">
        <f>O364*H364</f>
        <v>0</v>
      </c>
      <c r="Q364" s="217">
        <v>0.0024199999999999998</v>
      </c>
      <c r="R364" s="217">
        <f>Q364*H364</f>
        <v>0.014519999999999998</v>
      </c>
      <c r="S364" s="217">
        <v>0</v>
      </c>
      <c r="T364" s="218">
        <f>S364*H364</f>
        <v>0</v>
      </c>
      <c r="U364" s="40"/>
      <c r="V364" s="40"/>
      <c r="W364" s="40"/>
      <c r="X364" s="40"/>
      <c r="Y364" s="40"/>
      <c r="Z364" s="40"/>
      <c r="AA364" s="40"/>
      <c r="AB364" s="40"/>
      <c r="AC364" s="40"/>
      <c r="AD364" s="40"/>
      <c r="AE364" s="40"/>
      <c r="AR364" s="219" t="s">
        <v>358</v>
      </c>
      <c r="AT364" s="219" t="s">
        <v>208</v>
      </c>
      <c r="AU364" s="219" t="s">
        <v>84</v>
      </c>
      <c r="AY364" s="19" t="s">
        <v>207</v>
      </c>
      <c r="BE364" s="220">
        <f>IF(N364="základní",J364,0)</f>
        <v>0</v>
      </c>
      <c r="BF364" s="220">
        <f>IF(N364="snížená",J364,0)</f>
        <v>0</v>
      </c>
      <c r="BG364" s="220">
        <f>IF(N364="zákl. přenesená",J364,0)</f>
        <v>0</v>
      </c>
      <c r="BH364" s="220">
        <f>IF(N364="sníž. přenesená",J364,0)</f>
        <v>0</v>
      </c>
      <c r="BI364" s="220">
        <f>IF(N364="nulová",J364,0)</f>
        <v>0</v>
      </c>
      <c r="BJ364" s="19" t="s">
        <v>82</v>
      </c>
      <c r="BK364" s="220">
        <f>ROUND(I364*H364,2)</f>
        <v>0</v>
      </c>
      <c r="BL364" s="19" t="s">
        <v>358</v>
      </c>
      <c r="BM364" s="219" t="s">
        <v>3673</v>
      </c>
    </row>
    <row r="365" s="2" customFormat="1" ht="24.15" customHeight="1">
      <c r="A365" s="40"/>
      <c r="B365" s="41"/>
      <c r="C365" s="208" t="s">
        <v>2392</v>
      </c>
      <c r="D365" s="208" t="s">
        <v>208</v>
      </c>
      <c r="E365" s="209" t="s">
        <v>3674</v>
      </c>
      <c r="F365" s="210" t="s">
        <v>3675</v>
      </c>
      <c r="G365" s="211" t="s">
        <v>223</v>
      </c>
      <c r="H365" s="212">
        <v>4</v>
      </c>
      <c r="I365" s="213"/>
      <c r="J365" s="214">
        <f>ROUND(I365*H365,2)</f>
        <v>0</v>
      </c>
      <c r="K365" s="210" t="s">
        <v>19</v>
      </c>
      <c r="L365" s="46"/>
      <c r="M365" s="215" t="s">
        <v>19</v>
      </c>
      <c r="N365" s="216" t="s">
        <v>46</v>
      </c>
      <c r="O365" s="86"/>
      <c r="P365" s="217">
        <f>O365*H365</f>
        <v>0</v>
      </c>
      <c r="Q365" s="217">
        <v>0.0024199999999999998</v>
      </c>
      <c r="R365" s="217">
        <f>Q365*H365</f>
        <v>0.0096799999999999994</v>
      </c>
      <c r="S365" s="217">
        <v>0</v>
      </c>
      <c r="T365" s="218">
        <f>S365*H365</f>
        <v>0</v>
      </c>
      <c r="U365" s="40"/>
      <c r="V365" s="40"/>
      <c r="W365" s="40"/>
      <c r="X365" s="40"/>
      <c r="Y365" s="40"/>
      <c r="Z365" s="40"/>
      <c r="AA365" s="40"/>
      <c r="AB365" s="40"/>
      <c r="AC365" s="40"/>
      <c r="AD365" s="40"/>
      <c r="AE365" s="40"/>
      <c r="AR365" s="219" t="s">
        <v>358</v>
      </c>
      <c r="AT365" s="219" t="s">
        <v>208</v>
      </c>
      <c r="AU365" s="219" t="s">
        <v>84</v>
      </c>
      <c r="AY365" s="19" t="s">
        <v>207</v>
      </c>
      <c r="BE365" s="220">
        <f>IF(N365="základní",J365,0)</f>
        <v>0</v>
      </c>
      <c r="BF365" s="220">
        <f>IF(N365="snížená",J365,0)</f>
        <v>0</v>
      </c>
      <c r="BG365" s="220">
        <f>IF(N365="zákl. přenesená",J365,0)</f>
        <v>0</v>
      </c>
      <c r="BH365" s="220">
        <f>IF(N365="sníž. přenesená",J365,0)</f>
        <v>0</v>
      </c>
      <c r="BI365" s="220">
        <f>IF(N365="nulová",J365,0)</f>
        <v>0</v>
      </c>
      <c r="BJ365" s="19" t="s">
        <v>82</v>
      </c>
      <c r="BK365" s="220">
        <f>ROUND(I365*H365,2)</f>
        <v>0</v>
      </c>
      <c r="BL365" s="19" t="s">
        <v>358</v>
      </c>
      <c r="BM365" s="219" t="s">
        <v>3676</v>
      </c>
    </row>
    <row r="366" s="2" customFormat="1" ht="24.15" customHeight="1">
      <c r="A366" s="40"/>
      <c r="B366" s="41"/>
      <c r="C366" s="208" t="s">
        <v>2399</v>
      </c>
      <c r="D366" s="208" t="s">
        <v>208</v>
      </c>
      <c r="E366" s="209" t="s">
        <v>3677</v>
      </c>
      <c r="F366" s="210" t="s">
        <v>3678</v>
      </c>
      <c r="G366" s="211" t="s">
        <v>223</v>
      </c>
      <c r="H366" s="212">
        <v>4</v>
      </c>
      <c r="I366" s="213"/>
      <c r="J366" s="214">
        <f>ROUND(I366*H366,2)</f>
        <v>0</v>
      </c>
      <c r="K366" s="210" t="s">
        <v>19</v>
      </c>
      <c r="L366" s="46"/>
      <c r="M366" s="215" t="s">
        <v>19</v>
      </c>
      <c r="N366" s="216" t="s">
        <v>46</v>
      </c>
      <c r="O366" s="86"/>
      <c r="P366" s="217">
        <f>O366*H366</f>
        <v>0</v>
      </c>
      <c r="Q366" s="217">
        <v>0.0024199999999999998</v>
      </c>
      <c r="R366" s="217">
        <f>Q366*H366</f>
        <v>0.0096799999999999994</v>
      </c>
      <c r="S366" s="217">
        <v>0</v>
      </c>
      <c r="T366" s="218">
        <f>S366*H366</f>
        <v>0</v>
      </c>
      <c r="U366" s="40"/>
      <c r="V366" s="40"/>
      <c r="W366" s="40"/>
      <c r="X366" s="40"/>
      <c r="Y366" s="40"/>
      <c r="Z366" s="40"/>
      <c r="AA366" s="40"/>
      <c r="AB366" s="40"/>
      <c r="AC366" s="40"/>
      <c r="AD366" s="40"/>
      <c r="AE366" s="40"/>
      <c r="AR366" s="219" t="s">
        <v>358</v>
      </c>
      <c r="AT366" s="219" t="s">
        <v>208</v>
      </c>
      <c r="AU366" s="219" t="s">
        <v>84</v>
      </c>
      <c r="AY366" s="19" t="s">
        <v>207</v>
      </c>
      <c r="BE366" s="220">
        <f>IF(N366="základní",J366,0)</f>
        <v>0</v>
      </c>
      <c r="BF366" s="220">
        <f>IF(N366="snížená",J366,0)</f>
        <v>0</v>
      </c>
      <c r="BG366" s="220">
        <f>IF(N366="zákl. přenesená",J366,0)</f>
        <v>0</v>
      </c>
      <c r="BH366" s="220">
        <f>IF(N366="sníž. přenesená",J366,0)</f>
        <v>0</v>
      </c>
      <c r="BI366" s="220">
        <f>IF(N366="nulová",J366,0)</f>
        <v>0</v>
      </c>
      <c r="BJ366" s="19" t="s">
        <v>82</v>
      </c>
      <c r="BK366" s="220">
        <f>ROUND(I366*H366,2)</f>
        <v>0</v>
      </c>
      <c r="BL366" s="19" t="s">
        <v>358</v>
      </c>
      <c r="BM366" s="219" t="s">
        <v>3679</v>
      </c>
    </row>
    <row r="367" s="2" customFormat="1" ht="24.15" customHeight="1">
      <c r="A367" s="40"/>
      <c r="B367" s="41"/>
      <c r="C367" s="208" t="s">
        <v>2411</v>
      </c>
      <c r="D367" s="208" t="s">
        <v>208</v>
      </c>
      <c r="E367" s="209" t="s">
        <v>3680</v>
      </c>
      <c r="F367" s="210" t="s">
        <v>3681</v>
      </c>
      <c r="G367" s="211" t="s">
        <v>223</v>
      </c>
      <c r="H367" s="212">
        <v>2</v>
      </c>
      <c r="I367" s="213"/>
      <c r="J367" s="214">
        <f>ROUND(I367*H367,2)</f>
        <v>0</v>
      </c>
      <c r="K367" s="210" t="s">
        <v>19</v>
      </c>
      <c r="L367" s="46"/>
      <c r="M367" s="215" t="s">
        <v>19</v>
      </c>
      <c r="N367" s="216" t="s">
        <v>46</v>
      </c>
      <c r="O367" s="86"/>
      <c r="P367" s="217">
        <f>O367*H367</f>
        <v>0</v>
      </c>
      <c r="Q367" s="217">
        <v>0.00032000000000000003</v>
      </c>
      <c r="R367" s="217">
        <f>Q367*H367</f>
        <v>0.00064000000000000005</v>
      </c>
      <c r="S367" s="217">
        <v>0</v>
      </c>
      <c r="T367" s="218">
        <f>S367*H367</f>
        <v>0</v>
      </c>
      <c r="U367" s="40"/>
      <c r="V367" s="40"/>
      <c r="W367" s="40"/>
      <c r="X367" s="40"/>
      <c r="Y367" s="40"/>
      <c r="Z367" s="40"/>
      <c r="AA367" s="40"/>
      <c r="AB367" s="40"/>
      <c r="AC367" s="40"/>
      <c r="AD367" s="40"/>
      <c r="AE367" s="40"/>
      <c r="AR367" s="219" t="s">
        <v>358</v>
      </c>
      <c r="AT367" s="219" t="s">
        <v>208</v>
      </c>
      <c r="AU367" s="219" t="s">
        <v>84</v>
      </c>
      <c r="AY367" s="19" t="s">
        <v>207</v>
      </c>
      <c r="BE367" s="220">
        <f>IF(N367="základní",J367,0)</f>
        <v>0</v>
      </c>
      <c r="BF367" s="220">
        <f>IF(N367="snížená",J367,0)</f>
        <v>0</v>
      </c>
      <c r="BG367" s="220">
        <f>IF(N367="zákl. přenesená",J367,0)</f>
        <v>0</v>
      </c>
      <c r="BH367" s="220">
        <f>IF(N367="sníž. přenesená",J367,0)</f>
        <v>0</v>
      </c>
      <c r="BI367" s="220">
        <f>IF(N367="nulová",J367,0)</f>
        <v>0</v>
      </c>
      <c r="BJ367" s="19" t="s">
        <v>82</v>
      </c>
      <c r="BK367" s="220">
        <f>ROUND(I367*H367,2)</f>
        <v>0</v>
      </c>
      <c r="BL367" s="19" t="s">
        <v>358</v>
      </c>
      <c r="BM367" s="219" t="s">
        <v>3682</v>
      </c>
    </row>
    <row r="368" s="2" customFormat="1" ht="24.15" customHeight="1">
      <c r="A368" s="40"/>
      <c r="B368" s="41"/>
      <c r="C368" s="208" t="s">
        <v>2419</v>
      </c>
      <c r="D368" s="208" t="s">
        <v>208</v>
      </c>
      <c r="E368" s="209" t="s">
        <v>3683</v>
      </c>
      <c r="F368" s="210" t="s">
        <v>3684</v>
      </c>
      <c r="G368" s="211" t="s">
        <v>223</v>
      </c>
      <c r="H368" s="212">
        <v>1</v>
      </c>
      <c r="I368" s="213"/>
      <c r="J368" s="214">
        <f>ROUND(I368*H368,2)</f>
        <v>0</v>
      </c>
      <c r="K368" s="210" t="s">
        <v>19</v>
      </c>
      <c r="L368" s="46"/>
      <c r="M368" s="215" t="s">
        <v>19</v>
      </c>
      <c r="N368" s="216" t="s">
        <v>46</v>
      </c>
      <c r="O368" s="86"/>
      <c r="P368" s="217">
        <f>O368*H368</f>
        <v>0</v>
      </c>
      <c r="Q368" s="217">
        <v>0.00084999999999999995</v>
      </c>
      <c r="R368" s="217">
        <f>Q368*H368</f>
        <v>0.00084999999999999995</v>
      </c>
      <c r="S368" s="217">
        <v>0</v>
      </c>
      <c r="T368" s="218">
        <f>S368*H368</f>
        <v>0</v>
      </c>
      <c r="U368" s="40"/>
      <c r="V368" s="40"/>
      <c r="W368" s="40"/>
      <c r="X368" s="40"/>
      <c r="Y368" s="40"/>
      <c r="Z368" s="40"/>
      <c r="AA368" s="40"/>
      <c r="AB368" s="40"/>
      <c r="AC368" s="40"/>
      <c r="AD368" s="40"/>
      <c r="AE368" s="40"/>
      <c r="AR368" s="219" t="s">
        <v>358</v>
      </c>
      <c r="AT368" s="219" t="s">
        <v>208</v>
      </c>
      <c r="AU368" s="219" t="s">
        <v>84</v>
      </c>
      <c r="AY368" s="19" t="s">
        <v>207</v>
      </c>
      <c r="BE368" s="220">
        <f>IF(N368="základní",J368,0)</f>
        <v>0</v>
      </c>
      <c r="BF368" s="220">
        <f>IF(N368="snížená",J368,0)</f>
        <v>0</v>
      </c>
      <c r="BG368" s="220">
        <f>IF(N368="zákl. přenesená",J368,0)</f>
        <v>0</v>
      </c>
      <c r="BH368" s="220">
        <f>IF(N368="sníž. přenesená",J368,0)</f>
        <v>0</v>
      </c>
      <c r="BI368" s="220">
        <f>IF(N368="nulová",J368,0)</f>
        <v>0</v>
      </c>
      <c r="BJ368" s="19" t="s">
        <v>82</v>
      </c>
      <c r="BK368" s="220">
        <f>ROUND(I368*H368,2)</f>
        <v>0</v>
      </c>
      <c r="BL368" s="19" t="s">
        <v>358</v>
      </c>
      <c r="BM368" s="219" t="s">
        <v>3685</v>
      </c>
    </row>
    <row r="369" s="2" customFormat="1" ht="14.4" customHeight="1">
      <c r="A369" s="40"/>
      <c r="B369" s="41"/>
      <c r="C369" s="208" t="s">
        <v>2429</v>
      </c>
      <c r="D369" s="208" t="s">
        <v>208</v>
      </c>
      <c r="E369" s="209" t="s">
        <v>3686</v>
      </c>
      <c r="F369" s="210" t="s">
        <v>3687</v>
      </c>
      <c r="G369" s="211" t="s">
        <v>317</v>
      </c>
      <c r="H369" s="212">
        <v>1</v>
      </c>
      <c r="I369" s="213"/>
      <c r="J369" s="214">
        <f>ROUND(I369*H369,2)</f>
        <v>0</v>
      </c>
      <c r="K369" s="210" t="s">
        <v>19</v>
      </c>
      <c r="L369" s="46"/>
      <c r="M369" s="215" t="s">
        <v>19</v>
      </c>
      <c r="N369" s="216" t="s">
        <v>46</v>
      </c>
      <c r="O369" s="86"/>
      <c r="P369" s="217">
        <f>O369*H369</f>
        <v>0</v>
      </c>
      <c r="Q369" s="217">
        <v>0.002</v>
      </c>
      <c r="R369" s="217">
        <f>Q369*H369</f>
        <v>0.002</v>
      </c>
      <c r="S369" s="217">
        <v>0</v>
      </c>
      <c r="T369" s="218">
        <f>S369*H369</f>
        <v>0</v>
      </c>
      <c r="U369" s="40"/>
      <c r="V369" s="40"/>
      <c r="W369" s="40"/>
      <c r="X369" s="40"/>
      <c r="Y369" s="40"/>
      <c r="Z369" s="40"/>
      <c r="AA369" s="40"/>
      <c r="AB369" s="40"/>
      <c r="AC369" s="40"/>
      <c r="AD369" s="40"/>
      <c r="AE369" s="40"/>
      <c r="AR369" s="219" t="s">
        <v>358</v>
      </c>
      <c r="AT369" s="219" t="s">
        <v>208</v>
      </c>
      <c r="AU369" s="219" t="s">
        <v>84</v>
      </c>
      <c r="AY369" s="19" t="s">
        <v>207</v>
      </c>
      <c r="BE369" s="220">
        <f>IF(N369="základní",J369,0)</f>
        <v>0</v>
      </c>
      <c r="BF369" s="220">
        <f>IF(N369="snížená",J369,0)</f>
        <v>0</v>
      </c>
      <c r="BG369" s="220">
        <f>IF(N369="zákl. přenesená",J369,0)</f>
        <v>0</v>
      </c>
      <c r="BH369" s="220">
        <f>IF(N369="sníž. přenesená",J369,0)</f>
        <v>0</v>
      </c>
      <c r="BI369" s="220">
        <f>IF(N369="nulová",J369,0)</f>
        <v>0</v>
      </c>
      <c r="BJ369" s="19" t="s">
        <v>82</v>
      </c>
      <c r="BK369" s="220">
        <f>ROUND(I369*H369,2)</f>
        <v>0</v>
      </c>
      <c r="BL369" s="19" t="s">
        <v>358</v>
      </c>
      <c r="BM369" s="219" t="s">
        <v>3688</v>
      </c>
    </row>
    <row r="370" s="2" customFormat="1" ht="24.15" customHeight="1">
      <c r="A370" s="40"/>
      <c r="B370" s="41"/>
      <c r="C370" s="208" t="s">
        <v>2435</v>
      </c>
      <c r="D370" s="208" t="s">
        <v>208</v>
      </c>
      <c r="E370" s="209" t="s">
        <v>3689</v>
      </c>
      <c r="F370" s="210" t="s">
        <v>3690</v>
      </c>
      <c r="G370" s="211" t="s">
        <v>223</v>
      </c>
      <c r="H370" s="212">
        <v>1</v>
      </c>
      <c r="I370" s="213"/>
      <c r="J370" s="214">
        <f>ROUND(I370*H370,2)</f>
        <v>0</v>
      </c>
      <c r="K370" s="210" t="s">
        <v>19</v>
      </c>
      <c r="L370" s="46"/>
      <c r="M370" s="215" t="s">
        <v>19</v>
      </c>
      <c r="N370" s="216" t="s">
        <v>46</v>
      </c>
      <c r="O370" s="86"/>
      <c r="P370" s="217">
        <f>O370*H370</f>
        <v>0</v>
      </c>
      <c r="Q370" s="217">
        <v>0.0024199999999999998</v>
      </c>
      <c r="R370" s="217">
        <f>Q370*H370</f>
        <v>0.0024199999999999998</v>
      </c>
      <c r="S370" s="217">
        <v>0</v>
      </c>
      <c r="T370" s="218">
        <f>S370*H370</f>
        <v>0</v>
      </c>
      <c r="U370" s="40"/>
      <c r="V370" s="40"/>
      <c r="W370" s="40"/>
      <c r="X370" s="40"/>
      <c r="Y370" s="40"/>
      <c r="Z370" s="40"/>
      <c r="AA370" s="40"/>
      <c r="AB370" s="40"/>
      <c r="AC370" s="40"/>
      <c r="AD370" s="40"/>
      <c r="AE370" s="40"/>
      <c r="AR370" s="219" t="s">
        <v>358</v>
      </c>
      <c r="AT370" s="219" t="s">
        <v>208</v>
      </c>
      <c r="AU370" s="219" t="s">
        <v>84</v>
      </c>
      <c r="AY370" s="19" t="s">
        <v>207</v>
      </c>
      <c r="BE370" s="220">
        <f>IF(N370="základní",J370,0)</f>
        <v>0</v>
      </c>
      <c r="BF370" s="220">
        <f>IF(N370="snížená",J370,0)</f>
        <v>0</v>
      </c>
      <c r="BG370" s="220">
        <f>IF(N370="zákl. přenesená",J370,0)</f>
        <v>0</v>
      </c>
      <c r="BH370" s="220">
        <f>IF(N370="sníž. přenesená",J370,0)</f>
        <v>0</v>
      </c>
      <c r="BI370" s="220">
        <f>IF(N370="nulová",J370,0)</f>
        <v>0</v>
      </c>
      <c r="BJ370" s="19" t="s">
        <v>82</v>
      </c>
      <c r="BK370" s="220">
        <f>ROUND(I370*H370,2)</f>
        <v>0</v>
      </c>
      <c r="BL370" s="19" t="s">
        <v>358</v>
      </c>
      <c r="BM370" s="219" t="s">
        <v>3691</v>
      </c>
    </row>
    <row r="371" s="2" customFormat="1" ht="14.4" customHeight="1">
      <c r="A371" s="40"/>
      <c r="B371" s="41"/>
      <c r="C371" s="208" t="s">
        <v>2440</v>
      </c>
      <c r="D371" s="208" t="s">
        <v>208</v>
      </c>
      <c r="E371" s="209" t="s">
        <v>3692</v>
      </c>
      <c r="F371" s="210" t="s">
        <v>3693</v>
      </c>
      <c r="G371" s="211" t="s">
        <v>317</v>
      </c>
      <c r="H371" s="212">
        <v>2</v>
      </c>
      <c r="I371" s="213"/>
      <c r="J371" s="214">
        <f>ROUND(I371*H371,2)</f>
        <v>0</v>
      </c>
      <c r="K371" s="210" t="s">
        <v>19</v>
      </c>
      <c r="L371" s="46"/>
      <c r="M371" s="215" t="s">
        <v>19</v>
      </c>
      <c r="N371" s="216" t="s">
        <v>46</v>
      </c>
      <c r="O371" s="86"/>
      <c r="P371" s="217">
        <f>O371*H371</f>
        <v>0</v>
      </c>
      <c r="Q371" s="217">
        <v>0.002</v>
      </c>
      <c r="R371" s="217">
        <f>Q371*H371</f>
        <v>0.0040000000000000001</v>
      </c>
      <c r="S371" s="217">
        <v>0</v>
      </c>
      <c r="T371" s="218">
        <f>S371*H371</f>
        <v>0</v>
      </c>
      <c r="U371" s="40"/>
      <c r="V371" s="40"/>
      <c r="W371" s="40"/>
      <c r="X371" s="40"/>
      <c r="Y371" s="40"/>
      <c r="Z371" s="40"/>
      <c r="AA371" s="40"/>
      <c r="AB371" s="40"/>
      <c r="AC371" s="40"/>
      <c r="AD371" s="40"/>
      <c r="AE371" s="40"/>
      <c r="AR371" s="219" t="s">
        <v>358</v>
      </c>
      <c r="AT371" s="219" t="s">
        <v>208</v>
      </c>
      <c r="AU371" s="219" t="s">
        <v>84</v>
      </c>
      <c r="AY371" s="19" t="s">
        <v>207</v>
      </c>
      <c r="BE371" s="220">
        <f>IF(N371="základní",J371,0)</f>
        <v>0</v>
      </c>
      <c r="BF371" s="220">
        <f>IF(N371="snížená",J371,0)</f>
        <v>0</v>
      </c>
      <c r="BG371" s="220">
        <f>IF(N371="zákl. přenesená",J371,0)</f>
        <v>0</v>
      </c>
      <c r="BH371" s="220">
        <f>IF(N371="sníž. přenesená",J371,0)</f>
        <v>0</v>
      </c>
      <c r="BI371" s="220">
        <f>IF(N371="nulová",J371,0)</f>
        <v>0</v>
      </c>
      <c r="BJ371" s="19" t="s">
        <v>82</v>
      </c>
      <c r="BK371" s="220">
        <f>ROUND(I371*H371,2)</f>
        <v>0</v>
      </c>
      <c r="BL371" s="19" t="s">
        <v>358</v>
      </c>
      <c r="BM371" s="219" t="s">
        <v>3694</v>
      </c>
    </row>
    <row r="372" s="2" customFormat="1" ht="14.4" customHeight="1">
      <c r="A372" s="40"/>
      <c r="B372" s="41"/>
      <c r="C372" s="208" t="s">
        <v>2445</v>
      </c>
      <c r="D372" s="208" t="s">
        <v>208</v>
      </c>
      <c r="E372" s="209" t="s">
        <v>3695</v>
      </c>
      <c r="F372" s="210" t="s">
        <v>3696</v>
      </c>
      <c r="G372" s="211" t="s">
        <v>223</v>
      </c>
      <c r="H372" s="212">
        <v>3</v>
      </c>
      <c r="I372" s="213"/>
      <c r="J372" s="214">
        <f>ROUND(I372*H372,2)</f>
        <v>0</v>
      </c>
      <c r="K372" s="210" t="s">
        <v>19</v>
      </c>
      <c r="L372" s="46"/>
      <c r="M372" s="215" t="s">
        <v>19</v>
      </c>
      <c r="N372" s="216" t="s">
        <v>46</v>
      </c>
      <c r="O372" s="86"/>
      <c r="P372" s="217">
        <f>O372*H372</f>
        <v>0</v>
      </c>
      <c r="Q372" s="217">
        <v>0.00032000000000000003</v>
      </c>
      <c r="R372" s="217">
        <f>Q372*H372</f>
        <v>0.00096000000000000013</v>
      </c>
      <c r="S372" s="217">
        <v>0</v>
      </c>
      <c r="T372" s="218">
        <f>S372*H372</f>
        <v>0</v>
      </c>
      <c r="U372" s="40"/>
      <c r="V372" s="40"/>
      <c r="W372" s="40"/>
      <c r="X372" s="40"/>
      <c r="Y372" s="40"/>
      <c r="Z372" s="40"/>
      <c r="AA372" s="40"/>
      <c r="AB372" s="40"/>
      <c r="AC372" s="40"/>
      <c r="AD372" s="40"/>
      <c r="AE372" s="40"/>
      <c r="AR372" s="219" t="s">
        <v>358</v>
      </c>
      <c r="AT372" s="219" t="s">
        <v>208</v>
      </c>
      <c r="AU372" s="219" t="s">
        <v>84</v>
      </c>
      <c r="AY372" s="19" t="s">
        <v>207</v>
      </c>
      <c r="BE372" s="220">
        <f>IF(N372="základní",J372,0)</f>
        <v>0</v>
      </c>
      <c r="BF372" s="220">
        <f>IF(N372="snížená",J372,0)</f>
        <v>0</v>
      </c>
      <c r="BG372" s="220">
        <f>IF(N372="zákl. přenesená",J372,0)</f>
        <v>0</v>
      </c>
      <c r="BH372" s="220">
        <f>IF(N372="sníž. přenesená",J372,0)</f>
        <v>0</v>
      </c>
      <c r="BI372" s="220">
        <f>IF(N372="nulová",J372,0)</f>
        <v>0</v>
      </c>
      <c r="BJ372" s="19" t="s">
        <v>82</v>
      </c>
      <c r="BK372" s="220">
        <f>ROUND(I372*H372,2)</f>
        <v>0</v>
      </c>
      <c r="BL372" s="19" t="s">
        <v>358</v>
      </c>
      <c r="BM372" s="219" t="s">
        <v>3697</v>
      </c>
    </row>
    <row r="373" s="2" customFormat="1" ht="24.15" customHeight="1">
      <c r="A373" s="40"/>
      <c r="B373" s="41"/>
      <c r="C373" s="208" t="s">
        <v>2465</v>
      </c>
      <c r="D373" s="208" t="s">
        <v>208</v>
      </c>
      <c r="E373" s="209" t="s">
        <v>3698</v>
      </c>
      <c r="F373" s="210" t="s">
        <v>3699</v>
      </c>
      <c r="G373" s="211" t="s">
        <v>223</v>
      </c>
      <c r="H373" s="212">
        <v>3</v>
      </c>
      <c r="I373" s="213"/>
      <c r="J373" s="214">
        <f>ROUND(I373*H373,2)</f>
        <v>0</v>
      </c>
      <c r="K373" s="210" t="s">
        <v>19</v>
      </c>
      <c r="L373" s="46"/>
      <c r="M373" s="215" t="s">
        <v>19</v>
      </c>
      <c r="N373" s="216" t="s">
        <v>46</v>
      </c>
      <c r="O373" s="86"/>
      <c r="P373" s="217">
        <f>O373*H373</f>
        <v>0</v>
      </c>
      <c r="Q373" s="217">
        <v>0.00032000000000000003</v>
      </c>
      <c r="R373" s="217">
        <f>Q373*H373</f>
        <v>0.00096000000000000013</v>
      </c>
      <c r="S373" s="217">
        <v>0</v>
      </c>
      <c r="T373" s="218">
        <f>S373*H373</f>
        <v>0</v>
      </c>
      <c r="U373" s="40"/>
      <c r="V373" s="40"/>
      <c r="W373" s="40"/>
      <c r="X373" s="40"/>
      <c r="Y373" s="40"/>
      <c r="Z373" s="40"/>
      <c r="AA373" s="40"/>
      <c r="AB373" s="40"/>
      <c r="AC373" s="40"/>
      <c r="AD373" s="40"/>
      <c r="AE373" s="40"/>
      <c r="AR373" s="219" t="s">
        <v>358</v>
      </c>
      <c r="AT373" s="219" t="s">
        <v>208</v>
      </c>
      <c r="AU373" s="219" t="s">
        <v>84</v>
      </c>
      <c r="AY373" s="19" t="s">
        <v>207</v>
      </c>
      <c r="BE373" s="220">
        <f>IF(N373="základní",J373,0)</f>
        <v>0</v>
      </c>
      <c r="BF373" s="220">
        <f>IF(N373="snížená",J373,0)</f>
        <v>0</v>
      </c>
      <c r="BG373" s="220">
        <f>IF(N373="zákl. přenesená",J373,0)</f>
        <v>0</v>
      </c>
      <c r="BH373" s="220">
        <f>IF(N373="sníž. přenesená",J373,0)</f>
        <v>0</v>
      </c>
      <c r="BI373" s="220">
        <f>IF(N373="nulová",J373,0)</f>
        <v>0</v>
      </c>
      <c r="BJ373" s="19" t="s">
        <v>82</v>
      </c>
      <c r="BK373" s="220">
        <f>ROUND(I373*H373,2)</f>
        <v>0</v>
      </c>
      <c r="BL373" s="19" t="s">
        <v>358</v>
      </c>
      <c r="BM373" s="219" t="s">
        <v>3700</v>
      </c>
    </row>
    <row r="374" s="2" customFormat="1" ht="14.4" customHeight="1">
      <c r="A374" s="40"/>
      <c r="B374" s="41"/>
      <c r="C374" s="208" t="s">
        <v>2485</v>
      </c>
      <c r="D374" s="208" t="s">
        <v>208</v>
      </c>
      <c r="E374" s="209" t="s">
        <v>3701</v>
      </c>
      <c r="F374" s="210" t="s">
        <v>3702</v>
      </c>
      <c r="G374" s="211" t="s">
        <v>317</v>
      </c>
      <c r="H374" s="212">
        <v>3</v>
      </c>
      <c r="I374" s="213"/>
      <c r="J374" s="214">
        <f>ROUND(I374*H374,2)</f>
        <v>0</v>
      </c>
      <c r="K374" s="210" t="s">
        <v>19</v>
      </c>
      <c r="L374" s="46"/>
      <c r="M374" s="215" t="s">
        <v>19</v>
      </c>
      <c r="N374" s="216" t="s">
        <v>46</v>
      </c>
      <c r="O374" s="86"/>
      <c r="P374" s="217">
        <f>O374*H374</f>
        <v>0</v>
      </c>
      <c r="Q374" s="217">
        <v>0.002</v>
      </c>
      <c r="R374" s="217">
        <f>Q374*H374</f>
        <v>0.0060000000000000001</v>
      </c>
      <c r="S374" s="217">
        <v>0</v>
      </c>
      <c r="T374" s="218">
        <f>S374*H374</f>
        <v>0</v>
      </c>
      <c r="U374" s="40"/>
      <c r="V374" s="40"/>
      <c r="W374" s="40"/>
      <c r="X374" s="40"/>
      <c r="Y374" s="40"/>
      <c r="Z374" s="40"/>
      <c r="AA374" s="40"/>
      <c r="AB374" s="40"/>
      <c r="AC374" s="40"/>
      <c r="AD374" s="40"/>
      <c r="AE374" s="40"/>
      <c r="AR374" s="219" t="s">
        <v>358</v>
      </c>
      <c r="AT374" s="219" t="s">
        <v>208</v>
      </c>
      <c r="AU374" s="219" t="s">
        <v>84</v>
      </c>
      <c r="AY374" s="19" t="s">
        <v>207</v>
      </c>
      <c r="BE374" s="220">
        <f>IF(N374="základní",J374,0)</f>
        <v>0</v>
      </c>
      <c r="BF374" s="220">
        <f>IF(N374="snížená",J374,0)</f>
        <v>0</v>
      </c>
      <c r="BG374" s="220">
        <f>IF(N374="zákl. přenesená",J374,0)</f>
        <v>0</v>
      </c>
      <c r="BH374" s="220">
        <f>IF(N374="sníž. přenesená",J374,0)</f>
        <v>0</v>
      </c>
      <c r="BI374" s="220">
        <f>IF(N374="nulová",J374,0)</f>
        <v>0</v>
      </c>
      <c r="BJ374" s="19" t="s">
        <v>82</v>
      </c>
      <c r="BK374" s="220">
        <f>ROUND(I374*H374,2)</f>
        <v>0</v>
      </c>
      <c r="BL374" s="19" t="s">
        <v>358</v>
      </c>
      <c r="BM374" s="219" t="s">
        <v>3703</v>
      </c>
    </row>
    <row r="375" s="2" customFormat="1" ht="14.4" customHeight="1">
      <c r="A375" s="40"/>
      <c r="B375" s="41"/>
      <c r="C375" s="208" t="s">
        <v>2490</v>
      </c>
      <c r="D375" s="208" t="s">
        <v>208</v>
      </c>
      <c r="E375" s="209" t="s">
        <v>3704</v>
      </c>
      <c r="F375" s="210" t="s">
        <v>3705</v>
      </c>
      <c r="G375" s="211" t="s">
        <v>317</v>
      </c>
      <c r="H375" s="212">
        <v>2</v>
      </c>
      <c r="I375" s="213"/>
      <c r="J375" s="214">
        <f>ROUND(I375*H375,2)</f>
        <v>0</v>
      </c>
      <c r="K375" s="210" t="s">
        <v>19</v>
      </c>
      <c r="L375" s="46"/>
      <c r="M375" s="215" t="s">
        <v>19</v>
      </c>
      <c r="N375" s="216" t="s">
        <v>46</v>
      </c>
      <c r="O375" s="86"/>
      <c r="P375" s="217">
        <f>O375*H375</f>
        <v>0</v>
      </c>
      <c r="Q375" s="217">
        <v>0.014999999999999999</v>
      </c>
      <c r="R375" s="217">
        <f>Q375*H375</f>
        <v>0.029999999999999999</v>
      </c>
      <c r="S375" s="217">
        <v>0</v>
      </c>
      <c r="T375" s="218">
        <f>S375*H375</f>
        <v>0</v>
      </c>
      <c r="U375" s="40"/>
      <c r="V375" s="40"/>
      <c r="W375" s="40"/>
      <c r="X375" s="40"/>
      <c r="Y375" s="40"/>
      <c r="Z375" s="40"/>
      <c r="AA375" s="40"/>
      <c r="AB375" s="40"/>
      <c r="AC375" s="40"/>
      <c r="AD375" s="40"/>
      <c r="AE375" s="40"/>
      <c r="AR375" s="219" t="s">
        <v>358</v>
      </c>
      <c r="AT375" s="219" t="s">
        <v>208</v>
      </c>
      <c r="AU375" s="219" t="s">
        <v>84</v>
      </c>
      <c r="AY375" s="19" t="s">
        <v>207</v>
      </c>
      <c r="BE375" s="220">
        <f>IF(N375="základní",J375,0)</f>
        <v>0</v>
      </c>
      <c r="BF375" s="220">
        <f>IF(N375="snížená",J375,0)</f>
        <v>0</v>
      </c>
      <c r="BG375" s="220">
        <f>IF(N375="zákl. přenesená",J375,0)</f>
        <v>0</v>
      </c>
      <c r="BH375" s="220">
        <f>IF(N375="sníž. přenesená",J375,0)</f>
        <v>0</v>
      </c>
      <c r="BI375" s="220">
        <f>IF(N375="nulová",J375,0)</f>
        <v>0</v>
      </c>
      <c r="BJ375" s="19" t="s">
        <v>82</v>
      </c>
      <c r="BK375" s="220">
        <f>ROUND(I375*H375,2)</f>
        <v>0</v>
      </c>
      <c r="BL375" s="19" t="s">
        <v>358</v>
      </c>
      <c r="BM375" s="219" t="s">
        <v>3706</v>
      </c>
    </row>
    <row r="376" s="2" customFormat="1" ht="24.15" customHeight="1">
      <c r="A376" s="40"/>
      <c r="B376" s="41"/>
      <c r="C376" s="208" t="s">
        <v>2502</v>
      </c>
      <c r="D376" s="208" t="s">
        <v>208</v>
      </c>
      <c r="E376" s="209" t="s">
        <v>3707</v>
      </c>
      <c r="F376" s="210" t="s">
        <v>3708</v>
      </c>
      <c r="G376" s="211" t="s">
        <v>305</v>
      </c>
      <c r="H376" s="212">
        <v>0.99099999999999999</v>
      </c>
      <c r="I376" s="213"/>
      <c r="J376" s="214">
        <f>ROUND(I376*H376,2)</f>
        <v>0</v>
      </c>
      <c r="K376" s="210" t="s">
        <v>212</v>
      </c>
      <c r="L376" s="46"/>
      <c r="M376" s="215" t="s">
        <v>19</v>
      </c>
      <c r="N376" s="216" t="s">
        <v>46</v>
      </c>
      <c r="O376" s="86"/>
      <c r="P376" s="217">
        <f>O376*H376</f>
        <v>0</v>
      </c>
      <c r="Q376" s="217">
        <v>0</v>
      </c>
      <c r="R376" s="217">
        <f>Q376*H376</f>
        <v>0</v>
      </c>
      <c r="S376" s="217">
        <v>0</v>
      </c>
      <c r="T376" s="218">
        <f>S376*H376</f>
        <v>0</v>
      </c>
      <c r="U376" s="40"/>
      <c r="V376" s="40"/>
      <c r="W376" s="40"/>
      <c r="X376" s="40"/>
      <c r="Y376" s="40"/>
      <c r="Z376" s="40"/>
      <c r="AA376" s="40"/>
      <c r="AB376" s="40"/>
      <c r="AC376" s="40"/>
      <c r="AD376" s="40"/>
      <c r="AE376" s="40"/>
      <c r="AR376" s="219" t="s">
        <v>358</v>
      </c>
      <c r="AT376" s="219" t="s">
        <v>208</v>
      </c>
      <c r="AU376" s="219" t="s">
        <v>84</v>
      </c>
      <c r="AY376" s="19" t="s">
        <v>207</v>
      </c>
      <c r="BE376" s="220">
        <f>IF(N376="základní",J376,0)</f>
        <v>0</v>
      </c>
      <c r="BF376" s="220">
        <f>IF(N376="snížená",J376,0)</f>
        <v>0</v>
      </c>
      <c r="BG376" s="220">
        <f>IF(N376="zákl. přenesená",J376,0)</f>
        <v>0</v>
      </c>
      <c r="BH376" s="220">
        <f>IF(N376="sníž. přenesená",J376,0)</f>
        <v>0</v>
      </c>
      <c r="BI376" s="220">
        <f>IF(N376="nulová",J376,0)</f>
        <v>0</v>
      </c>
      <c r="BJ376" s="19" t="s">
        <v>82</v>
      </c>
      <c r="BK376" s="220">
        <f>ROUND(I376*H376,2)</f>
        <v>0</v>
      </c>
      <c r="BL376" s="19" t="s">
        <v>358</v>
      </c>
      <c r="BM376" s="219" t="s">
        <v>3709</v>
      </c>
    </row>
    <row r="377" s="2" customFormat="1">
      <c r="A377" s="40"/>
      <c r="B377" s="41"/>
      <c r="C377" s="42"/>
      <c r="D377" s="221" t="s">
        <v>215</v>
      </c>
      <c r="E377" s="42"/>
      <c r="F377" s="222" t="s">
        <v>3710</v>
      </c>
      <c r="G377" s="42"/>
      <c r="H377" s="42"/>
      <c r="I377" s="223"/>
      <c r="J377" s="42"/>
      <c r="K377" s="42"/>
      <c r="L377" s="46"/>
      <c r="M377" s="224"/>
      <c r="N377" s="225"/>
      <c r="O377" s="86"/>
      <c r="P377" s="86"/>
      <c r="Q377" s="86"/>
      <c r="R377" s="86"/>
      <c r="S377" s="86"/>
      <c r="T377" s="87"/>
      <c r="U377" s="40"/>
      <c r="V377" s="40"/>
      <c r="W377" s="40"/>
      <c r="X377" s="40"/>
      <c r="Y377" s="40"/>
      <c r="Z377" s="40"/>
      <c r="AA377" s="40"/>
      <c r="AB377" s="40"/>
      <c r="AC377" s="40"/>
      <c r="AD377" s="40"/>
      <c r="AE377" s="40"/>
      <c r="AT377" s="19" t="s">
        <v>215</v>
      </c>
      <c r="AU377" s="19" t="s">
        <v>84</v>
      </c>
    </row>
    <row r="378" s="11" customFormat="1" ht="22.8" customHeight="1">
      <c r="A378" s="11"/>
      <c r="B378" s="194"/>
      <c r="C378" s="195"/>
      <c r="D378" s="196" t="s">
        <v>74</v>
      </c>
      <c r="E378" s="237" t="s">
        <v>3711</v>
      </c>
      <c r="F378" s="237" t="s">
        <v>3712</v>
      </c>
      <c r="G378" s="195"/>
      <c r="H378" s="195"/>
      <c r="I378" s="198"/>
      <c r="J378" s="238">
        <f>BK378</f>
        <v>0</v>
      </c>
      <c r="K378" s="195"/>
      <c r="L378" s="200"/>
      <c r="M378" s="201"/>
      <c r="N378" s="202"/>
      <c r="O378" s="202"/>
      <c r="P378" s="203">
        <f>SUM(P379:P385)</f>
        <v>0</v>
      </c>
      <c r="Q378" s="202"/>
      <c r="R378" s="203">
        <f>SUM(R379:R385)</f>
        <v>0.13915000000000002</v>
      </c>
      <c r="S378" s="202"/>
      <c r="T378" s="204">
        <f>SUM(T379:T385)</f>
        <v>0</v>
      </c>
      <c r="U378" s="11"/>
      <c r="V378" s="11"/>
      <c r="W378" s="11"/>
      <c r="X378" s="11"/>
      <c r="Y378" s="11"/>
      <c r="Z378" s="11"/>
      <c r="AA378" s="11"/>
      <c r="AB378" s="11"/>
      <c r="AC378" s="11"/>
      <c r="AD378" s="11"/>
      <c r="AE378" s="11"/>
      <c r="AR378" s="205" t="s">
        <v>84</v>
      </c>
      <c r="AT378" s="206" t="s">
        <v>74</v>
      </c>
      <c r="AU378" s="206" t="s">
        <v>82</v>
      </c>
      <c r="AY378" s="205" t="s">
        <v>207</v>
      </c>
      <c r="BK378" s="207">
        <f>SUM(BK379:BK385)</f>
        <v>0</v>
      </c>
    </row>
    <row r="379" s="2" customFormat="1" ht="14.4" customHeight="1">
      <c r="A379" s="40"/>
      <c r="B379" s="41"/>
      <c r="C379" s="208" t="s">
        <v>2507</v>
      </c>
      <c r="D379" s="208" t="s">
        <v>208</v>
      </c>
      <c r="E379" s="209" t="s">
        <v>3713</v>
      </c>
      <c r="F379" s="210" t="s">
        <v>3714</v>
      </c>
      <c r="G379" s="211" t="s">
        <v>223</v>
      </c>
      <c r="H379" s="212">
        <v>1</v>
      </c>
      <c r="I379" s="213"/>
      <c r="J379" s="214">
        <f>ROUND(I379*H379,2)</f>
        <v>0</v>
      </c>
      <c r="K379" s="210" t="s">
        <v>212</v>
      </c>
      <c r="L379" s="46"/>
      <c r="M379" s="215" t="s">
        <v>19</v>
      </c>
      <c r="N379" s="216" t="s">
        <v>46</v>
      </c>
      <c r="O379" s="86"/>
      <c r="P379" s="217">
        <f>O379*H379</f>
        <v>0</v>
      </c>
      <c r="Q379" s="217">
        <v>0.015599999999999999</v>
      </c>
      <c r="R379" s="217">
        <f>Q379*H379</f>
        <v>0.015599999999999999</v>
      </c>
      <c r="S379" s="217">
        <v>0</v>
      </c>
      <c r="T379" s="218">
        <f>S379*H379</f>
        <v>0</v>
      </c>
      <c r="U379" s="40"/>
      <c r="V379" s="40"/>
      <c r="W379" s="40"/>
      <c r="X379" s="40"/>
      <c r="Y379" s="40"/>
      <c r="Z379" s="40"/>
      <c r="AA379" s="40"/>
      <c r="AB379" s="40"/>
      <c r="AC379" s="40"/>
      <c r="AD379" s="40"/>
      <c r="AE379" s="40"/>
      <c r="AR379" s="219" t="s">
        <v>358</v>
      </c>
      <c r="AT379" s="219" t="s">
        <v>208</v>
      </c>
      <c r="AU379" s="219" t="s">
        <v>84</v>
      </c>
      <c r="AY379" s="19" t="s">
        <v>207</v>
      </c>
      <c r="BE379" s="220">
        <f>IF(N379="základní",J379,0)</f>
        <v>0</v>
      </c>
      <c r="BF379" s="220">
        <f>IF(N379="snížená",J379,0)</f>
        <v>0</v>
      </c>
      <c r="BG379" s="220">
        <f>IF(N379="zákl. přenesená",J379,0)</f>
        <v>0</v>
      </c>
      <c r="BH379" s="220">
        <f>IF(N379="sníž. přenesená",J379,0)</f>
        <v>0</v>
      </c>
      <c r="BI379" s="220">
        <f>IF(N379="nulová",J379,0)</f>
        <v>0</v>
      </c>
      <c r="BJ379" s="19" t="s">
        <v>82</v>
      </c>
      <c r="BK379" s="220">
        <f>ROUND(I379*H379,2)</f>
        <v>0</v>
      </c>
      <c r="BL379" s="19" t="s">
        <v>358</v>
      </c>
      <c r="BM379" s="219" t="s">
        <v>3715</v>
      </c>
    </row>
    <row r="380" s="2" customFormat="1">
      <c r="A380" s="40"/>
      <c r="B380" s="41"/>
      <c r="C380" s="42"/>
      <c r="D380" s="221" t="s">
        <v>215</v>
      </c>
      <c r="E380" s="42"/>
      <c r="F380" s="222" t="s">
        <v>3716</v>
      </c>
      <c r="G380" s="42"/>
      <c r="H380" s="42"/>
      <c r="I380" s="223"/>
      <c r="J380" s="42"/>
      <c r="K380" s="42"/>
      <c r="L380" s="46"/>
      <c r="M380" s="224"/>
      <c r="N380" s="225"/>
      <c r="O380" s="86"/>
      <c r="P380" s="86"/>
      <c r="Q380" s="86"/>
      <c r="R380" s="86"/>
      <c r="S380" s="86"/>
      <c r="T380" s="87"/>
      <c r="U380" s="40"/>
      <c r="V380" s="40"/>
      <c r="W380" s="40"/>
      <c r="X380" s="40"/>
      <c r="Y380" s="40"/>
      <c r="Z380" s="40"/>
      <c r="AA380" s="40"/>
      <c r="AB380" s="40"/>
      <c r="AC380" s="40"/>
      <c r="AD380" s="40"/>
      <c r="AE380" s="40"/>
      <c r="AT380" s="19" t="s">
        <v>215</v>
      </c>
      <c r="AU380" s="19" t="s">
        <v>84</v>
      </c>
    </row>
    <row r="381" s="2" customFormat="1" ht="24.15" customHeight="1">
      <c r="A381" s="40"/>
      <c r="B381" s="41"/>
      <c r="C381" s="208" t="s">
        <v>2515</v>
      </c>
      <c r="D381" s="208" t="s">
        <v>208</v>
      </c>
      <c r="E381" s="209" t="s">
        <v>3717</v>
      </c>
      <c r="F381" s="210" t="s">
        <v>3718</v>
      </c>
      <c r="G381" s="211" t="s">
        <v>223</v>
      </c>
      <c r="H381" s="212">
        <v>7</v>
      </c>
      <c r="I381" s="213"/>
      <c r="J381" s="214">
        <f>ROUND(I381*H381,2)</f>
        <v>0</v>
      </c>
      <c r="K381" s="210" t="s">
        <v>212</v>
      </c>
      <c r="L381" s="46"/>
      <c r="M381" s="215" t="s">
        <v>19</v>
      </c>
      <c r="N381" s="216" t="s">
        <v>46</v>
      </c>
      <c r="O381" s="86"/>
      <c r="P381" s="217">
        <f>O381*H381</f>
        <v>0</v>
      </c>
      <c r="Q381" s="217">
        <v>0.016650000000000002</v>
      </c>
      <c r="R381" s="217">
        <f>Q381*H381</f>
        <v>0.11655000000000002</v>
      </c>
      <c r="S381" s="217">
        <v>0</v>
      </c>
      <c r="T381" s="218">
        <f>S381*H381</f>
        <v>0</v>
      </c>
      <c r="U381" s="40"/>
      <c r="V381" s="40"/>
      <c r="W381" s="40"/>
      <c r="X381" s="40"/>
      <c r="Y381" s="40"/>
      <c r="Z381" s="40"/>
      <c r="AA381" s="40"/>
      <c r="AB381" s="40"/>
      <c r="AC381" s="40"/>
      <c r="AD381" s="40"/>
      <c r="AE381" s="40"/>
      <c r="AR381" s="219" t="s">
        <v>358</v>
      </c>
      <c r="AT381" s="219" t="s">
        <v>208</v>
      </c>
      <c r="AU381" s="219" t="s">
        <v>84</v>
      </c>
      <c r="AY381" s="19" t="s">
        <v>207</v>
      </c>
      <c r="BE381" s="220">
        <f>IF(N381="základní",J381,0)</f>
        <v>0</v>
      </c>
      <c r="BF381" s="220">
        <f>IF(N381="snížená",J381,0)</f>
        <v>0</v>
      </c>
      <c r="BG381" s="220">
        <f>IF(N381="zákl. přenesená",J381,0)</f>
        <v>0</v>
      </c>
      <c r="BH381" s="220">
        <f>IF(N381="sníž. přenesená",J381,0)</f>
        <v>0</v>
      </c>
      <c r="BI381" s="220">
        <f>IF(N381="nulová",J381,0)</f>
        <v>0</v>
      </c>
      <c r="BJ381" s="19" t="s">
        <v>82</v>
      </c>
      <c r="BK381" s="220">
        <f>ROUND(I381*H381,2)</f>
        <v>0</v>
      </c>
      <c r="BL381" s="19" t="s">
        <v>358</v>
      </c>
      <c r="BM381" s="219" t="s">
        <v>3719</v>
      </c>
    </row>
    <row r="382" s="2" customFormat="1">
      <c r="A382" s="40"/>
      <c r="B382" s="41"/>
      <c r="C382" s="42"/>
      <c r="D382" s="221" t="s">
        <v>215</v>
      </c>
      <c r="E382" s="42"/>
      <c r="F382" s="222" t="s">
        <v>3716</v>
      </c>
      <c r="G382" s="42"/>
      <c r="H382" s="42"/>
      <c r="I382" s="223"/>
      <c r="J382" s="42"/>
      <c r="K382" s="42"/>
      <c r="L382" s="46"/>
      <c r="M382" s="224"/>
      <c r="N382" s="225"/>
      <c r="O382" s="86"/>
      <c r="P382" s="86"/>
      <c r="Q382" s="86"/>
      <c r="R382" s="86"/>
      <c r="S382" s="86"/>
      <c r="T382" s="87"/>
      <c r="U382" s="40"/>
      <c r="V382" s="40"/>
      <c r="W382" s="40"/>
      <c r="X382" s="40"/>
      <c r="Y382" s="40"/>
      <c r="Z382" s="40"/>
      <c r="AA382" s="40"/>
      <c r="AB382" s="40"/>
      <c r="AC382" s="40"/>
      <c r="AD382" s="40"/>
      <c r="AE382" s="40"/>
      <c r="AT382" s="19" t="s">
        <v>215</v>
      </c>
      <c r="AU382" s="19" t="s">
        <v>84</v>
      </c>
    </row>
    <row r="383" s="2" customFormat="1" ht="14.4" customHeight="1">
      <c r="A383" s="40"/>
      <c r="B383" s="41"/>
      <c r="C383" s="260" t="s">
        <v>2520</v>
      </c>
      <c r="D383" s="260" t="s">
        <v>339</v>
      </c>
      <c r="E383" s="261" t="s">
        <v>3720</v>
      </c>
      <c r="F383" s="262" t="s">
        <v>3721</v>
      </c>
      <c r="G383" s="263" t="s">
        <v>317</v>
      </c>
      <c r="H383" s="264">
        <v>7</v>
      </c>
      <c r="I383" s="265"/>
      <c r="J383" s="266">
        <f>ROUND(I383*H383,2)</f>
        <v>0</v>
      </c>
      <c r="K383" s="262" t="s">
        <v>212</v>
      </c>
      <c r="L383" s="267"/>
      <c r="M383" s="268" t="s">
        <v>19</v>
      </c>
      <c r="N383" s="269" t="s">
        <v>46</v>
      </c>
      <c r="O383" s="86"/>
      <c r="P383" s="217">
        <f>O383*H383</f>
        <v>0</v>
      </c>
      <c r="Q383" s="217">
        <v>0.001</v>
      </c>
      <c r="R383" s="217">
        <f>Q383*H383</f>
        <v>0.0070000000000000001</v>
      </c>
      <c r="S383" s="217">
        <v>0</v>
      </c>
      <c r="T383" s="218">
        <f>S383*H383</f>
        <v>0</v>
      </c>
      <c r="U383" s="40"/>
      <c r="V383" s="40"/>
      <c r="W383" s="40"/>
      <c r="X383" s="40"/>
      <c r="Y383" s="40"/>
      <c r="Z383" s="40"/>
      <c r="AA383" s="40"/>
      <c r="AB383" s="40"/>
      <c r="AC383" s="40"/>
      <c r="AD383" s="40"/>
      <c r="AE383" s="40"/>
      <c r="AR383" s="219" t="s">
        <v>886</v>
      </c>
      <c r="AT383" s="219" t="s">
        <v>339</v>
      </c>
      <c r="AU383" s="219" t="s">
        <v>84</v>
      </c>
      <c r="AY383" s="19" t="s">
        <v>207</v>
      </c>
      <c r="BE383" s="220">
        <f>IF(N383="základní",J383,0)</f>
        <v>0</v>
      </c>
      <c r="BF383" s="220">
        <f>IF(N383="snížená",J383,0)</f>
        <v>0</v>
      </c>
      <c r="BG383" s="220">
        <f>IF(N383="zákl. přenesená",J383,0)</f>
        <v>0</v>
      </c>
      <c r="BH383" s="220">
        <f>IF(N383="sníž. přenesená",J383,0)</f>
        <v>0</v>
      </c>
      <c r="BI383" s="220">
        <f>IF(N383="nulová",J383,0)</f>
        <v>0</v>
      </c>
      <c r="BJ383" s="19" t="s">
        <v>82</v>
      </c>
      <c r="BK383" s="220">
        <f>ROUND(I383*H383,2)</f>
        <v>0</v>
      </c>
      <c r="BL383" s="19" t="s">
        <v>358</v>
      </c>
      <c r="BM383" s="219" t="s">
        <v>3722</v>
      </c>
    </row>
    <row r="384" s="2" customFormat="1" ht="24.15" customHeight="1">
      <c r="A384" s="40"/>
      <c r="B384" s="41"/>
      <c r="C384" s="208" t="s">
        <v>2525</v>
      </c>
      <c r="D384" s="208" t="s">
        <v>208</v>
      </c>
      <c r="E384" s="209" t="s">
        <v>3723</v>
      </c>
      <c r="F384" s="210" t="s">
        <v>3724</v>
      </c>
      <c r="G384" s="211" t="s">
        <v>305</v>
      </c>
      <c r="H384" s="212">
        <v>0.13900000000000001</v>
      </c>
      <c r="I384" s="213"/>
      <c r="J384" s="214">
        <f>ROUND(I384*H384,2)</f>
        <v>0</v>
      </c>
      <c r="K384" s="210" t="s">
        <v>212</v>
      </c>
      <c r="L384" s="46"/>
      <c r="M384" s="215" t="s">
        <v>19</v>
      </c>
      <c r="N384" s="216" t="s">
        <v>46</v>
      </c>
      <c r="O384" s="86"/>
      <c r="P384" s="217">
        <f>O384*H384</f>
        <v>0</v>
      </c>
      <c r="Q384" s="217">
        <v>0</v>
      </c>
      <c r="R384" s="217">
        <f>Q384*H384</f>
        <v>0</v>
      </c>
      <c r="S384" s="217">
        <v>0</v>
      </c>
      <c r="T384" s="218">
        <f>S384*H384</f>
        <v>0</v>
      </c>
      <c r="U384" s="40"/>
      <c r="V384" s="40"/>
      <c r="W384" s="40"/>
      <c r="X384" s="40"/>
      <c r="Y384" s="40"/>
      <c r="Z384" s="40"/>
      <c r="AA384" s="40"/>
      <c r="AB384" s="40"/>
      <c r="AC384" s="40"/>
      <c r="AD384" s="40"/>
      <c r="AE384" s="40"/>
      <c r="AR384" s="219" t="s">
        <v>358</v>
      </c>
      <c r="AT384" s="219" t="s">
        <v>208</v>
      </c>
      <c r="AU384" s="219" t="s">
        <v>84</v>
      </c>
      <c r="AY384" s="19" t="s">
        <v>207</v>
      </c>
      <c r="BE384" s="220">
        <f>IF(N384="základní",J384,0)</f>
        <v>0</v>
      </c>
      <c r="BF384" s="220">
        <f>IF(N384="snížená",J384,0)</f>
        <v>0</v>
      </c>
      <c r="BG384" s="220">
        <f>IF(N384="zákl. přenesená",J384,0)</f>
        <v>0</v>
      </c>
      <c r="BH384" s="220">
        <f>IF(N384="sníž. přenesená",J384,0)</f>
        <v>0</v>
      </c>
      <c r="BI384" s="220">
        <f>IF(N384="nulová",J384,0)</f>
        <v>0</v>
      </c>
      <c r="BJ384" s="19" t="s">
        <v>82</v>
      </c>
      <c r="BK384" s="220">
        <f>ROUND(I384*H384,2)</f>
        <v>0</v>
      </c>
      <c r="BL384" s="19" t="s">
        <v>358</v>
      </c>
      <c r="BM384" s="219" t="s">
        <v>3725</v>
      </c>
    </row>
    <row r="385" s="2" customFormat="1">
      <c r="A385" s="40"/>
      <c r="B385" s="41"/>
      <c r="C385" s="42"/>
      <c r="D385" s="221" t="s">
        <v>215</v>
      </c>
      <c r="E385" s="42"/>
      <c r="F385" s="222" t="s">
        <v>2728</v>
      </c>
      <c r="G385" s="42"/>
      <c r="H385" s="42"/>
      <c r="I385" s="223"/>
      <c r="J385" s="42"/>
      <c r="K385" s="42"/>
      <c r="L385" s="46"/>
      <c r="M385" s="224"/>
      <c r="N385" s="225"/>
      <c r="O385" s="86"/>
      <c r="P385" s="86"/>
      <c r="Q385" s="86"/>
      <c r="R385" s="86"/>
      <c r="S385" s="86"/>
      <c r="T385" s="87"/>
      <c r="U385" s="40"/>
      <c r="V385" s="40"/>
      <c r="W385" s="40"/>
      <c r="X385" s="40"/>
      <c r="Y385" s="40"/>
      <c r="Z385" s="40"/>
      <c r="AA385" s="40"/>
      <c r="AB385" s="40"/>
      <c r="AC385" s="40"/>
      <c r="AD385" s="40"/>
      <c r="AE385" s="40"/>
      <c r="AT385" s="19" t="s">
        <v>215</v>
      </c>
      <c r="AU385" s="19" t="s">
        <v>84</v>
      </c>
    </row>
    <row r="386" s="11" customFormat="1" ht="25.92" customHeight="1">
      <c r="A386" s="11"/>
      <c r="B386" s="194"/>
      <c r="C386" s="195"/>
      <c r="D386" s="196" t="s">
        <v>74</v>
      </c>
      <c r="E386" s="197" t="s">
        <v>1200</v>
      </c>
      <c r="F386" s="197" t="s">
        <v>1201</v>
      </c>
      <c r="G386" s="195"/>
      <c r="H386" s="195"/>
      <c r="I386" s="198"/>
      <c r="J386" s="199">
        <f>BK386</f>
        <v>0</v>
      </c>
      <c r="K386" s="195"/>
      <c r="L386" s="200"/>
      <c r="M386" s="201"/>
      <c r="N386" s="202"/>
      <c r="O386" s="202"/>
      <c r="P386" s="203">
        <f>P387</f>
        <v>0</v>
      </c>
      <c r="Q386" s="202"/>
      <c r="R386" s="203">
        <f>R387</f>
        <v>0</v>
      </c>
      <c r="S386" s="202"/>
      <c r="T386" s="204">
        <f>T387</f>
        <v>0</v>
      </c>
      <c r="U386" s="11"/>
      <c r="V386" s="11"/>
      <c r="W386" s="11"/>
      <c r="X386" s="11"/>
      <c r="Y386" s="11"/>
      <c r="Z386" s="11"/>
      <c r="AA386" s="11"/>
      <c r="AB386" s="11"/>
      <c r="AC386" s="11"/>
      <c r="AD386" s="11"/>
      <c r="AE386" s="11"/>
      <c r="AR386" s="205" t="s">
        <v>225</v>
      </c>
      <c r="AT386" s="206" t="s">
        <v>74</v>
      </c>
      <c r="AU386" s="206" t="s">
        <v>75</v>
      </c>
      <c r="AY386" s="205" t="s">
        <v>207</v>
      </c>
      <c r="BK386" s="207">
        <f>BK387</f>
        <v>0</v>
      </c>
    </row>
    <row r="387" s="2" customFormat="1" ht="14.4" customHeight="1">
      <c r="A387" s="40"/>
      <c r="B387" s="41"/>
      <c r="C387" s="208" t="s">
        <v>2529</v>
      </c>
      <c r="D387" s="208" t="s">
        <v>208</v>
      </c>
      <c r="E387" s="209" t="s">
        <v>1202</v>
      </c>
      <c r="F387" s="210" t="s">
        <v>1203</v>
      </c>
      <c r="G387" s="211" t="s">
        <v>1204</v>
      </c>
      <c r="H387" s="212">
        <v>390</v>
      </c>
      <c r="I387" s="213"/>
      <c r="J387" s="214">
        <f>ROUND(I387*H387,2)</f>
        <v>0</v>
      </c>
      <c r="K387" s="210" t="s">
        <v>212</v>
      </c>
      <c r="L387" s="46"/>
      <c r="M387" s="226" t="s">
        <v>19</v>
      </c>
      <c r="N387" s="227" t="s">
        <v>46</v>
      </c>
      <c r="O387" s="228"/>
      <c r="P387" s="229">
        <f>O387*H387</f>
        <v>0</v>
      </c>
      <c r="Q387" s="229">
        <v>0</v>
      </c>
      <c r="R387" s="229">
        <f>Q387*H387</f>
        <v>0</v>
      </c>
      <c r="S387" s="229">
        <v>0</v>
      </c>
      <c r="T387" s="230">
        <f>S387*H387</f>
        <v>0</v>
      </c>
      <c r="U387" s="40"/>
      <c r="V387" s="40"/>
      <c r="W387" s="40"/>
      <c r="X387" s="40"/>
      <c r="Y387" s="40"/>
      <c r="Z387" s="40"/>
      <c r="AA387" s="40"/>
      <c r="AB387" s="40"/>
      <c r="AC387" s="40"/>
      <c r="AD387" s="40"/>
      <c r="AE387" s="40"/>
      <c r="AR387" s="219" t="s">
        <v>1183</v>
      </c>
      <c r="AT387" s="219" t="s">
        <v>208</v>
      </c>
      <c r="AU387" s="219" t="s">
        <v>82</v>
      </c>
      <c r="AY387" s="19" t="s">
        <v>207</v>
      </c>
      <c r="BE387" s="220">
        <f>IF(N387="základní",J387,0)</f>
        <v>0</v>
      </c>
      <c r="BF387" s="220">
        <f>IF(N387="snížená",J387,0)</f>
        <v>0</v>
      </c>
      <c r="BG387" s="220">
        <f>IF(N387="zákl. přenesená",J387,0)</f>
        <v>0</v>
      </c>
      <c r="BH387" s="220">
        <f>IF(N387="sníž. přenesená",J387,0)</f>
        <v>0</v>
      </c>
      <c r="BI387" s="220">
        <f>IF(N387="nulová",J387,0)</f>
        <v>0</v>
      </c>
      <c r="BJ387" s="19" t="s">
        <v>82</v>
      </c>
      <c r="BK387" s="220">
        <f>ROUND(I387*H387,2)</f>
        <v>0</v>
      </c>
      <c r="BL387" s="19" t="s">
        <v>1183</v>
      </c>
      <c r="BM387" s="219" t="s">
        <v>3726</v>
      </c>
    </row>
    <row r="388" s="2" customFormat="1" ht="6.96" customHeight="1">
      <c r="A388" s="40"/>
      <c r="B388" s="61"/>
      <c r="C388" s="62"/>
      <c r="D388" s="62"/>
      <c r="E388" s="62"/>
      <c r="F388" s="62"/>
      <c r="G388" s="62"/>
      <c r="H388" s="62"/>
      <c r="I388" s="62"/>
      <c r="J388" s="62"/>
      <c r="K388" s="62"/>
      <c r="L388" s="46"/>
      <c r="M388" s="40"/>
      <c r="O388" s="40"/>
      <c r="P388" s="40"/>
      <c r="Q388" s="40"/>
      <c r="R388" s="40"/>
      <c r="S388" s="40"/>
      <c r="T388" s="40"/>
      <c r="U388" s="40"/>
      <c r="V388" s="40"/>
      <c r="W388" s="40"/>
      <c r="X388" s="40"/>
      <c r="Y388" s="40"/>
      <c r="Z388" s="40"/>
      <c r="AA388" s="40"/>
      <c r="AB388" s="40"/>
      <c r="AC388" s="40"/>
      <c r="AD388" s="40"/>
      <c r="AE388" s="40"/>
    </row>
  </sheetData>
  <sheetProtection sheet="1" autoFilter="0" formatColumns="0" formatRows="0" objects="1" scenarios="1" spinCount="100000" saltValue="sedNWPeVqRMet4dM6R3+5HlL+4pbF/p7My0y+pkVWsuVGFSdJJN9TvvzppdEgXz0t+eqh1quy2ttx3ZZQW/qhw==" hashValue="MOjKJN7rZlm7wvIiFJuL3vfDRkkbsY1IyeIgvA13lzWfzRCACTHxgS1p8L95u/rN60qui8km35XOLYRmFoLbgg==" algorithmName="SHA-512" password="CC35"/>
  <autoFilter ref="C104:K387"/>
  <mergeCells count="15">
    <mergeCell ref="E7:H7"/>
    <mergeCell ref="E11:H11"/>
    <mergeCell ref="E9:H9"/>
    <mergeCell ref="E13:H13"/>
    <mergeCell ref="E22:H22"/>
    <mergeCell ref="E31:H31"/>
    <mergeCell ref="E52:H52"/>
    <mergeCell ref="E56:H56"/>
    <mergeCell ref="E54:H54"/>
    <mergeCell ref="E58:H58"/>
    <mergeCell ref="E91:H91"/>
    <mergeCell ref="E95:H95"/>
    <mergeCell ref="E93:H93"/>
    <mergeCell ref="E97:H9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151</v>
      </c>
    </row>
    <row r="3" s="1" customFormat="1" ht="6.96" customHeight="1">
      <c r="B3" s="141"/>
      <c r="C3" s="142"/>
      <c r="D3" s="142"/>
      <c r="E3" s="142"/>
      <c r="F3" s="142"/>
      <c r="G3" s="142"/>
      <c r="H3" s="142"/>
      <c r="I3" s="142"/>
      <c r="J3" s="142"/>
      <c r="K3" s="142"/>
      <c r="L3" s="22"/>
      <c r="AT3" s="19" t="s">
        <v>84</v>
      </c>
    </row>
    <row r="4" s="1" customFormat="1" ht="24.96" customHeight="1">
      <c r="B4" s="22"/>
      <c r="D4" s="143" t="s">
        <v>180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c r="B8" s="22"/>
      <c r="D8" s="145" t="s">
        <v>181</v>
      </c>
      <c r="L8" s="22"/>
    </row>
    <row r="9" s="1" customFormat="1" ht="16.5" customHeight="1">
      <c r="B9" s="22"/>
      <c r="E9" s="146" t="s">
        <v>720</v>
      </c>
      <c r="F9" s="1"/>
      <c r="G9" s="1"/>
      <c r="H9" s="1"/>
      <c r="L9" s="22"/>
    </row>
    <row r="10" s="1" customFormat="1" ht="12" customHeight="1">
      <c r="B10" s="22"/>
      <c r="D10" s="145" t="s">
        <v>183</v>
      </c>
      <c r="L10" s="22"/>
    </row>
    <row r="11" s="2" customFormat="1" ht="16.5" customHeight="1">
      <c r="A11" s="40"/>
      <c r="B11" s="46"/>
      <c r="C11" s="40"/>
      <c r="D11" s="40"/>
      <c r="E11" s="158" t="s">
        <v>1271</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263</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3727</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19</v>
      </c>
      <c r="G15" s="40"/>
      <c r="H15" s="40"/>
      <c r="I15" s="145" t="s">
        <v>20</v>
      </c>
      <c r="J15" s="135"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49" t="str">
        <f>'Rekapitulace stavby'!AN8</f>
        <v>17. 6. 2020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39</v>
      </c>
      <c r="E30" s="40"/>
      <c r="F30" s="40"/>
      <c r="G30" s="40"/>
      <c r="H30" s="40"/>
      <c r="I30" s="40"/>
      <c r="J30" s="40"/>
      <c r="K30" s="40"/>
      <c r="L30" s="147"/>
      <c r="S30" s="40"/>
      <c r="T30" s="40"/>
      <c r="U30" s="40"/>
      <c r="V30" s="40"/>
      <c r="W30" s="40"/>
      <c r="X30" s="40"/>
      <c r="Y30" s="40"/>
      <c r="Z30" s="40"/>
      <c r="AA30" s="40"/>
      <c r="AB30" s="40"/>
      <c r="AC30" s="40"/>
      <c r="AD30" s="40"/>
      <c r="AE30" s="40"/>
    </row>
    <row r="31" s="8" customFormat="1" ht="16.5" customHeight="1">
      <c r="A31" s="150"/>
      <c r="B31" s="151"/>
      <c r="C31" s="150"/>
      <c r="D31" s="150"/>
      <c r="E31" s="152" t="s">
        <v>19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41</v>
      </c>
      <c r="E34" s="40"/>
      <c r="F34" s="40"/>
      <c r="G34" s="40"/>
      <c r="H34" s="40"/>
      <c r="I34" s="40"/>
      <c r="J34" s="156">
        <f>ROUND(J102,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43</v>
      </c>
      <c r="G36" s="40"/>
      <c r="H36" s="40"/>
      <c r="I36" s="157" t="s">
        <v>42</v>
      </c>
      <c r="J36" s="157" t="s">
        <v>44</v>
      </c>
      <c r="K36" s="40"/>
      <c r="L36" s="147"/>
      <c r="S36" s="40"/>
      <c r="T36" s="40"/>
      <c r="U36" s="40"/>
      <c r="V36" s="40"/>
      <c r="W36" s="40"/>
      <c r="X36" s="40"/>
      <c r="Y36" s="40"/>
      <c r="Z36" s="40"/>
      <c r="AA36" s="40"/>
      <c r="AB36" s="40"/>
      <c r="AC36" s="40"/>
      <c r="AD36" s="40"/>
      <c r="AE36" s="40"/>
    </row>
    <row r="37" s="2" customFormat="1" ht="14.4" customHeight="1">
      <c r="A37" s="40"/>
      <c r="B37" s="46"/>
      <c r="C37" s="40"/>
      <c r="D37" s="158" t="s">
        <v>45</v>
      </c>
      <c r="E37" s="145" t="s">
        <v>46</v>
      </c>
      <c r="F37" s="159">
        <f>ROUND((SUM(BE102:BE187)),  2)</f>
        <v>0</v>
      </c>
      <c r="G37" s="40"/>
      <c r="H37" s="40"/>
      <c r="I37" s="160">
        <v>0.20999999999999999</v>
      </c>
      <c r="J37" s="159">
        <f>ROUND(((SUM(BE102:BE187))*I37),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47</v>
      </c>
      <c r="F38" s="159">
        <f>ROUND((SUM(BF102:BF187)),  2)</f>
        <v>0</v>
      </c>
      <c r="G38" s="40"/>
      <c r="H38" s="40"/>
      <c r="I38" s="160">
        <v>0.14999999999999999</v>
      </c>
      <c r="J38" s="159">
        <f>ROUND(((SUM(BF102:BF187))*I38),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48</v>
      </c>
      <c r="F39" s="159">
        <f>ROUND((SUM(BG102:BG187)),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49</v>
      </c>
      <c r="F40" s="159">
        <f>ROUND((SUM(BH102:BH187)),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50</v>
      </c>
      <c r="F41" s="159">
        <f>ROUND((SUM(BI102:BI187)),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51</v>
      </c>
      <c r="E43" s="163"/>
      <c r="F43" s="163"/>
      <c r="G43" s="164" t="s">
        <v>52</v>
      </c>
      <c r="H43" s="165" t="s">
        <v>53</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185</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 xml:space="preserve">Rekonstrukce  výpravní budovy v ŽST Planá u Marianských Lázní</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24"/>
      <c r="J53" s="24"/>
      <c r="K53" s="24"/>
      <c r="L53" s="22"/>
    </row>
    <row r="54" s="1" customFormat="1" ht="16.5" customHeight="1">
      <c r="B54" s="23"/>
      <c r="C54" s="24"/>
      <c r="D54" s="24"/>
      <c r="E54" s="172" t="s">
        <v>720</v>
      </c>
      <c r="F54" s="24"/>
      <c r="G54" s="24"/>
      <c r="H54" s="24"/>
      <c r="I54" s="24"/>
      <c r="J54" s="24"/>
      <c r="K54" s="24"/>
      <c r="L54" s="22"/>
    </row>
    <row r="55" s="1" customFormat="1" ht="12" customHeight="1">
      <c r="B55" s="23"/>
      <c r="C55" s="34" t="s">
        <v>183</v>
      </c>
      <c r="D55" s="24"/>
      <c r="E55" s="24"/>
      <c r="F55" s="24"/>
      <c r="G55" s="24"/>
      <c r="H55" s="24"/>
      <c r="I55" s="24"/>
      <c r="J55" s="24"/>
      <c r="K55" s="24"/>
      <c r="L55" s="22"/>
    </row>
    <row r="56" s="2" customFormat="1" ht="16.5" customHeight="1">
      <c r="A56" s="40"/>
      <c r="B56" s="41"/>
      <c r="C56" s="42"/>
      <c r="D56" s="42"/>
      <c r="E56" s="231" t="s">
        <v>1271</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263</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03 - Plyn</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17. 6. 2020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Správa železniční dopravní cesty</v>
      </c>
      <c r="G62" s="42"/>
      <c r="H62" s="42"/>
      <c r="I62" s="34" t="s">
        <v>33</v>
      </c>
      <c r="J62" s="38" t="str">
        <f>E25</f>
        <v>Viagnostics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186</v>
      </c>
      <c r="D65" s="174"/>
      <c r="E65" s="174"/>
      <c r="F65" s="174"/>
      <c r="G65" s="174"/>
      <c r="H65" s="174"/>
      <c r="I65" s="174"/>
      <c r="J65" s="175" t="s">
        <v>187</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73</v>
      </c>
      <c r="D67" s="42"/>
      <c r="E67" s="42"/>
      <c r="F67" s="42"/>
      <c r="G67" s="42"/>
      <c r="H67" s="42"/>
      <c r="I67" s="42"/>
      <c r="J67" s="104">
        <f>J102</f>
        <v>0</v>
      </c>
      <c r="K67" s="42"/>
      <c r="L67" s="147"/>
      <c r="S67" s="40"/>
      <c r="T67" s="40"/>
      <c r="U67" s="40"/>
      <c r="V67" s="40"/>
      <c r="W67" s="40"/>
      <c r="X67" s="40"/>
      <c r="Y67" s="40"/>
      <c r="Z67" s="40"/>
      <c r="AA67" s="40"/>
      <c r="AB67" s="40"/>
      <c r="AC67" s="40"/>
      <c r="AD67" s="40"/>
      <c r="AE67" s="40"/>
      <c r="AU67" s="19" t="s">
        <v>188</v>
      </c>
    </row>
    <row r="68" s="9" customFormat="1" ht="24.96" customHeight="1">
      <c r="A68" s="9"/>
      <c r="B68" s="177"/>
      <c r="C68" s="178"/>
      <c r="D68" s="179" t="s">
        <v>265</v>
      </c>
      <c r="E68" s="180"/>
      <c r="F68" s="180"/>
      <c r="G68" s="180"/>
      <c r="H68" s="180"/>
      <c r="I68" s="180"/>
      <c r="J68" s="181">
        <f>J103</f>
        <v>0</v>
      </c>
      <c r="K68" s="178"/>
      <c r="L68" s="182"/>
      <c r="S68" s="9"/>
      <c r="T68" s="9"/>
      <c r="U68" s="9"/>
      <c r="V68" s="9"/>
      <c r="W68" s="9"/>
      <c r="X68" s="9"/>
      <c r="Y68" s="9"/>
      <c r="Z68" s="9"/>
      <c r="AA68" s="9"/>
      <c r="AB68" s="9"/>
      <c r="AC68" s="9"/>
      <c r="AD68" s="9"/>
      <c r="AE68" s="9"/>
    </row>
    <row r="69" s="12" customFormat="1" ht="19.92" customHeight="1">
      <c r="A69" s="12"/>
      <c r="B69" s="232"/>
      <c r="C69" s="127"/>
      <c r="D69" s="233" t="s">
        <v>1276</v>
      </c>
      <c r="E69" s="234"/>
      <c r="F69" s="234"/>
      <c r="G69" s="234"/>
      <c r="H69" s="234"/>
      <c r="I69" s="234"/>
      <c r="J69" s="235">
        <f>J104</f>
        <v>0</v>
      </c>
      <c r="K69" s="127"/>
      <c r="L69" s="236"/>
      <c r="S69" s="12"/>
      <c r="T69" s="12"/>
      <c r="U69" s="12"/>
      <c r="V69" s="12"/>
      <c r="W69" s="12"/>
      <c r="X69" s="12"/>
      <c r="Y69" s="12"/>
      <c r="Z69" s="12"/>
      <c r="AA69" s="12"/>
      <c r="AB69" s="12"/>
      <c r="AC69" s="12"/>
      <c r="AD69" s="12"/>
      <c r="AE69" s="12"/>
    </row>
    <row r="70" s="12" customFormat="1" ht="19.92" customHeight="1">
      <c r="A70" s="12"/>
      <c r="B70" s="232"/>
      <c r="C70" s="127"/>
      <c r="D70" s="233" t="s">
        <v>1279</v>
      </c>
      <c r="E70" s="234"/>
      <c r="F70" s="234"/>
      <c r="G70" s="234"/>
      <c r="H70" s="234"/>
      <c r="I70" s="234"/>
      <c r="J70" s="235">
        <f>J109</f>
        <v>0</v>
      </c>
      <c r="K70" s="127"/>
      <c r="L70" s="236"/>
      <c r="S70" s="12"/>
      <c r="T70" s="12"/>
      <c r="U70" s="12"/>
      <c r="V70" s="12"/>
      <c r="W70" s="12"/>
      <c r="X70" s="12"/>
      <c r="Y70" s="12"/>
      <c r="Z70" s="12"/>
      <c r="AA70" s="12"/>
      <c r="AB70" s="12"/>
      <c r="AC70" s="12"/>
      <c r="AD70" s="12"/>
      <c r="AE70" s="12"/>
    </row>
    <row r="71" s="12" customFormat="1" ht="19.92" customHeight="1">
      <c r="A71" s="12"/>
      <c r="B71" s="232"/>
      <c r="C71" s="127"/>
      <c r="D71" s="233" t="s">
        <v>1280</v>
      </c>
      <c r="E71" s="234"/>
      <c r="F71" s="234"/>
      <c r="G71" s="234"/>
      <c r="H71" s="234"/>
      <c r="I71" s="234"/>
      <c r="J71" s="235">
        <f>J112</f>
        <v>0</v>
      </c>
      <c r="K71" s="127"/>
      <c r="L71" s="236"/>
      <c r="S71" s="12"/>
      <c r="T71" s="12"/>
      <c r="U71" s="12"/>
      <c r="V71" s="12"/>
      <c r="W71" s="12"/>
      <c r="X71" s="12"/>
      <c r="Y71" s="12"/>
      <c r="Z71" s="12"/>
      <c r="AA71" s="12"/>
      <c r="AB71" s="12"/>
      <c r="AC71" s="12"/>
      <c r="AD71" s="12"/>
      <c r="AE71" s="12"/>
    </row>
    <row r="72" s="12" customFormat="1" ht="19.92" customHeight="1">
      <c r="A72" s="12"/>
      <c r="B72" s="232"/>
      <c r="C72" s="127"/>
      <c r="D72" s="233" t="s">
        <v>3166</v>
      </c>
      <c r="E72" s="234"/>
      <c r="F72" s="234"/>
      <c r="G72" s="234"/>
      <c r="H72" s="234"/>
      <c r="I72" s="234"/>
      <c r="J72" s="235">
        <f>J120</f>
        <v>0</v>
      </c>
      <c r="K72" s="127"/>
      <c r="L72" s="236"/>
      <c r="S72" s="12"/>
      <c r="T72" s="12"/>
      <c r="U72" s="12"/>
      <c r="V72" s="12"/>
      <c r="W72" s="12"/>
      <c r="X72" s="12"/>
      <c r="Y72" s="12"/>
      <c r="Z72" s="12"/>
      <c r="AA72" s="12"/>
      <c r="AB72" s="12"/>
      <c r="AC72" s="12"/>
      <c r="AD72" s="12"/>
      <c r="AE72" s="12"/>
    </row>
    <row r="73" s="12" customFormat="1" ht="19.92" customHeight="1">
      <c r="A73" s="12"/>
      <c r="B73" s="232"/>
      <c r="C73" s="127"/>
      <c r="D73" s="233" t="s">
        <v>272</v>
      </c>
      <c r="E73" s="234"/>
      <c r="F73" s="234"/>
      <c r="G73" s="234"/>
      <c r="H73" s="234"/>
      <c r="I73" s="234"/>
      <c r="J73" s="235">
        <f>J127</f>
        <v>0</v>
      </c>
      <c r="K73" s="127"/>
      <c r="L73" s="236"/>
      <c r="S73" s="12"/>
      <c r="T73" s="12"/>
      <c r="U73" s="12"/>
      <c r="V73" s="12"/>
      <c r="W73" s="12"/>
      <c r="X73" s="12"/>
      <c r="Y73" s="12"/>
      <c r="Z73" s="12"/>
      <c r="AA73" s="12"/>
      <c r="AB73" s="12"/>
      <c r="AC73" s="12"/>
      <c r="AD73" s="12"/>
      <c r="AE73" s="12"/>
    </row>
    <row r="74" s="12" customFormat="1" ht="19.92" customHeight="1">
      <c r="A74" s="12"/>
      <c r="B74" s="232"/>
      <c r="C74" s="127"/>
      <c r="D74" s="233" t="s">
        <v>273</v>
      </c>
      <c r="E74" s="234"/>
      <c r="F74" s="234"/>
      <c r="G74" s="234"/>
      <c r="H74" s="234"/>
      <c r="I74" s="234"/>
      <c r="J74" s="235">
        <f>J137</f>
        <v>0</v>
      </c>
      <c r="K74" s="127"/>
      <c r="L74" s="236"/>
      <c r="S74" s="12"/>
      <c r="T74" s="12"/>
      <c r="U74" s="12"/>
      <c r="V74" s="12"/>
      <c r="W74" s="12"/>
      <c r="X74" s="12"/>
      <c r="Y74" s="12"/>
      <c r="Z74" s="12"/>
      <c r="AA74" s="12"/>
      <c r="AB74" s="12"/>
      <c r="AC74" s="12"/>
      <c r="AD74" s="12"/>
      <c r="AE74" s="12"/>
    </row>
    <row r="75" s="9" customFormat="1" ht="24.96" customHeight="1">
      <c r="A75" s="9"/>
      <c r="B75" s="177"/>
      <c r="C75" s="178"/>
      <c r="D75" s="179" t="s">
        <v>568</v>
      </c>
      <c r="E75" s="180"/>
      <c r="F75" s="180"/>
      <c r="G75" s="180"/>
      <c r="H75" s="180"/>
      <c r="I75" s="180"/>
      <c r="J75" s="181">
        <f>J140</f>
        <v>0</v>
      </c>
      <c r="K75" s="178"/>
      <c r="L75" s="182"/>
      <c r="S75" s="9"/>
      <c r="T75" s="9"/>
      <c r="U75" s="9"/>
      <c r="V75" s="9"/>
      <c r="W75" s="9"/>
      <c r="X75" s="9"/>
      <c r="Y75" s="9"/>
      <c r="Z75" s="9"/>
      <c r="AA75" s="9"/>
      <c r="AB75" s="9"/>
      <c r="AC75" s="9"/>
      <c r="AD75" s="9"/>
      <c r="AE75" s="9"/>
    </row>
    <row r="76" s="12" customFormat="1" ht="19.92" customHeight="1">
      <c r="A76" s="12"/>
      <c r="B76" s="232"/>
      <c r="C76" s="127"/>
      <c r="D76" s="233" t="s">
        <v>996</v>
      </c>
      <c r="E76" s="234"/>
      <c r="F76" s="234"/>
      <c r="G76" s="234"/>
      <c r="H76" s="234"/>
      <c r="I76" s="234"/>
      <c r="J76" s="235">
        <f>J141</f>
        <v>0</v>
      </c>
      <c r="K76" s="127"/>
      <c r="L76" s="236"/>
      <c r="S76" s="12"/>
      <c r="T76" s="12"/>
      <c r="U76" s="12"/>
      <c r="V76" s="12"/>
      <c r="W76" s="12"/>
      <c r="X76" s="12"/>
      <c r="Y76" s="12"/>
      <c r="Z76" s="12"/>
      <c r="AA76" s="12"/>
      <c r="AB76" s="12"/>
      <c r="AC76" s="12"/>
      <c r="AD76" s="12"/>
      <c r="AE76" s="12"/>
    </row>
    <row r="77" s="9" customFormat="1" ht="24.96" customHeight="1">
      <c r="A77" s="9"/>
      <c r="B77" s="177"/>
      <c r="C77" s="178"/>
      <c r="D77" s="179" t="s">
        <v>1153</v>
      </c>
      <c r="E77" s="180"/>
      <c r="F77" s="180"/>
      <c r="G77" s="180"/>
      <c r="H77" s="180"/>
      <c r="I77" s="180"/>
      <c r="J77" s="181">
        <f>J183</f>
        <v>0</v>
      </c>
      <c r="K77" s="178"/>
      <c r="L77" s="182"/>
      <c r="S77" s="9"/>
      <c r="T77" s="9"/>
      <c r="U77" s="9"/>
      <c r="V77" s="9"/>
      <c r="W77" s="9"/>
      <c r="X77" s="9"/>
      <c r="Y77" s="9"/>
      <c r="Z77" s="9"/>
      <c r="AA77" s="9"/>
      <c r="AB77" s="9"/>
      <c r="AC77" s="9"/>
      <c r="AD77" s="9"/>
      <c r="AE77" s="9"/>
    </row>
    <row r="78" s="9" customFormat="1" ht="24.96" customHeight="1">
      <c r="A78" s="9"/>
      <c r="B78" s="177"/>
      <c r="C78" s="178"/>
      <c r="D78" s="179" t="s">
        <v>189</v>
      </c>
      <c r="E78" s="180"/>
      <c r="F78" s="180"/>
      <c r="G78" s="180"/>
      <c r="H78" s="180"/>
      <c r="I78" s="180"/>
      <c r="J78" s="181">
        <f>J186</f>
        <v>0</v>
      </c>
      <c r="K78" s="178"/>
      <c r="L78" s="182"/>
      <c r="S78" s="9"/>
      <c r="T78" s="9"/>
      <c r="U78" s="9"/>
      <c r="V78" s="9"/>
      <c r="W78" s="9"/>
      <c r="X78" s="9"/>
      <c r="Y78" s="9"/>
      <c r="Z78" s="9"/>
      <c r="AA78" s="9"/>
      <c r="AB78" s="9"/>
      <c r="AC78" s="9"/>
      <c r="AD78" s="9"/>
      <c r="AE78" s="9"/>
    </row>
    <row r="79" s="2" customFormat="1" ht="21.84" customHeight="1">
      <c r="A79" s="40"/>
      <c r="B79" s="41"/>
      <c r="C79" s="42"/>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6.96" customHeight="1">
      <c r="A80" s="40"/>
      <c r="B80" s="61"/>
      <c r="C80" s="62"/>
      <c r="D80" s="62"/>
      <c r="E80" s="62"/>
      <c r="F80" s="62"/>
      <c r="G80" s="62"/>
      <c r="H80" s="62"/>
      <c r="I80" s="62"/>
      <c r="J80" s="62"/>
      <c r="K80" s="62"/>
      <c r="L80" s="147"/>
      <c r="S80" s="40"/>
      <c r="T80" s="40"/>
      <c r="U80" s="40"/>
      <c r="V80" s="40"/>
      <c r="W80" s="40"/>
      <c r="X80" s="40"/>
      <c r="Y80" s="40"/>
      <c r="Z80" s="40"/>
      <c r="AA80" s="40"/>
      <c r="AB80" s="40"/>
      <c r="AC80" s="40"/>
      <c r="AD80" s="40"/>
      <c r="AE80" s="40"/>
    </row>
    <row r="84" s="2" customFormat="1" ht="6.96" customHeight="1">
      <c r="A84" s="40"/>
      <c r="B84" s="63"/>
      <c r="C84" s="64"/>
      <c r="D84" s="64"/>
      <c r="E84" s="64"/>
      <c r="F84" s="64"/>
      <c r="G84" s="64"/>
      <c r="H84" s="64"/>
      <c r="I84" s="64"/>
      <c r="J84" s="64"/>
      <c r="K84" s="64"/>
      <c r="L84" s="147"/>
      <c r="S84" s="40"/>
      <c r="T84" s="40"/>
      <c r="U84" s="40"/>
      <c r="V84" s="40"/>
      <c r="W84" s="40"/>
      <c r="X84" s="40"/>
      <c r="Y84" s="40"/>
      <c r="Z84" s="40"/>
      <c r="AA84" s="40"/>
      <c r="AB84" s="40"/>
      <c r="AC84" s="40"/>
      <c r="AD84" s="40"/>
      <c r="AE84" s="40"/>
    </row>
    <row r="85" s="2" customFormat="1" ht="24.96" customHeight="1">
      <c r="A85" s="40"/>
      <c r="B85" s="41"/>
      <c r="C85" s="25" t="s">
        <v>191</v>
      </c>
      <c r="D85" s="42"/>
      <c r="E85" s="42"/>
      <c r="F85" s="42"/>
      <c r="G85" s="42"/>
      <c r="H85" s="42"/>
      <c r="I85" s="42"/>
      <c r="J85" s="42"/>
      <c r="K85" s="42"/>
      <c r="L85" s="147"/>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7"/>
      <c r="S86" s="40"/>
      <c r="T86" s="40"/>
      <c r="U86" s="40"/>
      <c r="V86" s="40"/>
      <c r="W86" s="40"/>
      <c r="X86" s="40"/>
      <c r="Y86" s="40"/>
      <c r="Z86" s="40"/>
      <c r="AA86" s="40"/>
      <c r="AB86" s="40"/>
      <c r="AC86" s="40"/>
      <c r="AD86" s="40"/>
      <c r="AE86" s="40"/>
    </row>
    <row r="87" s="2" customFormat="1" ht="12" customHeight="1">
      <c r="A87" s="40"/>
      <c r="B87" s="41"/>
      <c r="C87" s="34" t="s">
        <v>16</v>
      </c>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16.5" customHeight="1">
      <c r="A88" s="40"/>
      <c r="B88" s="41"/>
      <c r="C88" s="42"/>
      <c r="D88" s="42"/>
      <c r="E88" s="172" t="str">
        <f>E7</f>
        <v xml:space="preserve">Rekonstrukce  výpravní budovy v ŽST Planá u Marianských Lázní</v>
      </c>
      <c r="F88" s="34"/>
      <c r="G88" s="34"/>
      <c r="H88" s="34"/>
      <c r="I88" s="42"/>
      <c r="J88" s="42"/>
      <c r="K88" s="42"/>
      <c r="L88" s="147"/>
      <c r="S88" s="40"/>
      <c r="T88" s="40"/>
      <c r="U88" s="40"/>
      <c r="V88" s="40"/>
      <c r="W88" s="40"/>
      <c r="X88" s="40"/>
      <c r="Y88" s="40"/>
      <c r="Z88" s="40"/>
      <c r="AA88" s="40"/>
      <c r="AB88" s="40"/>
      <c r="AC88" s="40"/>
      <c r="AD88" s="40"/>
      <c r="AE88" s="40"/>
    </row>
    <row r="89" s="1" customFormat="1" ht="12" customHeight="1">
      <c r="B89" s="23"/>
      <c r="C89" s="34" t="s">
        <v>181</v>
      </c>
      <c r="D89" s="24"/>
      <c r="E89" s="24"/>
      <c r="F89" s="24"/>
      <c r="G89" s="24"/>
      <c r="H89" s="24"/>
      <c r="I89" s="24"/>
      <c r="J89" s="24"/>
      <c r="K89" s="24"/>
      <c r="L89" s="22"/>
    </row>
    <row r="90" s="1" customFormat="1" ht="16.5" customHeight="1">
      <c r="B90" s="23"/>
      <c r="C90" s="24"/>
      <c r="D90" s="24"/>
      <c r="E90" s="172" t="s">
        <v>720</v>
      </c>
      <c r="F90" s="24"/>
      <c r="G90" s="24"/>
      <c r="H90" s="24"/>
      <c r="I90" s="24"/>
      <c r="J90" s="24"/>
      <c r="K90" s="24"/>
      <c r="L90" s="22"/>
    </row>
    <row r="91" s="1" customFormat="1" ht="12" customHeight="1">
      <c r="B91" s="23"/>
      <c r="C91" s="34" t="s">
        <v>183</v>
      </c>
      <c r="D91" s="24"/>
      <c r="E91" s="24"/>
      <c r="F91" s="24"/>
      <c r="G91" s="24"/>
      <c r="H91" s="24"/>
      <c r="I91" s="24"/>
      <c r="J91" s="24"/>
      <c r="K91" s="24"/>
      <c r="L91" s="22"/>
    </row>
    <row r="92" s="2" customFormat="1" ht="16.5" customHeight="1">
      <c r="A92" s="40"/>
      <c r="B92" s="41"/>
      <c r="C92" s="42"/>
      <c r="D92" s="42"/>
      <c r="E92" s="231" t="s">
        <v>1271</v>
      </c>
      <c r="F92" s="42"/>
      <c r="G92" s="42"/>
      <c r="H92" s="42"/>
      <c r="I92" s="42"/>
      <c r="J92" s="42"/>
      <c r="K92" s="42"/>
      <c r="L92" s="147"/>
      <c r="S92" s="40"/>
      <c r="T92" s="40"/>
      <c r="U92" s="40"/>
      <c r="V92" s="40"/>
      <c r="W92" s="40"/>
      <c r="X92" s="40"/>
      <c r="Y92" s="40"/>
      <c r="Z92" s="40"/>
      <c r="AA92" s="40"/>
      <c r="AB92" s="40"/>
      <c r="AC92" s="40"/>
      <c r="AD92" s="40"/>
      <c r="AE92" s="40"/>
    </row>
    <row r="93" s="2" customFormat="1" ht="12" customHeight="1">
      <c r="A93" s="40"/>
      <c r="B93" s="41"/>
      <c r="C93" s="34" t="s">
        <v>263</v>
      </c>
      <c r="D93" s="42"/>
      <c r="E93" s="42"/>
      <c r="F93" s="42"/>
      <c r="G93" s="42"/>
      <c r="H93" s="42"/>
      <c r="I93" s="42"/>
      <c r="J93" s="42"/>
      <c r="K93" s="42"/>
      <c r="L93" s="147"/>
      <c r="S93" s="40"/>
      <c r="T93" s="40"/>
      <c r="U93" s="40"/>
      <c r="V93" s="40"/>
      <c r="W93" s="40"/>
      <c r="X93" s="40"/>
      <c r="Y93" s="40"/>
      <c r="Z93" s="40"/>
      <c r="AA93" s="40"/>
      <c r="AB93" s="40"/>
      <c r="AC93" s="40"/>
      <c r="AD93" s="40"/>
      <c r="AE93" s="40"/>
    </row>
    <row r="94" s="2" customFormat="1" ht="16.5" customHeight="1">
      <c r="A94" s="40"/>
      <c r="B94" s="41"/>
      <c r="C94" s="42"/>
      <c r="D94" s="42"/>
      <c r="E94" s="71" t="str">
        <f>E13</f>
        <v>03 - Plyn</v>
      </c>
      <c r="F94" s="42"/>
      <c r="G94" s="42"/>
      <c r="H94" s="42"/>
      <c r="I94" s="42"/>
      <c r="J94" s="42"/>
      <c r="K94" s="42"/>
      <c r="L94" s="147"/>
      <c r="S94" s="40"/>
      <c r="T94" s="40"/>
      <c r="U94" s="40"/>
      <c r="V94" s="40"/>
      <c r="W94" s="40"/>
      <c r="X94" s="40"/>
      <c r="Y94" s="40"/>
      <c r="Z94" s="40"/>
      <c r="AA94" s="40"/>
      <c r="AB94" s="40"/>
      <c r="AC94" s="40"/>
      <c r="AD94" s="40"/>
      <c r="AE94" s="40"/>
    </row>
    <row r="95" s="2" customFormat="1" ht="6.96" customHeight="1">
      <c r="A95" s="40"/>
      <c r="B95" s="41"/>
      <c r="C95" s="42"/>
      <c r="D95" s="42"/>
      <c r="E95" s="42"/>
      <c r="F95" s="42"/>
      <c r="G95" s="42"/>
      <c r="H95" s="42"/>
      <c r="I95" s="42"/>
      <c r="J95" s="42"/>
      <c r="K95" s="42"/>
      <c r="L95" s="147"/>
      <c r="S95" s="40"/>
      <c r="T95" s="40"/>
      <c r="U95" s="40"/>
      <c r="V95" s="40"/>
      <c r="W95" s="40"/>
      <c r="X95" s="40"/>
      <c r="Y95" s="40"/>
      <c r="Z95" s="40"/>
      <c r="AA95" s="40"/>
      <c r="AB95" s="40"/>
      <c r="AC95" s="40"/>
      <c r="AD95" s="40"/>
      <c r="AE95" s="40"/>
    </row>
    <row r="96" s="2" customFormat="1" ht="12" customHeight="1">
      <c r="A96" s="40"/>
      <c r="B96" s="41"/>
      <c r="C96" s="34" t="s">
        <v>21</v>
      </c>
      <c r="D96" s="42"/>
      <c r="E96" s="42"/>
      <c r="F96" s="29" t="str">
        <f>F16</f>
        <v xml:space="preserve"> </v>
      </c>
      <c r="G96" s="42"/>
      <c r="H96" s="42"/>
      <c r="I96" s="34" t="s">
        <v>23</v>
      </c>
      <c r="J96" s="74" t="str">
        <f>IF(J16="","",J16)</f>
        <v>17. 6. 2020</v>
      </c>
      <c r="K96" s="42"/>
      <c r="L96" s="147"/>
      <c r="S96" s="40"/>
      <c r="T96" s="40"/>
      <c r="U96" s="40"/>
      <c r="V96" s="40"/>
      <c r="W96" s="40"/>
      <c r="X96" s="40"/>
      <c r="Y96" s="40"/>
      <c r="Z96" s="40"/>
      <c r="AA96" s="40"/>
      <c r="AB96" s="40"/>
      <c r="AC96" s="40"/>
      <c r="AD96" s="40"/>
      <c r="AE96" s="40"/>
    </row>
    <row r="97" s="2" customFormat="1" ht="6.96" customHeight="1">
      <c r="A97" s="40"/>
      <c r="B97" s="41"/>
      <c r="C97" s="42"/>
      <c r="D97" s="42"/>
      <c r="E97" s="42"/>
      <c r="F97" s="42"/>
      <c r="G97" s="42"/>
      <c r="H97" s="42"/>
      <c r="I97" s="42"/>
      <c r="J97" s="42"/>
      <c r="K97" s="42"/>
      <c r="L97" s="147"/>
      <c r="S97" s="40"/>
      <c r="T97" s="40"/>
      <c r="U97" s="40"/>
      <c r="V97" s="40"/>
      <c r="W97" s="40"/>
      <c r="X97" s="40"/>
      <c r="Y97" s="40"/>
      <c r="Z97" s="40"/>
      <c r="AA97" s="40"/>
      <c r="AB97" s="40"/>
      <c r="AC97" s="40"/>
      <c r="AD97" s="40"/>
      <c r="AE97" s="40"/>
    </row>
    <row r="98" s="2" customFormat="1" ht="15.15" customHeight="1">
      <c r="A98" s="40"/>
      <c r="B98" s="41"/>
      <c r="C98" s="34" t="s">
        <v>25</v>
      </c>
      <c r="D98" s="42"/>
      <c r="E98" s="42"/>
      <c r="F98" s="29" t="str">
        <f>E19</f>
        <v>Správa železniční dopravní cesty</v>
      </c>
      <c r="G98" s="42"/>
      <c r="H98" s="42"/>
      <c r="I98" s="34" t="s">
        <v>33</v>
      </c>
      <c r="J98" s="38" t="str">
        <f>E25</f>
        <v>Viagnostics s.r.o.</v>
      </c>
      <c r="K98" s="42"/>
      <c r="L98" s="147"/>
      <c r="S98" s="40"/>
      <c r="T98" s="40"/>
      <c r="U98" s="40"/>
      <c r="V98" s="40"/>
      <c r="W98" s="40"/>
      <c r="X98" s="40"/>
      <c r="Y98" s="40"/>
      <c r="Z98" s="40"/>
      <c r="AA98" s="40"/>
      <c r="AB98" s="40"/>
      <c r="AC98" s="40"/>
      <c r="AD98" s="40"/>
      <c r="AE98" s="40"/>
    </row>
    <row r="99" s="2" customFormat="1" ht="15.15" customHeight="1">
      <c r="A99" s="40"/>
      <c r="B99" s="41"/>
      <c r="C99" s="34" t="s">
        <v>31</v>
      </c>
      <c r="D99" s="42"/>
      <c r="E99" s="42"/>
      <c r="F99" s="29" t="str">
        <f>IF(E22="","",E22)</f>
        <v>Vyplň údaj</v>
      </c>
      <c r="G99" s="42"/>
      <c r="H99" s="42"/>
      <c r="I99" s="34" t="s">
        <v>38</v>
      </c>
      <c r="J99" s="38" t="str">
        <f>E28</f>
        <v xml:space="preserve"> </v>
      </c>
      <c r="K99" s="42"/>
      <c r="L99" s="147"/>
      <c r="S99" s="40"/>
      <c r="T99" s="40"/>
      <c r="U99" s="40"/>
      <c r="V99" s="40"/>
      <c r="W99" s="40"/>
      <c r="X99" s="40"/>
      <c r="Y99" s="40"/>
      <c r="Z99" s="40"/>
      <c r="AA99" s="40"/>
      <c r="AB99" s="40"/>
      <c r="AC99" s="40"/>
      <c r="AD99" s="40"/>
      <c r="AE99" s="40"/>
    </row>
    <row r="100" s="2" customFormat="1" ht="10.32" customHeight="1">
      <c r="A100" s="40"/>
      <c r="B100" s="41"/>
      <c r="C100" s="42"/>
      <c r="D100" s="42"/>
      <c r="E100" s="42"/>
      <c r="F100" s="42"/>
      <c r="G100" s="42"/>
      <c r="H100" s="42"/>
      <c r="I100" s="42"/>
      <c r="J100" s="42"/>
      <c r="K100" s="42"/>
      <c r="L100" s="147"/>
      <c r="S100" s="40"/>
      <c r="T100" s="40"/>
      <c r="U100" s="40"/>
      <c r="V100" s="40"/>
      <c r="W100" s="40"/>
      <c r="X100" s="40"/>
      <c r="Y100" s="40"/>
      <c r="Z100" s="40"/>
      <c r="AA100" s="40"/>
      <c r="AB100" s="40"/>
      <c r="AC100" s="40"/>
      <c r="AD100" s="40"/>
      <c r="AE100" s="40"/>
    </row>
    <row r="101" s="10" customFormat="1" ht="29.28" customHeight="1">
      <c r="A101" s="183"/>
      <c r="B101" s="184"/>
      <c r="C101" s="185" t="s">
        <v>192</v>
      </c>
      <c r="D101" s="186" t="s">
        <v>60</v>
      </c>
      <c r="E101" s="186" t="s">
        <v>56</v>
      </c>
      <c r="F101" s="186" t="s">
        <v>57</v>
      </c>
      <c r="G101" s="186" t="s">
        <v>193</v>
      </c>
      <c r="H101" s="186" t="s">
        <v>194</v>
      </c>
      <c r="I101" s="186" t="s">
        <v>195</v>
      </c>
      <c r="J101" s="186" t="s">
        <v>187</v>
      </c>
      <c r="K101" s="187" t="s">
        <v>196</v>
      </c>
      <c r="L101" s="188"/>
      <c r="M101" s="94" t="s">
        <v>19</v>
      </c>
      <c r="N101" s="95" t="s">
        <v>45</v>
      </c>
      <c r="O101" s="95" t="s">
        <v>197</v>
      </c>
      <c r="P101" s="95" t="s">
        <v>198</v>
      </c>
      <c r="Q101" s="95" t="s">
        <v>199</v>
      </c>
      <c r="R101" s="95" t="s">
        <v>200</v>
      </c>
      <c r="S101" s="95" t="s">
        <v>201</v>
      </c>
      <c r="T101" s="96" t="s">
        <v>202</v>
      </c>
      <c r="U101" s="183"/>
      <c r="V101" s="183"/>
      <c r="W101" s="183"/>
      <c r="X101" s="183"/>
      <c r="Y101" s="183"/>
      <c r="Z101" s="183"/>
      <c r="AA101" s="183"/>
      <c r="AB101" s="183"/>
      <c r="AC101" s="183"/>
      <c r="AD101" s="183"/>
      <c r="AE101" s="183"/>
    </row>
    <row r="102" s="2" customFormat="1" ht="22.8" customHeight="1">
      <c r="A102" s="40"/>
      <c r="B102" s="41"/>
      <c r="C102" s="101" t="s">
        <v>203</v>
      </c>
      <c r="D102" s="42"/>
      <c r="E102" s="42"/>
      <c r="F102" s="42"/>
      <c r="G102" s="42"/>
      <c r="H102" s="42"/>
      <c r="I102" s="42"/>
      <c r="J102" s="189">
        <f>BK102</f>
        <v>0</v>
      </c>
      <c r="K102" s="42"/>
      <c r="L102" s="46"/>
      <c r="M102" s="97"/>
      <c r="N102" s="190"/>
      <c r="O102" s="98"/>
      <c r="P102" s="191">
        <f>P103+P140+P183+P186</f>
        <v>0</v>
      </c>
      <c r="Q102" s="98"/>
      <c r="R102" s="191">
        <f>R103+R140+R183+R186</f>
        <v>0.95781583700000006</v>
      </c>
      <c r="S102" s="98"/>
      <c r="T102" s="192">
        <f>T103+T140+T183+T186</f>
        <v>0.69899999999999995</v>
      </c>
      <c r="U102" s="40"/>
      <c r="V102" s="40"/>
      <c r="W102" s="40"/>
      <c r="X102" s="40"/>
      <c r="Y102" s="40"/>
      <c r="Z102" s="40"/>
      <c r="AA102" s="40"/>
      <c r="AB102" s="40"/>
      <c r="AC102" s="40"/>
      <c r="AD102" s="40"/>
      <c r="AE102" s="40"/>
      <c r="AT102" s="19" t="s">
        <v>74</v>
      </c>
      <c r="AU102" s="19" t="s">
        <v>188</v>
      </c>
      <c r="BK102" s="193">
        <f>BK103+BK140+BK183+BK186</f>
        <v>0</v>
      </c>
    </row>
    <row r="103" s="11" customFormat="1" ht="25.92" customHeight="1">
      <c r="A103" s="11"/>
      <c r="B103" s="194"/>
      <c r="C103" s="195"/>
      <c r="D103" s="196" t="s">
        <v>74</v>
      </c>
      <c r="E103" s="197" t="s">
        <v>276</v>
      </c>
      <c r="F103" s="197" t="s">
        <v>277</v>
      </c>
      <c r="G103" s="195"/>
      <c r="H103" s="195"/>
      <c r="I103" s="198"/>
      <c r="J103" s="199">
        <f>BK103</f>
        <v>0</v>
      </c>
      <c r="K103" s="195"/>
      <c r="L103" s="200"/>
      <c r="M103" s="201"/>
      <c r="N103" s="202"/>
      <c r="O103" s="202"/>
      <c r="P103" s="203">
        <f>P104+P109+P112+P120+P127+P137</f>
        <v>0</v>
      </c>
      <c r="Q103" s="202"/>
      <c r="R103" s="203">
        <f>R104+R109+R112+R120+R127+R137</f>
        <v>0.64533123200000009</v>
      </c>
      <c r="S103" s="202"/>
      <c r="T103" s="204">
        <f>T104+T109+T112+T120+T127+T137</f>
        <v>0.69899999999999995</v>
      </c>
      <c r="U103" s="11"/>
      <c r="V103" s="11"/>
      <c r="W103" s="11"/>
      <c r="X103" s="11"/>
      <c r="Y103" s="11"/>
      <c r="Z103" s="11"/>
      <c r="AA103" s="11"/>
      <c r="AB103" s="11"/>
      <c r="AC103" s="11"/>
      <c r="AD103" s="11"/>
      <c r="AE103" s="11"/>
      <c r="AR103" s="205" t="s">
        <v>82</v>
      </c>
      <c r="AT103" s="206" t="s">
        <v>74</v>
      </c>
      <c r="AU103" s="206" t="s">
        <v>75</v>
      </c>
      <c r="AY103" s="205" t="s">
        <v>207</v>
      </c>
      <c r="BK103" s="207">
        <f>BK104+BK109+BK112+BK120+BK127+BK137</f>
        <v>0</v>
      </c>
    </row>
    <row r="104" s="11" customFormat="1" ht="22.8" customHeight="1">
      <c r="A104" s="11"/>
      <c r="B104" s="194"/>
      <c r="C104" s="195"/>
      <c r="D104" s="196" t="s">
        <v>74</v>
      </c>
      <c r="E104" s="237" t="s">
        <v>1470</v>
      </c>
      <c r="F104" s="237" t="s">
        <v>1471</v>
      </c>
      <c r="G104" s="195"/>
      <c r="H104" s="195"/>
      <c r="I104" s="198"/>
      <c r="J104" s="238">
        <f>BK104</f>
        <v>0</v>
      </c>
      <c r="K104" s="195"/>
      <c r="L104" s="200"/>
      <c r="M104" s="201"/>
      <c r="N104" s="202"/>
      <c r="O104" s="202"/>
      <c r="P104" s="203">
        <f>SUM(P105:P108)</f>
        <v>0</v>
      </c>
      <c r="Q104" s="202"/>
      <c r="R104" s="203">
        <f>SUM(R105:R108)</f>
        <v>0.14136000000000001</v>
      </c>
      <c r="S104" s="202"/>
      <c r="T104" s="204">
        <f>SUM(T105:T108)</f>
        <v>0</v>
      </c>
      <c r="U104" s="11"/>
      <c r="V104" s="11"/>
      <c r="W104" s="11"/>
      <c r="X104" s="11"/>
      <c r="Y104" s="11"/>
      <c r="Z104" s="11"/>
      <c r="AA104" s="11"/>
      <c r="AB104" s="11"/>
      <c r="AC104" s="11"/>
      <c r="AD104" s="11"/>
      <c r="AE104" s="11"/>
      <c r="AR104" s="205" t="s">
        <v>82</v>
      </c>
      <c r="AT104" s="206" t="s">
        <v>74</v>
      </c>
      <c r="AU104" s="206" t="s">
        <v>82</v>
      </c>
      <c r="AY104" s="205" t="s">
        <v>207</v>
      </c>
      <c r="BK104" s="207">
        <f>SUM(BK105:BK108)</f>
        <v>0</v>
      </c>
    </row>
    <row r="105" s="2" customFormat="1" ht="14.4" customHeight="1">
      <c r="A105" s="40"/>
      <c r="B105" s="41"/>
      <c r="C105" s="208" t="s">
        <v>82</v>
      </c>
      <c r="D105" s="208" t="s">
        <v>208</v>
      </c>
      <c r="E105" s="209" t="s">
        <v>3173</v>
      </c>
      <c r="F105" s="210" t="s">
        <v>3174</v>
      </c>
      <c r="G105" s="211" t="s">
        <v>281</v>
      </c>
      <c r="H105" s="212">
        <v>3.7200000000000002</v>
      </c>
      <c r="I105" s="213"/>
      <c r="J105" s="214">
        <f>ROUND(I105*H105,2)</f>
        <v>0</v>
      </c>
      <c r="K105" s="210" t="s">
        <v>212</v>
      </c>
      <c r="L105" s="46"/>
      <c r="M105" s="215" t="s">
        <v>19</v>
      </c>
      <c r="N105" s="216" t="s">
        <v>46</v>
      </c>
      <c r="O105" s="86"/>
      <c r="P105" s="217">
        <f>O105*H105</f>
        <v>0</v>
      </c>
      <c r="Q105" s="217">
        <v>0.037999999999999999</v>
      </c>
      <c r="R105" s="217">
        <f>Q105*H105</f>
        <v>0.14136000000000001</v>
      </c>
      <c r="S105" s="217">
        <v>0</v>
      </c>
      <c r="T105" s="218">
        <f>S105*H105</f>
        <v>0</v>
      </c>
      <c r="U105" s="40"/>
      <c r="V105" s="40"/>
      <c r="W105" s="40"/>
      <c r="X105" s="40"/>
      <c r="Y105" s="40"/>
      <c r="Z105" s="40"/>
      <c r="AA105" s="40"/>
      <c r="AB105" s="40"/>
      <c r="AC105" s="40"/>
      <c r="AD105" s="40"/>
      <c r="AE105" s="40"/>
      <c r="AR105" s="219" t="s">
        <v>225</v>
      </c>
      <c r="AT105" s="219" t="s">
        <v>208</v>
      </c>
      <c r="AU105" s="219" t="s">
        <v>84</v>
      </c>
      <c r="AY105" s="19" t="s">
        <v>207</v>
      </c>
      <c r="BE105" s="220">
        <f>IF(N105="základní",J105,0)</f>
        <v>0</v>
      </c>
      <c r="BF105" s="220">
        <f>IF(N105="snížená",J105,0)</f>
        <v>0</v>
      </c>
      <c r="BG105" s="220">
        <f>IF(N105="zákl. přenesená",J105,0)</f>
        <v>0</v>
      </c>
      <c r="BH105" s="220">
        <f>IF(N105="sníž. přenesená",J105,0)</f>
        <v>0</v>
      </c>
      <c r="BI105" s="220">
        <f>IF(N105="nulová",J105,0)</f>
        <v>0</v>
      </c>
      <c r="BJ105" s="19" t="s">
        <v>82</v>
      </c>
      <c r="BK105" s="220">
        <f>ROUND(I105*H105,2)</f>
        <v>0</v>
      </c>
      <c r="BL105" s="19" t="s">
        <v>225</v>
      </c>
      <c r="BM105" s="219" t="s">
        <v>3728</v>
      </c>
    </row>
    <row r="106" s="13" customFormat="1">
      <c r="A106" s="13"/>
      <c r="B106" s="239"/>
      <c r="C106" s="240"/>
      <c r="D106" s="221" t="s">
        <v>293</v>
      </c>
      <c r="E106" s="241" t="s">
        <v>19</v>
      </c>
      <c r="F106" s="242" t="s">
        <v>3729</v>
      </c>
      <c r="G106" s="240"/>
      <c r="H106" s="243">
        <v>2.52</v>
      </c>
      <c r="I106" s="244"/>
      <c r="J106" s="240"/>
      <c r="K106" s="240"/>
      <c r="L106" s="245"/>
      <c r="M106" s="246"/>
      <c r="N106" s="247"/>
      <c r="O106" s="247"/>
      <c r="P106" s="247"/>
      <c r="Q106" s="247"/>
      <c r="R106" s="247"/>
      <c r="S106" s="247"/>
      <c r="T106" s="248"/>
      <c r="U106" s="13"/>
      <c r="V106" s="13"/>
      <c r="W106" s="13"/>
      <c r="X106" s="13"/>
      <c r="Y106" s="13"/>
      <c r="Z106" s="13"/>
      <c r="AA106" s="13"/>
      <c r="AB106" s="13"/>
      <c r="AC106" s="13"/>
      <c r="AD106" s="13"/>
      <c r="AE106" s="13"/>
      <c r="AT106" s="249" t="s">
        <v>293</v>
      </c>
      <c r="AU106" s="249" t="s">
        <v>84</v>
      </c>
      <c r="AV106" s="13" t="s">
        <v>84</v>
      </c>
      <c r="AW106" s="13" t="s">
        <v>37</v>
      </c>
      <c r="AX106" s="13" t="s">
        <v>75</v>
      </c>
      <c r="AY106" s="249" t="s">
        <v>207</v>
      </c>
    </row>
    <row r="107" s="13" customFormat="1">
      <c r="A107" s="13"/>
      <c r="B107" s="239"/>
      <c r="C107" s="240"/>
      <c r="D107" s="221" t="s">
        <v>293</v>
      </c>
      <c r="E107" s="241" t="s">
        <v>19</v>
      </c>
      <c r="F107" s="242" t="s">
        <v>3730</v>
      </c>
      <c r="G107" s="240"/>
      <c r="H107" s="243">
        <v>1.2</v>
      </c>
      <c r="I107" s="244"/>
      <c r="J107" s="240"/>
      <c r="K107" s="240"/>
      <c r="L107" s="245"/>
      <c r="M107" s="246"/>
      <c r="N107" s="247"/>
      <c r="O107" s="247"/>
      <c r="P107" s="247"/>
      <c r="Q107" s="247"/>
      <c r="R107" s="247"/>
      <c r="S107" s="247"/>
      <c r="T107" s="248"/>
      <c r="U107" s="13"/>
      <c r="V107" s="13"/>
      <c r="W107" s="13"/>
      <c r="X107" s="13"/>
      <c r="Y107" s="13"/>
      <c r="Z107" s="13"/>
      <c r="AA107" s="13"/>
      <c r="AB107" s="13"/>
      <c r="AC107" s="13"/>
      <c r="AD107" s="13"/>
      <c r="AE107" s="13"/>
      <c r="AT107" s="249" t="s">
        <v>293</v>
      </c>
      <c r="AU107" s="249" t="s">
        <v>84</v>
      </c>
      <c r="AV107" s="13" t="s">
        <v>84</v>
      </c>
      <c r="AW107" s="13" t="s">
        <v>37</v>
      </c>
      <c r="AX107" s="13" t="s">
        <v>75</v>
      </c>
      <c r="AY107" s="249" t="s">
        <v>207</v>
      </c>
    </row>
    <row r="108" s="15" customFormat="1">
      <c r="A108" s="15"/>
      <c r="B108" s="270"/>
      <c r="C108" s="271"/>
      <c r="D108" s="221" t="s">
        <v>293</v>
      </c>
      <c r="E108" s="272" t="s">
        <v>19</v>
      </c>
      <c r="F108" s="273" t="s">
        <v>344</v>
      </c>
      <c r="G108" s="271"/>
      <c r="H108" s="274">
        <v>3.7200000000000002</v>
      </c>
      <c r="I108" s="275"/>
      <c r="J108" s="271"/>
      <c r="K108" s="271"/>
      <c r="L108" s="276"/>
      <c r="M108" s="277"/>
      <c r="N108" s="278"/>
      <c r="O108" s="278"/>
      <c r="P108" s="278"/>
      <c r="Q108" s="278"/>
      <c r="R108" s="278"/>
      <c r="S108" s="278"/>
      <c r="T108" s="279"/>
      <c r="U108" s="15"/>
      <c r="V108" s="15"/>
      <c r="W108" s="15"/>
      <c r="X108" s="15"/>
      <c r="Y108" s="15"/>
      <c r="Z108" s="15"/>
      <c r="AA108" s="15"/>
      <c r="AB108" s="15"/>
      <c r="AC108" s="15"/>
      <c r="AD108" s="15"/>
      <c r="AE108" s="15"/>
      <c r="AT108" s="280" t="s">
        <v>293</v>
      </c>
      <c r="AU108" s="280" t="s">
        <v>84</v>
      </c>
      <c r="AV108" s="15" t="s">
        <v>225</v>
      </c>
      <c r="AW108" s="15" t="s">
        <v>37</v>
      </c>
      <c r="AX108" s="15" t="s">
        <v>82</v>
      </c>
      <c r="AY108" s="280" t="s">
        <v>207</v>
      </c>
    </row>
    <row r="109" s="11" customFormat="1" ht="22.8" customHeight="1">
      <c r="A109" s="11"/>
      <c r="B109" s="194"/>
      <c r="C109" s="195"/>
      <c r="D109" s="196" t="s">
        <v>74</v>
      </c>
      <c r="E109" s="237" t="s">
        <v>1680</v>
      </c>
      <c r="F109" s="237" t="s">
        <v>1681</v>
      </c>
      <c r="G109" s="195"/>
      <c r="H109" s="195"/>
      <c r="I109" s="198"/>
      <c r="J109" s="238">
        <f>BK109</f>
        <v>0</v>
      </c>
      <c r="K109" s="195"/>
      <c r="L109" s="200"/>
      <c r="M109" s="201"/>
      <c r="N109" s="202"/>
      <c r="O109" s="202"/>
      <c r="P109" s="203">
        <f>SUM(P110:P111)</f>
        <v>0</v>
      </c>
      <c r="Q109" s="202"/>
      <c r="R109" s="203">
        <f>SUM(R110:R111)</f>
        <v>0.0015599999999999998</v>
      </c>
      <c r="S109" s="202"/>
      <c r="T109" s="204">
        <f>SUM(T110:T111)</f>
        <v>0</v>
      </c>
      <c r="U109" s="11"/>
      <c r="V109" s="11"/>
      <c r="W109" s="11"/>
      <c r="X109" s="11"/>
      <c r="Y109" s="11"/>
      <c r="Z109" s="11"/>
      <c r="AA109" s="11"/>
      <c r="AB109" s="11"/>
      <c r="AC109" s="11"/>
      <c r="AD109" s="11"/>
      <c r="AE109" s="11"/>
      <c r="AR109" s="205" t="s">
        <v>82</v>
      </c>
      <c r="AT109" s="206" t="s">
        <v>74</v>
      </c>
      <c r="AU109" s="206" t="s">
        <v>82</v>
      </c>
      <c r="AY109" s="205" t="s">
        <v>207</v>
      </c>
      <c r="BK109" s="207">
        <f>SUM(BK110:BK111)</f>
        <v>0</v>
      </c>
    </row>
    <row r="110" s="2" customFormat="1" ht="24.15" customHeight="1">
      <c r="A110" s="40"/>
      <c r="B110" s="41"/>
      <c r="C110" s="208" t="s">
        <v>84</v>
      </c>
      <c r="D110" s="208" t="s">
        <v>208</v>
      </c>
      <c r="E110" s="209" t="s">
        <v>1682</v>
      </c>
      <c r="F110" s="210" t="s">
        <v>1683</v>
      </c>
      <c r="G110" s="211" t="s">
        <v>281</v>
      </c>
      <c r="H110" s="212">
        <v>12</v>
      </c>
      <c r="I110" s="213"/>
      <c r="J110" s="214">
        <f>ROUND(I110*H110,2)</f>
        <v>0</v>
      </c>
      <c r="K110" s="210" t="s">
        <v>212</v>
      </c>
      <c r="L110" s="46"/>
      <c r="M110" s="215" t="s">
        <v>19</v>
      </c>
      <c r="N110" s="216" t="s">
        <v>46</v>
      </c>
      <c r="O110" s="86"/>
      <c r="P110" s="217">
        <f>O110*H110</f>
        <v>0</v>
      </c>
      <c r="Q110" s="217">
        <v>0.00012999999999999999</v>
      </c>
      <c r="R110" s="217">
        <f>Q110*H110</f>
        <v>0.0015599999999999998</v>
      </c>
      <c r="S110" s="217">
        <v>0</v>
      </c>
      <c r="T110" s="218">
        <f>S110*H110</f>
        <v>0</v>
      </c>
      <c r="U110" s="40"/>
      <c r="V110" s="40"/>
      <c r="W110" s="40"/>
      <c r="X110" s="40"/>
      <c r="Y110" s="40"/>
      <c r="Z110" s="40"/>
      <c r="AA110" s="40"/>
      <c r="AB110" s="40"/>
      <c r="AC110" s="40"/>
      <c r="AD110" s="40"/>
      <c r="AE110" s="40"/>
      <c r="AR110" s="219" t="s">
        <v>225</v>
      </c>
      <c r="AT110" s="219" t="s">
        <v>208</v>
      </c>
      <c r="AU110" s="219" t="s">
        <v>84</v>
      </c>
      <c r="AY110" s="19" t="s">
        <v>207</v>
      </c>
      <c r="BE110" s="220">
        <f>IF(N110="základní",J110,0)</f>
        <v>0</v>
      </c>
      <c r="BF110" s="220">
        <f>IF(N110="snížená",J110,0)</f>
        <v>0</v>
      </c>
      <c r="BG110" s="220">
        <f>IF(N110="zákl. přenesená",J110,0)</f>
        <v>0</v>
      </c>
      <c r="BH110" s="220">
        <f>IF(N110="sníž. přenesená",J110,0)</f>
        <v>0</v>
      </c>
      <c r="BI110" s="220">
        <f>IF(N110="nulová",J110,0)</f>
        <v>0</v>
      </c>
      <c r="BJ110" s="19" t="s">
        <v>82</v>
      </c>
      <c r="BK110" s="220">
        <f>ROUND(I110*H110,2)</f>
        <v>0</v>
      </c>
      <c r="BL110" s="19" t="s">
        <v>225</v>
      </c>
      <c r="BM110" s="219" t="s">
        <v>3731</v>
      </c>
    </row>
    <row r="111" s="2" customFormat="1">
      <c r="A111" s="40"/>
      <c r="B111" s="41"/>
      <c r="C111" s="42"/>
      <c r="D111" s="221" t="s">
        <v>215</v>
      </c>
      <c r="E111" s="42"/>
      <c r="F111" s="222" t="s">
        <v>1685</v>
      </c>
      <c r="G111" s="42"/>
      <c r="H111" s="42"/>
      <c r="I111" s="223"/>
      <c r="J111" s="42"/>
      <c r="K111" s="42"/>
      <c r="L111" s="46"/>
      <c r="M111" s="224"/>
      <c r="N111" s="225"/>
      <c r="O111" s="86"/>
      <c r="P111" s="86"/>
      <c r="Q111" s="86"/>
      <c r="R111" s="86"/>
      <c r="S111" s="86"/>
      <c r="T111" s="87"/>
      <c r="U111" s="40"/>
      <c r="V111" s="40"/>
      <c r="W111" s="40"/>
      <c r="X111" s="40"/>
      <c r="Y111" s="40"/>
      <c r="Z111" s="40"/>
      <c r="AA111" s="40"/>
      <c r="AB111" s="40"/>
      <c r="AC111" s="40"/>
      <c r="AD111" s="40"/>
      <c r="AE111" s="40"/>
      <c r="AT111" s="19" t="s">
        <v>215</v>
      </c>
      <c r="AU111" s="19" t="s">
        <v>84</v>
      </c>
    </row>
    <row r="112" s="11" customFormat="1" ht="22.8" customHeight="1">
      <c r="A112" s="11"/>
      <c r="B112" s="194"/>
      <c r="C112" s="195"/>
      <c r="D112" s="196" t="s">
        <v>74</v>
      </c>
      <c r="E112" s="237" t="s">
        <v>1690</v>
      </c>
      <c r="F112" s="237" t="s">
        <v>1691</v>
      </c>
      <c r="G112" s="195"/>
      <c r="H112" s="195"/>
      <c r="I112" s="198"/>
      <c r="J112" s="238">
        <f>BK112</f>
        <v>0</v>
      </c>
      <c r="K112" s="195"/>
      <c r="L112" s="200"/>
      <c r="M112" s="201"/>
      <c r="N112" s="202"/>
      <c r="O112" s="202"/>
      <c r="P112" s="203">
        <f>SUM(P113:P119)</f>
        <v>0</v>
      </c>
      <c r="Q112" s="202"/>
      <c r="R112" s="203">
        <f>SUM(R113:R119)</f>
        <v>0.49810000000000004</v>
      </c>
      <c r="S112" s="202"/>
      <c r="T112" s="204">
        <f>SUM(T113:T119)</f>
        <v>0</v>
      </c>
      <c r="U112" s="11"/>
      <c r="V112" s="11"/>
      <c r="W112" s="11"/>
      <c r="X112" s="11"/>
      <c r="Y112" s="11"/>
      <c r="Z112" s="11"/>
      <c r="AA112" s="11"/>
      <c r="AB112" s="11"/>
      <c r="AC112" s="11"/>
      <c r="AD112" s="11"/>
      <c r="AE112" s="11"/>
      <c r="AR112" s="205" t="s">
        <v>82</v>
      </c>
      <c r="AT112" s="206" t="s">
        <v>74</v>
      </c>
      <c r="AU112" s="206" t="s">
        <v>82</v>
      </c>
      <c r="AY112" s="205" t="s">
        <v>207</v>
      </c>
      <c r="BK112" s="207">
        <f>SUM(BK113:BK119)</f>
        <v>0</v>
      </c>
    </row>
    <row r="113" s="2" customFormat="1" ht="24.15" customHeight="1">
      <c r="A113" s="40"/>
      <c r="B113" s="41"/>
      <c r="C113" s="208" t="s">
        <v>97</v>
      </c>
      <c r="D113" s="208" t="s">
        <v>208</v>
      </c>
      <c r="E113" s="209" t="s">
        <v>3178</v>
      </c>
      <c r="F113" s="210" t="s">
        <v>3179</v>
      </c>
      <c r="G113" s="211" t="s">
        <v>317</v>
      </c>
      <c r="H113" s="212">
        <v>50</v>
      </c>
      <c r="I113" s="213"/>
      <c r="J113" s="214">
        <f>ROUND(I113*H113,2)</f>
        <v>0</v>
      </c>
      <c r="K113" s="210" t="s">
        <v>212</v>
      </c>
      <c r="L113" s="46"/>
      <c r="M113" s="215" t="s">
        <v>19</v>
      </c>
      <c r="N113" s="216" t="s">
        <v>46</v>
      </c>
      <c r="O113" s="86"/>
      <c r="P113" s="217">
        <f>O113*H113</f>
        <v>0</v>
      </c>
      <c r="Q113" s="217">
        <v>0.0044200000000000003</v>
      </c>
      <c r="R113" s="217">
        <f>Q113*H113</f>
        <v>0.22100000000000003</v>
      </c>
      <c r="S113" s="217">
        <v>0</v>
      </c>
      <c r="T113" s="218">
        <f>S113*H113</f>
        <v>0</v>
      </c>
      <c r="U113" s="40"/>
      <c r="V113" s="40"/>
      <c r="W113" s="40"/>
      <c r="X113" s="40"/>
      <c r="Y113" s="40"/>
      <c r="Z113" s="40"/>
      <c r="AA113" s="40"/>
      <c r="AB113" s="40"/>
      <c r="AC113" s="40"/>
      <c r="AD113" s="40"/>
      <c r="AE113" s="40"/>
      <c r="AR113" s="219" t="s">
        <v>225</v>
      </c>
      <c r="AT113" s="219" t="s">
        <v>208</v>
      </c>
      <c r="AU113" s="219" t="s">
        <v>84</v>
      </c>
      <c r="AY113" s="19" t="s">
        <v>207</v>
      </c>
      <c r="BE113" s="220">
        <f>IF(N113="základní",J113,0)</f>
        <v>0</v>
      </c>
      <c r="BF113" s="220">
        <f>IF(N113="snížená",J113,0)</f>
        <v>0</v>
      </c>
      <c r="BG113" s="220">
        <f>IF(N113="zákl. přenesená",J113,0)</f>
        <v>0</v>
      </c>
      <c r="BH113" s="220">
        <f>IF(N113="sníž. přenesená",J113,0)</f>
        <v>0</v>
      </c>
      <c r="BI113" s="220">
        <f>IF(N113="nulová",J113,0)</f>
        <v>0</v>
      </c>
      <c r="BJ113" s="19" t="s">
        <v>82</v>
      </c>
      <c r="BK113" s="220">
        <f>ROUND(I113*H113,2)</f>
        <v>0</v>
      </c>
      <c r="BL113" s="19" t="s">
        <v>225</v>
      </c>
      <c r="BM113" s="219" t="s">
        <v>3732</v>
      </c>
    </row>
    <row r="114" s="2" customFormat="1">
      <c r="A114" s="40"/>
      <c r="B114" s="41"/>
      <c r="C114" s="42"/>
      <c r="D114" s="221" t="s">
        <v>215</v>
      </c>
      <c r="E114" s="42"/>
      <c r="F114" s="222" t="s">
        <v>371</v>
      </c>
      <c r="G114" s="42"/>
      <c r="H114" s="42"/>
      <c r="I114" s="223"/>
      <c r="J114" s="42"/>
      <c r="K114" s="42"/>
      <c r="L114" s="46"/>
      <c r="M114" s="224"/>
      <c r="N114" s="225"/>
      <c r="O114" s="86"/>
      <c r="P114" s="86"/>
      <c r="Q114" s="86"/>
      <c r="R114" s="86"/>
      <c r="S114" s="86"/>
      <c r="T114" s="87"/>
      <c r="U114" s="40"/>
      <c r="V114" s="40"/>
      <c r="W114" s="40"/>
      <c r="X114" s="40"/>
      <c r="Y114" s="40"/>
      <c r="Z114" s="40"/>
      <c r="AA114" s="40"/>
      <c r="AB114" s="40"/>
      <c r="AC114" s="40"/>
      <c r="AD114" s="40"/>
      <c r="AE114" s="40"/>
      <c r="AT114" s="19" t="s">
        <v>215</v>
      </c>
      <c r="AU114" s="19" t="s">
        <v>84</v>
      </c>
    </row>
    <row r="115" s="2" customFormat="1" ht="24.15" customHeight="1">
      <c r="A115" s="40"/>
      <c r="B115" s="41"/>
      <c r="C115" s="208" t="s">
        <v>225</v>
      </c>
      <c r="D115" s="208" t="s">
        <v>208</v>
      </c>
      <c r="E115" s="209" t="s">
        <v>3733</v>
      </c>
      <c r="F115" s="210" t="s">
        <v>3734</v>
      </c>
      <c r="G115" s="211" t="s">
        <v>317</v>
      </c>
      <c r="H115" s="212">
        <v>35</v>
      </c>
      <c r="I115" s="213"/>
      <c r="J115" s="214">
        <f>ROUND(I115*H115,2)</f>
        <v>0</v>
      </c>
      <c r="K115" s="210" t="s">
        <v>212</v>
      </c>
      <c r="L115" s="46"/>
      <c r="M115" s="215" t="s">
        <v>19</v>
      </c>
      <c r="N115" s="216" t="s">
        <v>46</v>
      </c>
      <c r="O115" s="86"/>
      <c r="P115" s="217">
        <f>O115*H115</f>
        <v>0</v>
      </c>
      <c r="Q115" s="217">
        <v>0.0044200000000000003</v>
      </c>
      <c r="R115" s="217">
        <f>Q115*H115</f>
        <v>0.1547</v>
      </c>
      <c r="S115" s="217">
        <v>0</v>
      </c>
      <c r="T115" s="218">
        <f>S115*H115</f>
        <v>0</v>
      </c>
      <c r="U115" s="40"/>
      <c r="V115" s="40"/>
      <c r="W115" s="40"/>
      <c r="X115" s="40"/>
      <c r="Y115" s="40"/>
      <c r="Z115" s="40"/>
      <c r="AA115" s="40"/>
      <c r="AB115" s="40"/>
      <c r="AC115" s="40"/>
      <c r="AD115" s="40"/>
      <c r="AE115" s="40"/>
      <c r="AR115" s="219" t="s">
        <v>225</v>
      </c>
      <c r="AT115" s="219" t="s">
        <v>208</v>
      </c>
      <c r="AU115" s="219" t="s">
        <v>84</v>
      </c>
      <c r="AY115" s="19" t="s">
        <v>207</v>
      </c>
      <c r="BE115" s="220">
        <f>IF(N115="základní",J115,0)</f>
        <v>0</v>
      </c>
      <c r="BF115" s="220">
        <f>IF(N115="snížená",J115,0)</f>
        <v>0</v>
      </c>
      <c r="BG115" s="220">
        <f>IF(N115="zákl. přenesená",J115,0)</f>
        <v>0</v>
      </c>
      <c r="BH115" s="220">
        <f>IF(N115="sníž. přenesená",J115,0)</f>
        <v>0</v>
      </c>
      <c r="BI115" s="220">
        <f>IF(N115="nulová",J115,0)</f>
        <v>0</v>
      </c>
      <c r="BJ115" s="19" t="s">
        <v>82</v>
      </c>
      <c r="BK115" s="220">
        <f>ROUND(I115*H115,2)</f>
        <v>0</v>
      </c>
      <c r="BL115" s="19" t="s">
        <v>225</v>
      </c>
      <c r="BM115" s="219" t="s">
        <v>3735</v>
      </c>
    </row>
    <row r="116" s="2" customFormat="1">
      <c r="A116" s="40"/>
      <c r="B116" s="41"/>
      <c r="C116" s="42"/>
      <c r="D116" s="221" t="s">
        <v>215</v>
      </c>
      <c r="E116" s="42"/>
      <c r="F116" s="222" t="s">
        <v>371</v>
      </c>
      <c r="G116" s="42"/>
      <c r="H116" s="42"/>
      <c r="I116" s="223"/>
      <c r="J116" s="42"/>
      <c r="K116" s="42"/>
      <c r="L116" s="46"/>
      <c r="M116" s="224"/>
      <c r="N116" s="225"/>
      <c r="O116" s="86"/>
      <c r="P116" s="86"/>
      <c r="Q116" s="86"/>
      <c r="R116" s="86"/>
      <c r="S116" s="86"/>
      <c r="T116" s="87"/>
      <c r="U116" s="40"/>
      <c r="V116" s="40"/>
      <c r="W116" s="40"/>
      <c r="X116" s="40"/>
      <c r="Y116" s="40"/>
      <c r="Z116" s="40"/>
      <c r="AA116" s="40"/>
      <c r="AB116" s="40"/>
      <c r="AC116" s="40"/>
      <c r="AD116" s="40"/>
      <c r="AE116" s="40"/>
      <c r="AT116" s="19" t="s">
        <v>215</v>
      </c>
      <c r="AU116" s="19" t="s">
        <v>84</v>
      </c>
    </row>
    <row r="117" s="2" customFormat="1" ht="14.4" customHeight="1">
      <c r="A117" s="40"/>
      <c r="B117" s="41"/>
      <c r="C117" s="260" t="s">
        <v>206</v>
      </c>
      <c r="D117" s="260" t="s">
        <v>339</v>
      </c>
      <c r="E117" s="261" t="s">
        <v>3736</v>
      </c>
      <c r="F117" s="262" t="s">
        <v>3737</v>
      </c>
      <c r="G117" s="263" t="s">
        <v>317</v>
      </c>
      <c r="H117" s="264">
        <v>40</v>
      </c>
      <c r="I117" s="265"/>
      <c r="J117" s="266">
        <f>ROUND(I117*H117,2)</f>
        <v>0</v>
      </c>
      <c r="K117" s="262" t="s">
        <v>212</v>
      </c>
      <c r="L117" s="267"/>
      <c r="M117" s="268" t="s">
        <v>19</v>
      </c>
      <c r="N117" s="269" t="s">
        <v>46</v>
      </c>
      <c r="O117" s="86"/>
      <c r="P117" s="217">
        <f>O117*H117</f>
        <v>0</v>
      </c>
      <c r="Q117" s="217">
        <v>0.00058</v>
      </c>
      <c r="R117" s="217">
        <f>Q117*H117</f>
        <v>0.023199999999999998</v>
      </c>
      <c r="S117" s="217">
        <v>0</v>
      </c>
      <c r="T117" s="218">
        <f>S117*H117</f>
        <v>0</v>
      </c>
      <c r="U117" s="40"/>
      <c r="V117" s="40"/>
      <c r="W117" s="40"/>
      <c r="X117" s="40"/>
      <c r="Y117" s="40"/>
      <c r="Z117" s="40"/>
      <c r="AA117" s="40"/>
      <c r="AB117" s="40"/>
      <c r="AC117" s="40"/>
      <c r="AD117" s="40"/>
      <c r="AE117" s="40"/>
      <c r="AR117" s="219" t="s">
        <v>241</v>
      </c>
      <c r="AT117" s="219" t="s">
        <v>339</v>
      </c>
      <c r="AU117" s="219" t="s">
        <v>84</v>
      </c>
      <c r="AY117" s="19" t="s">
        <v>207</v>
      </c>
      <c r="BE117" s="220">
        <f>IF(N117="základní",J117,0)</f>
        <v>0</v>
      </c>
      <c r="BF117" s="220">
        <f>IF(N117="snížená",J117,0)</f>
        <v>0</v>
      </c>
      <c r="BG117" s="220">
        <f>IF(N117="zákl. přenesená",J117,0)</f>
        <v>0</v>
      </c>
      <c r="BH117" s="220">
        <f>IF(N117="sníž. přenesená",J117,0)</f>
        <v>0</v>
      </c>
      <c r="BI117" s="220">
        <f>IF(N117="nulová",J117,0)</f>
        <v>0</v>
      </c>
      <c r="BJ117" s="19" t="s">
        <v>82</v>
      </c>
      <c r="BK117" s="220">
        <f>ROUND(I117*H117,2)</f>
        <v>0</v>
      </c>
      <c r="BL117" s="19" t="s">
        <v>225</v>
      </c>
      <c r="BM117" s="219" t="s">
        <v>3738</v>
      </c>
    </row>
    <row r="118" s="2" customFormat="1" ht="14.4" customHeight="1">
      <c r="A118" s="40"/>
      <c r="B118" s="41"/>
      <c r="C118" s="260" t="s">
        <v>232</v>
      </c>
      <c r="D118" s="260" t="s">
        <v>339</v>
      </c>
      <c r="E118" s="261" t="s">
        <v>3739</v>
      </c>
      <c r="F118" s="262" t="s">
        <v>3740</v>
      </c>
      <c r="G118" s="263" t="s">
        <v>317</v>
      </c>
      <c r="H118" s="264">
        <v>40</v>
      </c>
      <c r="I118" s="265"/>
      <c r="J118" s="266">
        <f>ROUND(I118*H118,2)</f>
        <v>0</v>
      </c>
      <c r="K118" s="262" t="s">
        <v>212</v>
      </c>
      <c r="L118" s="267"/>
      <c r="M118" s="268" t="s">
        <v>19</v>
      </c>
      <c r="N118" s="269" t="s">
        <v>46</v>
      </c>
      <c r="O118" s="86"/>
      <c r="P118" s="217">
        <f>O118*H118</f>
        <v>0</v>
      </c>
      <c r="Q118" s="217">
        <v>0.00232</v>
      </c>
      <c r="R118" s="217">
        <f>Q118*H118</f>
        <v>0.092799999999999994</v>
      </c>
      <c r="S118" s="217">
        <v>0</v>
      </c>
      <c r="T118" s="218">
        <f>S118*H118</f>
        <v>0</v>
      </c>
      <c r="U118" s="40"/>
      <c r="V118" s="40"/>
      <c r="W118" s="40"/>
      <c r="X118" s="40"/>
      <c r="Y118" s="40"/>
      <c r="Z118" s="40"/>
      <c r="AA118" s="40"/>
      <c r="AB118" s="40"/>
      <c r="AC118" s="40"/>
      <c r="AD118" s="40"/>
      <c r="AE118" s="40"/>
      <c r="AR118" s="219" t="s">
        <v>241</v>
      </c>
      <c r="AT118" s="219" t="s">
        <v>339</v>
      </c>
      <c r="AU118" s="219" t="s">
        <v>84</v>
      </c>
      <c r="AY118" s="19" t="s">
        <v>207</v>
      </c>
      <c r="BE118" s="220">
        <f>IF(N118="základní",J118,0)</f>
        <v>0</v>
      </c>
      <c r="BF118" s="220">
        <f>IF(N118="snížená",J118,0)</f>
        <v>0</v>
      </c>
      <c r="BG118" s="220">
        <f>IF(N118="zákl. přenesená",J118,0)</f>
        <v>0</v>
      </c>
      <c r="BH118" s="220">
        <f>IF(N118="sníž. přenesená",J118,0)</f>
        <v>0</v>
      </c>
      <c r="BI118" s="220">
        <f>IF(N118="nulová",J118,0)</f>
        <v>0</v>
      </c>
      <c r="BJ118" s="19" t="s">
        <v>82</v>
      </c>
      <c r="BK118" s="220">
        <f>ROUND(I118*H118,2)</f>
        <v>0</v>
      </c>
      <c r="BL118" s="19" t="s">
        <v>225</v>
      </c>
      <c r="BM118" s="219" t="s">
        <v>3741</v>
      </c>
    </row>
    <row r="119" s="2" customFormat="1" ht="14.4" customHeight="1">
      <c r="A119" s="40"/>
      <c r="B119" s="41"/>
      <c r="C119" s="260" t="s">
        <v>236</v>
      </c>
      <c r="D119" s="260" t="s">
        <v>339</v>
      </c>
      <c r="E119" s="261" t="s">
        <v>3181</v>
      </c>
      <c r="F119" s="262" t="s">
        <v>3182</v>
      </c>
      <c r="G119" s="263" t="s">
        <v>317</v>
      </c>
      <c r="H119" s="264">
        <v>40</v>
      </c>
      <c r="I119" s="265"/>
      <c r="J119" s="266">
        <f>ROUND(I119*H119,2)</f>
        <v>0</v>
      </c>
      <c r="K119" s="262" t="s">
        <v>212</v>
      </c>
      <c r="L119" s="267"/>
      <c r="M119" s="268" t="s">
        <v>19</v>
      </c>
      <c r="N119" s="269" t="s">
        <v>46</v>
      </c>
      <c r="O119" s="86"/>
      <c r="P119" s="217">
        <f>O119*H119</f>
        <v>0</v>
      </c>
      <c r="Q119" s="217">
        <v>0.00016000000000000001</v>
      </c>
      <c r="R119" s="217">
        <f>Q119*H119</f>
        <v>0.0064000000000000003</v>
      </c>
      <c r="S119" s="217">
        <v>0</v>
      </c>
      <c r="T119" s="218">
        <f>S119*H119</f>
        <v>0</v>
      </c>
      <c r="U119" s="40"/>
      <c r="V119" s="40"/>
      <c r="W119" s="40"/>
      <c r="X119" s="40"/>
      <c r="Y119" s="40"/>
      <c r="Z119" s="40"/>
      <c r="AA119" s="40"/>
      <c r="AB119" s="40"/>
      <c r="AC119" s="40"/>
      <c r="AD119" s="40"/>
      <c r="AE119" s="40"/>
      <c r="AR119" s="219" t="s">
        <v>241</v>
      </c>
      <c r="AT119" s="219" t="s">
        <v>339</v>
      </c>
      <c r="AU119" s="219" t="s">
        <v>84</v>
      </c>
      <c r="AY119" s="19" t="s">
        <v>207</v>
      </c>
      <c r="BE119" s="220">
        <f>IF(N119="základní",J119,0)</f>
        <v>0</v>
      </c>
      <c r="BF119" s="220">
        <f>IF(N119="snížená",J119,0)</f>
        <v>0</v>
      </c>
      <c r="BG119" s="220">
        <f>IF(N119="zákl. přenesená",J119,0)</f>
        <v>0</v>
      </c>
      <c r="BH119" s="220">
        <f>IF(N119="sníž. přenesená",J119,0)</f>
        <v>0</v>
      </c>
      <c r="BI119" s="220">
        <f>IF(N119="nulová",J119,0)</f>
        <v>0</v>
      </c>
      <c r="BJ119" s="19" t="s">
        <v>82</v>
      </c>
      <c r="BK119" s="220">
        <f>ROUND(I119*H119,2)</f>
        <v>0</v>
      </c>
      <c r="BL119" s="19" t="s">
        <v>225</v>
      </c>
      <c r="BM119" s="219" t="s">
        <v>3742</v>
      </c>
    </row>
    <row r="120" s="11" customFormat="1" ht="22.8" customHeight="1">
      <c r="A120" s="11"/>
      <c r="B120" s="194"/>
      <c r="C120" s="195"/>
      <c r="D120" s="196" t="s">
        <v>74</v>
      </c>
      <c r="E120" s="237" t="s">
        <v>1971</v>
      </c>
      <c r="F120" s="237" t="s">
        <v>3184</v>
      </c>
      <c r="G120" s="195"/>
      <c r="H120" s="195"/>
      <c r="I120" s="198"/>
      <c r="J120" s="238">
        <f>BK120</f>
        <v>0</v>
      </c>
      <c r="K120" s="195"/>
      <c r="L120" s="200"/>
      <c r="M120" s="201"/>
      <c r="N120" s="202"/>
      <c r="O120" s="202"/>
      <c r="P120" s="203">
        <f>SUM(P121:P126)</f>
        <v>0</v>
      </c>
      <c r="Q120" s="202"/>
      <c r="R120" s="203">
        <f>SUM(R121:R126)</f>
        <v>0.0043112319999999999</v>
      </c>
      <c r="S120" s="202"/>
      <c r="T120" s="204">
        <f>SUM(T121:T126)</f>
        <v>0.69899999999999995</v>
      </c>
      <c r="U120" s="11"/>
      <c r="V120" s="11"/>
      <c r="W120" s="11"/>
      <c r="X120" s="11"/>
      <c r="Y120" s="11"/>
      <c r="Z120" s="11"/>
      <c r="AA120" s="11"/>
      <c r="AB120" s="11"/>
      <c r="AC120" s="11"/>
      <c r="AD120" s="11"/>
      <c r="AE120" s="11"/>
      <c r="AR120" s="205" t="s">
        <v>82</v>
      </c>
      <c r="AT120" s="206" t="s">
        <v>74</v>
      </c>
      <c r="AU120" s="206" t="s">
        <v>82</v>
      </c>
      <c r="AY120" s="205" t="s">
        <v>207</v>
      </c>
      <c r="BK120" s="207">
        <f>SUM(BK121:BK126)</f>
        <v>0</v>
      </c>
    </row>
    <row r="121" s="2" customFormat="1" ht="14.4" customHeight="1">
      <c r="A121" s="40"/>
      <c r="B121" s="41"/>
      <c r="C121" s="208" t="s">
        <v>241</v>
      </c>
      <c r="D121" s="208" t="s">
        <v>208</v>
      </c>
      <c r="E121" s="209" t="s">
        <v>3743</v>
      </c>
      <c r="F121" s="210" t="s">
        <v>3744</v>
      </c>
      <c r="G121" s="211" t="s">
        <v>353</v>
      </c>
      <c r="H121" s="212">
        <v>36</v>
      </c>
      <c r="I121" s="213"/>
      <c r="J121" s="214">
        <f>ROUND(I121*H121,2)</f>
        <v>0</v>
      </c>
      <c r="K121" s="210" t="s">
        <v>212</v>
      </c>
      <c r="L121" s="46"/>
      <c r="M121" s="215" t="s">
        <v>19</v>
      </c>
      <c r="N121" s="216" t="s">
        <v>46</v>
      </c>
      <c r="O121" s="86"/>
      <c r="P121" s="217">
        <f>O121*H121</f>
        <v>0</v>
      </c>
      <c r="Q121" s="217">
        <v>0</v>
      </c>
      <c r="R121" s="217">
        <f>Q121*H121</f>
        <v>0</v>
      </c>
      <c r="S121" s="217">
        <v>0.0089999999999999993</v>
      </c>
      <c r="T121" s="218">
        <f>S121*H121</f>
        <v>0.32399999999999995</v>
      </c>
      <c r="U121" s="40"/>
      <c r="V121" s="40"/>
      <c r="W121" s="40"/>
      <c r="X121" s="40"/>
      <c r="Y121" s="40"/>
      <c r="Z121" s="40"/>
      <c r="AA121" s="40"/>
      <c r="AB121" s="40"/>
      <c r="AC121" s="40"/>
      <c r="AD121" s="40"/>
      <c r="AE121" s="40"/>
      <c r="AR121" s="219" t="s">
        <v>225</v>
      </c>
      <c r="AT121" s="219" t="s">
        <v>208</v>
      </c>
      <c r="AU121" s="219" t="s">
        <v>84</v>
      </c>
      <c r="AY121" s="19" t="s">
        <v>207</v>
      </c>
      <c r="BE121" s="220">
        <f>IF(N121="základní",J121,0)</f>
        <v>0</v>
      </c>
      <c r="BF121" s="220">
        <f>IF(N121="snížená",J121,0)</f>
        <v>0</v>
      </c>
      <c r="BG121" s="220">
        <f>IF(N121="zákl. přenesená",J121,0)</f>
        <v>0</v>
      </c>
      <c r="BH121" s="220">
        <f>IF(N121="sníž. přenesená",J121,0)</f>
        <v>0</v>
      </c>
      <c r="BI121" s="220">
        <f>IF(N121="nulová",J121,0)</f>
        <v>0</v>
      </c>
      <c r="BJ121" s="19" t="s">
        <v>82</v>
      </c>
      <c r="BK121" s="220">
        <f>ROUND(I121*H121,2)</f>
        <v>0</v>
      </c>
      <c r="BL121" s="19" t="s">
        <v>225</v>
      </c>
      <c r="BM121" s="219" t="s">
        <v>3745</v>
      </c>
    </row>
    <row r="122" s="2" customFormat="1" ht="24.15" customHeight="1">
      <c r="A122" s="40"/>
      <c r="B122" s="41"/>
      <c r="C122" s="208" t="s">
        <v>245</v>
      </c>
      <c r="D122" s="208" t="s">
        <v>208</v>
      </c>
      <c r="E122" s="209" t="s">
        <v>3188</v>
      </c>
      <c r="F122" s="210" t="s">
        <v>3189</v>
      </c>
      <c r="G122" s="211" t="s">
        <v>353</v>
      </c>
      <c r="H122" s="212">
        <v>8</v>
      </c>
      <c r="I122" s="213"/>
      <c r="J122" s="214">
        <f>ROUND(I122*H122,2)</f>
        <v>0</v>
      </c>
      <c r="K122" s="210" t="s">
        <v>212</v>
      </c>
      <c r="L122" s="46"/>
      <c r="M122" s="215" t="s">
        <v>19</v>
      </c>
      <c r="N122" s="216" t="s">
        <v>46</v>
      </c>
      <c r="O122" s="86"/>
      <c r="P122" s="217">
        <f>O122*H122</f>
        <v>0</v>
      </c>
      <c r="Q122" s="217">
        <v>0</v>
      </c>
      <c r="R122" s="217">
        <f>Q122*H122</f>
        <v>0</v>
      </c>
      <c r="S122" s="217">
        <v>0.040000000000000001</v>
      </c>
      <c r="T122" s="218">
        <f>S122*H122</f>
        <v>0.32000000000000001</v>
      </c>
      <c r="U122" s="40"/>
      <c r="V122" s="40"/>
      <c r="W122" s="40"/>
      <c r="X122" s="40"/>
      <c r="Y122" s="40"/>
      <c r="Z122" s="40"/>
      <c r="AA122" s="40"/>
      <c r="AB122" s="40"/>
      <c r="AC122" s="40"/>
      <c r="AD122" s="40"/>
      <c r="AE122" s="40"/>
      <c r="AR122" s="219" t="s">
        <v>225</v>
      </c>
      <c r="AT122" s="219" t="s">
        <v>208</v>
      </c>
      <c r="AU122" s="219" t="s">
        <v>84</v>
      </c>
      <c r="AY122" s="19" t="s">
        <v>207</v>
      </c>
      <c r="BE122" s="220">
        <f>IF(N122="základní",J122,0)</f>
        <v>0</v>
      </c>
      <c r="BF122" s="220">
        <f>IF(N122="snížená",J122,0)</f>
        <v>0</v>
      </c>
      <c r="BG122" s="220">
        <f>IF(N122="zákl. přenesená",J122,0)</f>
        <v>0</v>
      </c>
      <c r="BH122" s="220">
        <f>IF(N122="sníž. přenesená",J122,0)</f>
        <v>0</v>
      </c>
      <c r="BI122" s="220">
        <f>IF(N122="nulová",J122,0)</f>
        <v>0</v>
      </c>
      <c r="BJ122" s="19" t="s">
        <v>82</v>
      </c>
      <c r="BK122" s="220">
        <f>ROUND(I122*H122,2)</f>
        <v>0</v>
      </c>
      <c r="BL122" s="19" t="s">
        <v>225</v>
      </c>
      <c r="BM122" s="219" t="s">
        <v>3746</v>
      </c>
    </row>
    <row r="123" s="2" customFormat="1" ht="24.15" customHeight="1">
      <c r="A123" s="40"/>
      <c r="B123" s="41"/>
      <c r="C123" s="208" t="s">
        <v>249</v>
      </c>
      <c r="D123" s="208" t="s">
        <v>208</v>
      </c>
      <c r="E123" s="209" t="s">
        <v>3747</v>
      </c>
      <c r="F123" s="210" t="s">
        <v>3748</v>
      </c>
      <c r="G123" s="211" t="s">
        <v>353</v>
      </c>
      <c r="H123" s="212">
        <v>2.2000000000000002</v>
      </c>
      <c r="I123" s="213"/>
      <c r="J123" s="214">
        <f>ROUND(I123*H123,2)</f>
        <v>0</v>
      </c>
      <c r="K123" s="210" t="s">
        <v>212</v>
      </c>
      <c r="L123" s="46"/>
      <c r="M123" s="215" t="s">
        <v>19</v>
      </c>
      <c r="N123" s="216" t="s">
        <v>46</v>
      </c>
      <c r="O123" s="86"/>
      <c r="P123" s="217">
        <f>O123*H123</f>
        <v>0</v>
      </c>
      <c r="Q123" s="217">
        <v>0.00047056000000000002</v>
      </c>
      <c r="R123" s="217">
        <f>Q123*H123</f>
        <v>0.0010352320000000001</v>
      </c>
      <c r="S123" s="217">
        <v>0.0050000000000000001</v>
      </c>
      <c r="T123" s="218">
        <f>S123*H123</f>
        <v>0.011000000000000001</v>
      </c>
      <c r="U123" s="40"/>
      <c r="V123" s="40"/>
      <c r="W123" s="40"/>
      <c r="X123" s="40"/>
      <c r="Y123" s="40"/>
      <c r="Z123" s="40"/>
      <c r="AA123" s="40"/>
      <c r="AB123" s="40"/>
      <c r="AC123" s="40"/>
      <c r="AD123" s="40"/>
      <c r="AE123" s="40"/>
      <c r="AR123" s="219" t="s">
        <v>225</v>
      </c>
      <c r="AT123" s="219" t="s">
        <v>208</v>
      </c>
      <c r="AU123" s="219" t="s">
        <v>84</v>
      </c>
      <c r="AY123" s="19" t="s">
        <v>207</v>
      </c>
      <c r="BE123" s="220">
        <f>IF(N123="základní",J123,0)</f>
        <v>0</v>
      </c>
      <c r="BF123" s="220">
        <f>IF(N123="snížená",J123,0)</f>
        <v>0</v>
      </c>
      <c r="BG123" s="220">
        <f>IF(N123="zákl. přenesená",J123,0)</f>
        <v>0</v>
      </c>
      <c r="BH123" s="220">
        <f>IF(N123="sníž. přenesená",J123,0)</f>
        <v>0</v>
      </c>
      <c r="BI123" s="220">
        <f>IF(N123="nulová",J123,0)</f>
        <v>0</v>
      </c>
      <c r="BJ123" s="19" t="s">
        <v>82</v>
      </c>
      <c r="BK123" s="220">
        <f>ROUND(I123*H123,2)</f>
        <v>0</v>
      </c>
      <c r="BL123" s="19" t="s">
        <v>225</v>
      </c>
      <c r="BM123" s="219" t="s">
        <v>3749</v>
      </c>
    </row>
    <row r="124" s="2" customFormat="1">
      <c r="A124" s="40"/>
      <c r="B124" s="41"/>
      <c r="C124" s="42"/>
      <c r="D124" s="221" t="s">
        <v>215</v>
      </c>
      <c r="E124" s="42"/>
      <c r="F124" s="222" t="s">
        <v>3194</v>
      </c>
      <c r="G124" s="42"/>
      <c r="H124" s="42"/>
      <c r="I124" s="223"/>
      <c r="J124" s="42"/>
      <c r="K124" s="42"/>
      <c r="L124" s="46"/>
      <c r="M124" s="224"/>
      <c r="N124" s="225"/>
      <c r="O124" s="86"/>
      <c r="P124" s="86"/>
      <c r="Q124" s="86"/>
      <c r="R124" s="86"/>
      <c r="S124" s="86"/>
      <c r="T124" s="87"/>
      <c r="U124" s="40"/>
      <c r="V124" s="40"/>
      <c r="W124" s="40"/>
      <c r="X124" s="40"/>
      <c r="Y124" s="40"/>
      <c r="Z124" s="40"/>
      <c r="AA124" s="40"/>
      <c r="AB124" s="40"/>
      <c r="AC124" s="40"/>
      <c r="AD124" s="40"/>
      <c r="AE124" s="40"/>
      <c r="AT124" s="19" t="s">
        <v>215</v>
      </c>
      <c r="AU124" s="19" t="s">
        <v>84</v>
      </c>
    </row>
    <row r="125" s="2" customFormat="1" ht="24.15" customHeight="1">
      <c r="A125" s="40"/>
      <c r="B125" s="41"/>
      <c r="C125" s="208" t="s">
        <v>253</v>
      </c>
      <c r="D125" s="208" t="s">
        <v>208</v>
      </c>
      <c r="E125" s="209" t="s">
        <v>3750</v>
      </c>
      <c r="F125" s="210" t="s">
        <v>3751</v>
      </c>
      <c r="G125" s="211" t="s">
        <v>353</v>
      </c>
      <c r="H125" s="212">
        <v>4</v>
      </c>
      <c r="I125" s="213"/>
      <c r="J125" s="214">
        <f>ROUND(I125*H125,2)</f>
        <v>0</v>
      </c>
      <c r="K125" s="210" t="s">
        <v>212</v>
      </c>
      <c r="L125" s="46"/>
      <c r="M125" s="215" t="s">
        <v>19</v>
      </c>
      <c r="N125" s="216" t="s">
        <v>46</v>
      </c>
      <c r="O125" s="86"/>
      <c r="P125" s="217">
        <f>O125*H125</f>
        <v>0</v>
      </c>
      <c r="Q125" s="217">
        <v>0.00081899999999999996</v>
      </c>
      <c r="R125" s="217">
        <f>Q125*H125</f>
        <v>0.0032759999999999998</v>
      </c>
      <c r="S125" s="217">
        <v>0.010999999999999999</v>
      </c>
      <c r="T125" s="218">
        <f>S125*H125</f>
        <v>0.043999999999999997</v>
      </c>
      <c r="U125" s="40"/>
      <c r="V125" s="40"/>
      <c r="W125" s="40"/>
      <c r="X125" s="40"/>
      <c r="Y125" s="40"/>
      <c r="Z125" s="40"/>
      <c r="AA125" s="40"/>
      <c r="AB125" s="40"/>
      <c r="AC125" s="40"/>
      <c r="AD125" s="40"/>
      <c r="AE125" s="40"/>
      <c r="AR125" s="219" t="s">
        <v>225</v>
      </c>
      <c r="AT125" s="219" t="s">
        <v>208</v>
      </c>
      <c r="AU125" s="219" t="s">
        <v>84</v>
      </c>
      <c r="AY125" s="19" t="s">
        <v>207</v>
      </c>
      <c r="BE125" s="220">
        <f>IF(N125="základní",J125,0)</f>
        <v>0</v>
      </c>
      <c r="BF125" s="220">
        <f>IF(N125="snížená",J125,0)</f>
        <v>0</v>
      </c>
      <c r="BG125" s="220">
        <f>IF(N125="zákl. přenesená",J125,0)</f>
        <v>0</v>
      </c>
      <c r="BH125" s="220">
        <f>IF(N125="sníž. přenesená",J125,0)</f>
        <v>0</v>
      </c>
      <c r="BI125" s="220">
        <f>IF(N125="nulová",J125,0)</f>
        <v>0</v>
      </c>
      <c r="BJ125" s="19" t="s">
        <v>82</v>
      </c>
      <c r="BK125" s="220">
        <f>ROUND(I125*H125,2)</f>
        <v>0</v>
      </c>
      <c r="BL125" s="19" t="s">
        <v>225</v>
      </c>
      <c r="BM125" s="219" t="s">
        <v>3752</v>
      </c>
    </row>
    <row r="126" s="2" customFormat="1">
      <c r="A126" s="40"/>
      <c r="B126" s="41"/>
      <c r="C126" s="42"/>
      <c r="D126" s="221" t="s">
        <v>215</v>
      </c>
      <c r="E126" s="42"/>
      <c r="F126" s="222" t="s">
        <v>3194</v>
      </c>
      <c r="G126" s="42"/>
      <c r="H126" s="42"/>
      <c r="I126" s="223"/>
      <c r="J126" s="42"/>
      <c r="K126" s="42"/>
      <c r="L126" s="46"/>
      <c r="M126" s="224"/>
      <c r="N126" s="225"/>
      <c r="O126" s="86"/>
      <c r="P126" s="86"/>
      <c r="Q126" s="86"/>
      <c r="R126" s="86"/>
      <c r="S126" s="86"/>
      <c r="T126" s="87"/>
      <c r="U126" s="40"/>
      <c r="V126" s="40"/>
      <c r="W126" s="40"/>
      <c r="X126" s="40"/>
      <c r="Y126" s="40"/>
      <c r="Z126" s="40"/>
      <c r="AA126" s="40"/>
      <c r="AB126" s="40"/>
      <c r="AC126" s="40"/>
      <c r="AD126" s="40"/>
      <c r="AE126" s="40"/>
      <c r="AT126" s="19" t="s">
        <v>215</v>
      </c>
      <c r="AU126" s="19" t="s">
        <v>84</v>
      </c>
    </row>
    <row r="127" s="11" customFormat="1" ht="22.8" customHeight="1">
      <c r="A127" s="11"/>
      <c r="B127" s="194"/>
      <c r="C127" s="195"/>
      <c r="D127" s="196" t="s">
        <v>74</v>
      </c>
      <c r="E127" s="237" t="s">
        <v>398</v>
      </c>
      <c r="F127" s="237" t="s">
        <v>399</v>
      </c>
      <c r="G127" s="195"/>
      <c r="H127" s="195"/>
      <c r="I127" s="198"/>
      <c r="J127" s="238">
        <f>BK127</f>
        <v>0</v>
      </c>
      <c r="K127" s="195"/>
      <c r="L127" s="200"/>
      <c r="M127" s="201"/>
      <c r="N127" s="202"/>
      <c r="O127" s="202"/>
      <c r="P127" s="203">
        <f>SUM(P128:P136)</f>
        <v>0</v>
      </c>
      <c r="Q127" s="202"/>
      <c r="R127" s="203">
        <f>SUM(R128:R136)</f>
        <v>0</v>
      </c>
      <c r="S127" s="202"/>
      <c r="T127" s="204">
        <f>SUM(T128:T136)</f>
        <v>0</v>
      </c>
      <c r="U127" s="11"/>
      <c r="V127" s="11"/>
      <c r="W127" s="11"/>
      <c r="X127" s="11"/>
      <c r="Y127" s="11"/>
      <c r="Z127" s="11"/>
      <c r="AA127" s="11"/>
      <c r="AB127" s="11"/>
      <c r="AC127" s="11"/>
      <c r="AD127" s="11"/>
      <c r="AE127" s="11"/>
      <c r="AR127" s="205" t="s">
        <v>82</v>
      </c>
      <c r="AT127" s="206" t="s">
        <v>74</v>
      </c>
      <c r="AU127" s="206" t="s">
        <v>82</v>
      </c>
      <c r="AY127" s="205" t="s">
        <v>207</v>
      </c>
      <c r="BK127" s="207">
        <f>SUM(BK128:BK136)</f>
        <v>0</v>
      </c>
    </row>
    <row r="128" s="2" customFormat="1" ht="24.15" customHeight="1">
      <c r="A128" s="40"/>
      <c r="B128" s="41"/>
      <c r="C128" s="208" t="s">
        <v>257</v>
      </c>
      <c r="D128" s="208" t="s">
        <v>208</v>
      </c>
      <c r="E128" s="209" t="s">
        <v>733</v>
      </c>
      <c r="F128" s="210" t="s">
        <v>734</v>
      </c>
      <c r="G128" s="211" t="s">
        <v>305</v>
      </c>
      <c r="H128" s="212">
        <v>0.69899999999999995</v>
      </c>
      <c r="I128" s="213"/>
      <c r="J128" s="214">
        <f>ROUND(I128*H128,2)</f>
        <v>0</v>
      </c>
      <c r="K128" s="210" t="s">
        <v>212</v>
      </c>
      <c r="L128" s="46"/>
      <c r="M128" s="215" t="s">
        <v>19</v>
      </c>
      <c r="N128" s="216" t="s">
        <v>46</v>
      </c>
      <c r="O128" s="86"/>
      <c r="P128" s="217">
        <f>O128*H128</f>
        <v>0</v>
      </c>
      <c r="Q128" s="217">
        <v>0</v>
      </c>
      <c r="R128" s="217">
        <f>Q128*H128</f>
        <v>0</v>
      </c>
      <c r="S128" s="217">
        <v>0</v>
      </c>
      <c r="T128" s="218">
        <f>S128*H128</f>
        <v>0</v>
      </c>
      <c r="U128" s="40"/>
      <c r="V128" s="40"/>
      <c r="W128" s="40"/>
      <c r="X128" s="40"/>
      <c r="Y128" s="40"/>
      <c r="Z128" s="40"/>
      <c r="AA128" s="40"/>
      <c r="AB128" s="40"/>
      <c r="AC128" s="40"/>
      <c r="AD128" s="40"/>
      <c r="AE128" s="40"/>
      <c r="AR128" s="219" t="s">
        <v>225</v>
      </c>
      <c r="AT128" s="219" t="s">
        <v>208</v>
      </c>
      <c r="AU128" s="219" t="s">
        <v>84</v>
      </c>
      <c r="AY128" s="19" t="s">
        <v>207</v>
      </c>
      <c r="BE128" s="220">
        <f>IF(N128="základní",J128,0)</f>
        <v>0</v>
      </c>
      <c r="BF128" s="220">
        <f>IF(N128="snížená",J128,0)</f>
        <v>0</v>
      </c>
      <c r="BG128" s="220">
        <f>IF(N128="zákl. přenesená",J128,0)</f>
        <v>0</v>
      </c>
      <c r="BH128" s="220">
        <f>IF(N128="sníž. přenesená",J128,0)</f>
        <v>0</v>
      </c>
      <c r="BI128" s="220">
        <f>IF(N128="nulová",J128,0)</f>
        <v>0</v>
      </c>
      <c r="BJ128" s="19" t="s">
        <v>82</v>
      </c>
      <c r="BK128" s="220">
        <f>ROUND(I128*H128,2)</f>
        <v>0</v>
      </c>
      <c r="BL128" s="19" t="s">
        <v>225</v>
      </c>
      <c r="BM128" s="219" t="s">
        <v>3753</v>
      </c>
    </row>
    <row r="129" s="2" customFormat="1">
      <c r="A129" s="40"/>
      <c r="B129" s="41"/>
      <c r="C129" s="42"/>
      <c r="D129" s="221" t="s">
        <v>215</v>
      </c>
      <c r="E129" s="42"/>
      <c r="F129" s="222" t="s">
        <v>736</v>
      </c>
      <c r="G129" s="42"/>
      <c r="H129" s="42"/>
      <c r="I129" s="223"/>
      <c r="J129" s="42"/>
      <c r="K129" s="42"/>
      <c r="L129" s="46"/>
      <c r="M129" s="224"/>
      <c r="N129" s="225"/>
      <c r="O129" s="86"/>
      <c r="P129" s="86"/>
      <c r="Q129" s="86"/>
      <c r="R129" s="86"/>
      <c r="S129" s="86"/>
      <c r="T129" s="87"/>
      <c r="U129" s="40"/>
      <c r="V129" s="40"/>
      <c r="W129" s="40"/>
      <c r="X129" s="40"/>
      <c r="Y129" s="40"/>
      <c r="Z129" s="40"/>
      <c r="AA129" s="40"/>
      <c r="AB129" s="40"/>
      <c r="AC129" s="40"/>
      <c r="AD129" s="40"/>
      <c r="AE129" s="40"/>
      <c r="AT129" s="19" t="s">
        <v>215</v>
      </c>
      <c r="AU129" s="19" t="s">
        <v>84</v>
      </c>
    </row>
    <row r="130" s="2" customFormat="1" ht="14.4" customHeight="1">
      <c r="A130" s="40"/>
      <c r="B130" s="41"/>
      <c r="C130" s="208" t="s">
        <v>338</v>
      </c>
      <c r="D130" s="208" t="s">
        <v>208</v>
      </c>
      <c r="E130" s="209" t="s">
        <v>737</v>
      </c>
      <c r="F130" s="210" t="s">
        <v>738</v>
      </c>
      <c r="G130" s="211" t="s">
        <v>305</v>
      </c>
      <c r="H130" s="212">
        <v>0.69899999999999995</v>
      </c>
      <c r="I130" s="213"/>
      <c r="J130" s="214">
        <f>ROUND(I130*H130,2)</f>
        <v>0</v>
      </c>
      <c r="K130" s="210" t="s">
        <v>212</v>
      </c>
      <c r="L130" s="46"/>
      <c r="M130" s="215" t="s">
        <v>19</v>
      </c>
      <c r="N130" s="216" t="s">
        <v>46</v>
      </c>
      <c r="O130" s="86"/>
      <c r="P130" s="217">
        <f>O130*H130</f>
        <v>0</v>
      </c>
      <c r="Q130" s="217">
        <v>0</v>
      </c>
      <c r="R130" s="217">
        <f>Q130*H130</f>
        <v>0</v>
      </c>
      <c r="S130" s="217">
        <v>0</v>
      </c>
      <c r="T130" s="218">
        <f>S130*H130</f>
        <v>0</v>
      </c>
      <c r="U130" s="40"/>
      <c r="V130" s="40"/>
      <c r="W130" s="40"/>
      <c r="X130" s="40"/>
      <c r="Y130" s="40"/>
      <c r="Z130" s="40"/>
      <c r="AA130" s="40"/>
      <c r="AB130" s="40"/>
      <c r="AC130" s="40"/>
      <c r="AD130" s="40"/>
      <c r="AE130" s="40"/>
      <c r="AR130" s="219" t="s">
        <v>225</v>
      </c>
      <c r="AT130" s="219" t="s">
        <v>208</v>
      </c>
      <c r="AU130" s="219" t="s">
        <v>84</v>
      </c>
      <c r="AY130" s="19" t="s">
        <v>207</v>
      </c>
      <c r="BE130" s="220">
        <f>IF(N130="základní",J130,0)</f>
        <v>0</v>
      </c>
      <c r="BF130" s="220">
        <f>IF(N130="snížená",J130,0)</f>
        <v>0</v>
      </c>
      <c r="BG130" s="220">
        <f>IF(N130="zákl. přenesená",J130,0)</f>
        <v>0</v>
      </c>
      <c r="BH130" s="220">
        <f>IF(N130="sníž. přenesená",J130,0)</f>
        <v>0</v>
      </c>
      <c r="BI130" s="220">
        <f>IF(N130="nulová",J130,0)</f>
        <v>0</v>
      </c>
      <c r="BJ130" s="19" t="s">
        <v>82</v>
      </c>
      <c r="BK130" s="220">
        <f>ROUND(I130*H130,2)</f>
        <v>0</v>
      </c>
      <c r="BL130" s="19" t="s">
        <v>225</v>
      </c>
      <c r="BM130" s="219" t="s">
        <v>3754</v>
      </c>
    </row>
    <row r="131" s="2" customFormat="1">
      <c r="A131" s="40"/>
      <c r="B131" s="41"/>
      <c r="C131" s="42"/>
      <c r="D131" s="221" t="s">
        <v>215</v>
      </c>
      <c r="E131" s="42"/>
      <c r="F131" s="222" t="s">
        <v>740</v>
      </c>
      <c r="G131" s="42"/>
      <c r="H131" s="42"/>
      <c r="I131" s="223"/>
      <c r="J131" s="42"/>
      <c r="K131" s="42"/>
      <c r="L131" s="46"/>
      <c r="M131" s="224"/>
      <c r="N131" s="225"/>
      <c r="O131" s="86"/>
      <c r="P131" s="86"/>
      <c r="Q131" s="86"/>
      <c r="R131" s="86"/>
      <c r="S131" s="86"/>
      <c r="T131" s="87"/>
      <c r="U131" s="40"/>
      <c r="V131" s="40"/>
      <c r="W131" s="40"/>
      <c r="X131" s="40"/>
      <c r="Y131" s="40"/>
      <c r="Z131" s="40"/>
      <c r="AA131" s="40"/>
      <c r="AB131" s="40"/>
      <c r="AC131" s="40"/>
      <c r="AD131" s="40"/>
      <c r="AE131" s="40"/>
      <c r="AT131" s="19" t="s">
        <v>215</v>
      </c>
      <c r="AU131" s="19" t="s">
        <v>84</v>
      </c>
    </row>
    <row r="132" s="2" customFormat="1" ht="24.15" customHeight="1">
      <c r="A132" s="40"/>
      <c r="B132" s="41"/>
      <c r="C132" s="208" t="s">
        <v>346</v>
      </c>
      <c r="D132" s="208" t="s">
        <v>208</v>
      </c>
      <c r="E132" s="209" t="s">
        <v>741</v>
      </c>
      <c r="F132" s="210" t="s">
        <v>742</v>
      </c>
      <c r="G132" s="211" t="s">
        <v>305</v>
      </c>
      <c r="H132" s="212">
        <v>9.7859999999999996</v>
      </c>
      <c r="I132" s="213"/>
      <c r="J132" s="214">
        <f>ROUND(I132*H132,2)</f>
        <v>0</v>
      </c>
      <c r="K132" s="210" t="s">
        <v>212</v>
      </c>
      <c r="L132" s="46"/>
      <c r="M132" s="215" t="s">
        <v>19</v>
      </c>
      <c r="N132" s="216" t="s">
        <v>46</v>
      </c>
      <c r="O132" s="86"/>
      <c r="P132" s="217">
        <f>O132*H132</f>
        <v>0</v>
      </c>
      <c r="Q132" s="217">
        <v>0</v>
      </c>
      <c r="R132" s="217">
        <f>Q132*H132</f>
        <v>0</v>
      </c>
      <c r="S132" s="217">
        <v>0</v>
      </c>
      <c r="T132" s="218">
        <f>S132*H132</f>
        <v>0</v>
      </c>
      <c r="U132" s="40"/>
      <c r="V132" s="40"/>
      <c r="W132" s="40"/>
      <c r="X132" s="40"/>
      <c r="Y132" s="40"/>
      <c r="Z132" s="40"/>
      <c r="AA132" s="40"/>
      <c r="AB132" s="40"/>
      <c r="AC132" s="40"/>
      <c r="AD132" s="40"/>
      <c r="AE132" s="40"/>
      <c r="AR132" s="219" t="s">
        <v>225</v>
      </c>
      <c r="AT132" s="219" t="s">
        <v>208</v>
      </c>
      <c r="AU132" s="219" t="s">
        <v>84</v>
      </c>
      <c r="AY132" s="19" t="s">
        <v>207</v>
      </c>
      <c r="BE132" s="220">
        <f>IF(N132="základní",J132,0)</f>
        <v>0</v>
      </c>
      <c r="BF132" s="220">
        <f>IF(N132="snížená",J132,0)</f>
        <v>0</v>
      </c>
      <c r="BG132" s="220">
        <f>IF(N132="zákl. přenesená",J132,0)</f>
        <v>0</v>
      </c>
      <c r="BH132" s="220">
        <f>IF(N132="sníž. přenesená",J132,0)</f>
        <v>0</v>
      </c>
      <c r="BI132" s="220">
        <f>IF(N132="nulová",J132,0)</f>
        <v>0</v>
      </c>
      <c r="BJ132" s="19" t="s">
        <v>82</v>
      </c>
      <c r="BK132" s="220">
        <f>ROUND(I132*H132,2)</f>
        <v>0</v>
      </c>
      <c r="BL132" s="19" t="s">
        <v>225</v>
      </c>
      <c r="BM132" s="219" t="s">
        <v>3755</v>
      </c>
    </row>
    <row r="133" s="2" customFormat="1">
      <c r="A133" s="40"/>
      <c r="B133" s="41"/>
      <c r="C133" s="42"/>
      <c r="D133" s="221" t="s">
        <v>215</v>
      </c>
      <c r="E133" s="42"/>
      <c r="F133" s="222" t="s">
        <v>740</v>
      </c>
      <c r="G133" s="42"/>
      <c r="H133" s="42"/>
      <c r="I133" s="223"/>
      <c r="J133" s="42"/>
      <c r="K133" s="42"/>
      <c r="L133" s="46"/>
      <c r="M133" s="224"/>
      <c r="N133" s="225"/>
      <c r="O133" s="86"/>
      <c r="P133" s="86"/>
      <c r="Q133" s="86"/>
      <c r="R133" s="86"/>
      <c r="S133" s="86"/>
      <c r="T133" s="87"/>
      <c r="U133" s="40"/>
      <c r="V133" s="40"/>
      <c r="W133" s="40"/>
      <c r="X133" s="40"/>
      <c r="Y133" s="40"/>
      <c r="Z133" s="40"/>
      <c r="AA133" s="40"/>
      <c r="AB133" s="40"/>
      <c r="AC133" s="40"/>
      <c r="AD133" s="40"/>
      <c r="AE133" s="40"/>
      <c r="AT133" s="19" t="s">
        <v>215</v>
      </c>
      <c r="AU133" s="19" t="s">
        <v>84</v>
      </c>
    </row>
    <row r="134" s="13" customFormat="1">
      <c r="A134" s="13"/>
      <c r="B134" s="239"/>
      <c r="C134" s="240"/>
      <c r="D134" s="221" t="s">
        <v>293</v>
      </c>
      <c r="E134" s="240"/>
      <c r="F134" s="242" t="s">
        <v>3756</v>
      </c>
      <c r="G134" s="240"/>
      <c r="H134" s="243">
        <v>9.7859999999999996</v>
      </c>
      <c r="I134" s="244"/>
      <c r="J134" s="240"/>
      <c r="K134" s="240"/>
      <c r="L134" s="245"/>
      <c r="M134" s="246"/>
      <c r="N134" s="247"/>
      <c r="O134" s="247"/>
      <c r="P134" s="247"/>
      <c r="Q134" s="247"/>
      <c r="R134" s="247"/>
      <c r="S134" s="247"/>
      <c r="T134" s="248"/>
      <c r="U134" s="13"/>
      <c r="V134" s="13"/>
      <c r="W134" s="13"/>
      <c r="X134" s="13"/>
      <c r="Y134" s="13"/>
      <c r="Z134" s="13"/>
      <c r="AA134" s="13"/>
      <c r="AB134" s="13"/>
      <c r="AC134" s="13"/>
      <c r="AD134" s="13"/>
      <c r="AE134" s="13"/>
      <c r="AT134" s="249" t="s">
        <v>293</v>
      </c>
      <c r="AU134" s="249" t="s">
        <v>84</v>
      </c>
      <c r="AV134" s="13" t="s">
        <v>84</v>
      </c>
      <c r="AW134" s="13" t="s">
        <v>4</v>
      </c>
      <c r="AX134" s="13" t="s">
        <v>82</v>
      </c>
      <c r="AY134" s="249" t="s">
        <v>207</v>
      </c>
    </row>
    <row r="135" s="2" customFormat="1" ht="24.15" customHeight="1">
      <c r="A135" s="40"/>
      <c r="B135" s="41"/>
      <c r="C135" s="208" t="s">
        <v>8</v>
      </c>
      <c r="D135" s="208" t="s">
        <v>208</v>
      </c>
      <c r="E135" s="209" t="s">
        <v>940</v>
      </c>
      <c r="F135" s="210" t="s">
        <v>941</v>
      </c>
      <c r="G135" s="211" t="s">
        <v>305</v>
      </c>
      <c r="H135" s="212">
        <v>0.69899999999999995</v>
      </c>
      <c r="I135" s="213"/>
      <c r="J135" s="214">
        <f>ROUND(I135*H135,2)</f>
        <v>0</v>
      </c>
      <c r="K135" s="210" t="s">
        <v>212</v>
      </c>
      <c r="L135" s="46"/>
      <c r="M135" s="215" t="s">
        <v>19</v>
      </c>
      <c r="N135" s="216" t="s">
        <v>46</v>
      </c>
      <c r="O135" s="86"/>
      <c r="P135" s="217">
        <f>O135*H135</f>
        <v>0</v>
      </c>
      <c r="Q135" s="217">
        <v>0</v>
      </c>
      <c r="R135" s="217">
        <f>Q135*H135</f>
        <v>0</v>
      </c>
      <c r="S135" s="217">
        <v>0</v>
      </c>
      <c r="T135" s="218">
        <f>S135*H135</f>
        <v>0</v>
      </c>
      <c r="U135" s="40"/>
      <c r="V135" s="40"/>
      <c r="W135" s="40"/>
      <c r="X135" s="40"/>
      <c r="Y135" s="40"/>
      <c r="Z135" s="40"/>
      <c r="AA135" s="40"/>
      <c r="AB135" s="40"/>
      <c r="AC135" s="40"/>
      <c r="AD135" s="40"/>
      <c r="AE135" s="40"/>
      <c r="AR135" s="219" t="s">
        <v>225</v>
      </c>
      <c r="AT135" s="219" t="s">
        <v>208</v>
      </c>
      <c r="AU135" s="219" t="s">
        <v>84</v>
      </c>
      <c r="AY135" s="19" t="s">
        <v>207</v>
      </c>
      <c r="BE135" s="220">
        <f>IF(N135="základní",J135,0)</f>
        <v>0</v>
      </c>
      <c r="BF135" s="220">
        <f>IF(N135="snížená",J135,0)</f>
        <v>0</v>
      </c>
      <c r="BG135" s="220">
        <f>IF(N135="zákl. přenesená",J135,0)</f>
        <v>0</v>
      </c>
      <c r="BH135" s="220">
        <f>IF(N135="sníž. přenesená",J135,0)</f>
        <v>0</v>
      </c>
      <c r="BI135" s="220">
        <f>IF(N135="nulová",J135,0)</f>
        <v>0</v>
      </c>
      <c r="BJ135" s="19" t="s">
        <v>82</v>
      </c>
      <c r="BK135" s="220">
        <f>ROUND(I135*H135,2)</f>
        <v>0</v>
      </c>
      <c r="BL135" s="19" t="s">
        <v>225</v>
      </c>
      <c r="BM135" s="219" t="s">
        <v>3757</v>
      </c>
    </row>
    <row r="136" s="2" customFormat="1">
      <c r="A136" s="40"/>
      <c r="B136" s="41"/>
      <c r="C136" s="42"/>
      <c r="D136" s="221" t="s">
        <v>215</v>
      </c>
      <c r="E136" s="42"/>
      <c r="F136" s="222" t="s">
        <v>748</v>
      </c>
      <c r="G136" s="42"/>
      <c r="H136" s="42"/>
      <c r="I136" s="223"/>
      <c r="J136" s="42"/>
      <c r="K136" s="42"/>
      <c r="L136" s="46"/>
      <c r="M136" s="224"/>
      <c r="N136" s="225"/>
      <c r="O136" s="86"/>
      <c r="P136" s="86"/>
      <c r="Q136" s="86"/>
      <c r="R136" s="86"/>
      <c r="S136" s="86"/>
      <c r="T136" s="87"/>
      <c r="U136" s="40"/>
      <c r="V136" s="40"/>
      <c r="W136" s="40"/>
      <c r="X136" s="40"/>
      <c r="Y136" s="40"/>
      <c r="Z136" s="40"/>
      <c r="AA136" s="40"/>
      <c r="AB136" s="40"/>
      <c r="AC136" s="40"/>
      <c r="AD136" s="40"/>
      <c r="AE136" s="40"/>
      <c r="AT136" s="19" t="s">
        <v>215</v>
      </c>
      <c r="AU136" s="19" t="s">
        <v>84</v>
      </c>
    </row>
    <row r="137" s="11" customFormat="1" ht="22.8" customHeight="1">
      <c r="A137" s="11"/>
      <c r="B137" s="194"/>
      <c r="C137" s="195"/>
      <c r="D137" s="196" t="s">
        <v>74</v>
      </c>
      <c r="E137" s="237" t="s">
        <v>423</v>
      </c>
      <c r="F137" s="237" t="s">
        <v>424</v>
      </c>
      <c r="G137" s="195"/>
      <c r="H137" s="195"/>
      <c r="I137" s="198"/>
      <c r="J137" s="238">
        <f>BK137</f>
        <v>0</v>
      </c>
      <c r="K137" s="195"/>
      <c r="L137" s="200"/>
      <c r="M137" s="201"/>
      <c r="N137" s="202"/>
      <c r="O137" s="202"/>
      <c r="P137" s="203">
        <f>SUM(P138:P139)</f>
        <v>0</v>
      </c>
      <c r="Q137" s="202"/>
      <c r="R137" s="203">
        <f>SUM(R138:R139)</f>
        <v>0</v>
      </c>
      <c r="S137" s="202"/>
      <c r="T137" s="204">
        <f>SUM(T138:T139)</f>
        <v>0</v>
      </c>
      <c r="U137" s="11"/>
      <c r="V137" s="11"/>
      <c r="W137" s="11"/>
      <c r="X137" s="11"/>
      <c r="Y137" s="11"/>
      <c r="Z137" s="11"/>
      <c r="AA137" s="11"/>
      <c r="AB137" s="11"/>
      <c r="AC137" s="11"/>
      <c r="AD137" s="11"/>
      <c r="AE137" s="11"/>
      <c r="AR137" s="205" t="s">
        <v>82</v>
      </c>
      <c r="AT137" s="206" t="s">
        <v>74</v>
      </c>
      <c r="AU137" s="206" t="s">
        <v>82</v>
      </c>
      <c r="AY137" s="205" t="s">
        <v>207</v>
      </c>
      <c r="BK137" s="207">
        <f>SUM(BK138:BK139)</f>
        <v>0</v>
      </c>
    </row>
    <row r="138" s="2" customFormat="1" ht="24.15" customHeight="1">
      <c r="A138" s="40"/>
      <c r="B138" s="41"/>
      <c r="C138" s="208" t="s">
        <v>358</v>
      </c>
      <c r="D138" s="208" t="s">
        <v>208</v>
      </c>
      <c r="E138" s="209" t="s">
        <v>3758</v>
      </c>
      <c r="F138" s="210" t="s">
        <v>3759</v>
      </c>
      <c r="G138" s="211" t="s">
        <v>305</v>
      </c>
      <c r="H138" s="212">
        <v>0.64500000000000002</v>
      </c>
      <c r="I138" s="213"/>
      <c r="J138" s="214">
        <f>ROUND(I138*H138,2)</f>
        <v>0</v>
      </c>
      <c r="K138" s="210" t="s">
        <v>212</v>
      </c>
      <c r="L138" s="46"/>
      <c r="M138" s="215" t="s">
        <v>19</v>
      </c>
      <c r="N138" s="216" t="s">
        <v>46</v>
      </c>
      <c r="O138" s="86"/>
      <c r="P138" s="217">
        <f>O138*H138</f>
        <v>0</v>
      </c>
      <c r="Q138" s="217">
        <v>0</v>
      </c>
      <c r="R138" s="217">
        <f>Q138*H138</f>
        <v>0</v>
      </c>
      <c r="S138" s="217">
        <v>0</v>
      </c>
      <c r="T138" s="218">
        <f>S138*H138</f>
        <v>0</v>
      </c>
      <c r="U138" s="40"/>
      <c r="V138" s="40"/>
      <c r="W138" s="40"/>
      <c r="X138" s="40"/>
      <c r="Y138" s="40"/>
      <c r="Z138" s="40"/>
      <c r="AA138" s="40"/>
      <c r="AB138" s="40"/>
      <c r="AC138" s="40"/>
      <c r="AD138" s="40"/>
      <c r="AE138" s="40"/>
      <c r="AR138" s="219" t="s">
        <v>225</v>
      </c>
      <c r="AT138" s="219" t="s">
        <v>208</v>
      </c>
      <c r="AU138" s="219" t="s">
        <v>84</v>
      </c>
      <c r="AY138" s="19" t="s">
        <v>207</v>
      </c>
      <c r="BE138" s="220">
        <f>IF(N138="základní",J138,0)</f>
        <v>0</v>
      </c>
      <c r="BF138" s="220">
        <f>IF(N138="snížená",J138,0)</f>
        <v>0</v>
      </c>
      <c r="BG138" s="220">
        <f>IF(N138="zákl. přenesená",J138,0)</f>
        <v>0</v>
      </c>
      <c r="BH138" s="220">
        <f>IF(N138="sníž. přenesená",J138,0)</f>
        <v>0</v>
      </c>
      <c r="BI138" s="220">
        <f>IF(N138="nulová",J138,0)</f>
        <v>0</v>
      </c>
      <c r="BJ138" s="19" t="s">
        <v>82</v>
      </c>
      <c r="BK138" s="220">
        <f>ROUND(I138*H138,2)</f>
        <v>0</v>
      </c>
      <c r="BL138" s="19" t="s">
        <v>225</v>
      </c>
      <c r="BM138" s="219" t="s">
        <v>3760</v>
      </c>
    </row>
    <row r="139" s="2" customFormat="1">
      <c r="A139" s="40"/>
      <c r="B139" s="41"/>
      <c r="C139" s="42"/>
      <c r="D139" s="221" t="s">
        <v>215</v>
      </c>
      <c r="E139" s="42"/>
      <c r="F139" s="222" t="s">
        <v>947</v>
      </c>
      <c r="G139" s="42"/>
      <c r="H139" s="42"/>
      <c r="I139" s="223"/>
      <c r="J139" s="42"/>
      <c r="K139" s="42"/>
      <c r="L139" s="46"/>
      <c r="M139" s="224"/>
      <c r="N139" s="225"/>
      <c r="O139" s="86"/>
      <c r="P139" s="86"/>
      <c r="Q139" s="86"/>
      <c r="R139" s="86"/>
      <c r="S139" s="86"/>
      <c r="T139" s="87"/>
      <c r="U139" s="40"/>
      <c r="V139" s="40"/>
      <c r="W139" s="40"/>
      <c r="X139" s="40"/>
      <c r="Y139" s="40"/>
      <c r="Z139" s="40"/>
      <c r="AA139" s="40"/>
      <c r="AB139" s="40"/>
      <c r="AC139" s="40"/>
      <c r="AD139" s="40"/>
      <c r="AE139" s="40"/>
      <c r="AT139" s="19" t="s">
        <v>215</v>
      </c>
      <c r="AU139" s="19" t="s">
        <v>84</v>
      </c>
    </row>
    <row r="140" s="11" customFormat="1" ht="25.92" customHeight="1">
      <c r="A140" s="11"/>
      <c r="B140" s="194"/>
      <c r="C140" s="195"/>
      <c r="D140" s="196" t="s">
        <v>74</v>
      </c>
      <c r="E140" s="197" t="s">
        <v>429</v>
      </c>
      <c r="F140" s="197" t="s">
        <v>594</v>
      </c>
      <c r="G140" s="195"/>
      <c r="H140" s="195"/>
      <c r="I140" s="198"/>
      <c r="J140" s="199">
        <f>BK140</f>
        <v>0</v>
      </c>
      <c r="K140" s="195"/>
      <c r="L140" s="200"/>
      <c r="M140" s="201"/>
      <c r="N140" s="202"/>
      <c r="O140" s="202"/>
      <c r="P140" s="203">
        <f>P141</f>
        <v>0</v>
      </c>
      <c r="Q140" s="202"/>
      <c r="R140" s="203">
        <f>R141</f>
        <v>0.31248460500000003</v>
      </c>
      <c r="S140" s="202"/>
      <c r="T140" s="204">
        <f>T141</f>
        <v>0</v>
      </c>
      <c r="U140" s="11"/>
      <c r="V140" s="11"/>
      <c r="W140" s="11"/>
      <c r="X140" s="11"/>
      <c r="Y140" s="11"/>
      <c r="Z140" s="11"/>
      <c r="AA140" s="11"/>
      <c r="AB140" s="11"/>
      <c r="AC140" s="11"/>
      <c r="AD140" s="11"/>
      <c r="AE140" s="11"/>
      <c r="AR140" s="205" t="s">
        <v>84</v>
      </c>
      <c r="AT140" s="206" t="s">
        <v>74</v>
      </c>
      <c r="AU140" s="206" t="s">
        <v>75</v>
      </c>
      <c r="AY140" s="205" t="s">
        <v>207</v>
      </c>
      <c r="BK140" s="207">
        <f>BK141</f>
        <v>0</v>
      </c>
    </row>
    <row r="141" s="11" customFormat="1" ht="22.8" customHeight="1">
      <c r="A141" s="11"/>
      <c r="B141" s="194"/>
      <c r="C141" s="195"/>
      <c r="D141" s="196" t="s">
        <v>74</v>
      </c>
      <c r="E141" s="237" t="s">
        <v>1123</v>
      </c>
      <c r="F141" s="237" t="s">
        <v>1124</v>
      </c>
      <c r="G141" s="195"/>
      <c r="H141" s="195"/>
      <c r="I141" s="198"/>
      <c r="J141" s="238">
        <f>BK141</f>
        <v>0</v>
      </c>
      <c r="K141" s="195"/>
      <c r="L141" s="200"/>
      <c r="M141" s="201"/>
      <c r="N141" s="202"/>
      <c r="O141" s="202"/>
      <c r="P141" s="203">
        <f>SUM(P142:P182)</f>
        <v>0</v>
      </c>
      <c r="Q141" s="202"/>
      <c r="R141" s="203">
        <f>SUM(R142:R182)</f>
        <v>0.31248460500000003</v>
      </c>
      <c r="S141" s="202"/>
      <c r="T141" s="204">
        <f>SUM(T142:T182)</f>
        <v>0</v>
      </c>
      <c r="U141" s="11"/>
      <c r="V141" s="11"/>
      <c r="W141" s="11"/>
      <c r="X141" s="11"/>
      <c r="Y141" s="11"/>
      <c r="Z141" s="11"/>
      <c r="AA141" s="11"/>
      <c r="AB141" s="11"/>
      <c r="AC141" s="11"/>
      <c r="AD141" s="11"/>
      <c r="AE141" s="11"/>
      <c r="AR141" s="205" t="s">
        <v>84</v>
      </c>
      <c r="AT141" s="206" t="s">
        <v>74</v>
      </c>
      <c r="AU141" s="206" t="s">
        <v>82</v>
      </c>
      <c r="AY141" s="205" t="s">
        <v>207</v>
      </c>
      <c r="BK141" s="207">
        <f>SUM(BK142:BK182)</f>
        <v>0</v>
      </c>
    </row>
    <row r="142" s="2" customFormat="1" ht="14.4" customHeight="1">
      <c r="A142" s="40"/>
      <c r="B142" s="41"/>
      <c r="C142" s="208" t="s">
        <v>363</v>
      </c>
      <c r="D142" s="208" t="s">
        <v>208</v>
      </c>
      <c r="E142" s="209" t="s">
        <v>3377</v>
      </c>
      <c r="F142" s="210" t="s">
        <v>3378</v>
      </c>
      <c r="G142" s="211" t="s">
        <v>223</v>
      </c>
      <c r="H142" s="212">
        <v>4</v>
      </c>
      <c r="I142" s="213"/>
      <c r="J142" s="214">
        <f>ROUND(I142*H142,2)</f>
        <v>0</v>
      </c>
      <c r="K142" s="210" t="s">
        <v>212</v>
      </c>
      <c r="L142" s="46"/>
      <c r="M142" s="215" t="s">
        <v>19</v>
      </c>
      <c r="N142" s="216" t="s">
        <v>46</v>
      </c>
      <c r="O142" s="86"/>
      <c r="P142" s="217">
        <f>O142*H142</f>
        <v>0</v>
      </c>
      <c r="Q142" s="217">
        <v>0.000108</v>
      </c>
      <c r="R142" s="217">
        <f>Q142*H142</f>
        <v>0.00043199999999999998</v>
      </c>
      <c r="S142" s="217">
        <v>0</v>
      </c>
      <c r="T142" s="218">
        <f>S142*H142</f>
        <v>0</v>
      </c>
      <c r="U142" s="40"/>
      <c r="V142" s="40"/>
      <c r="W142" s="40"/>
      <c r="X142" s="40"/>
      <c r="Y142" s="40"/>
      <c r="Z142" s="40"/>
      <c r="AA142" s="40"/>
      <c r="AB142" s="40"/>
      <c r="AC142" s="40"/>
      <c r="AD142" s="40"/>
      <c r="AE142" s="40"/>
      <c r="AR142" s="219" t="s">
        <v>358</v>
      </c>
      <c r="AT142" s="219" t="s">
        <v>208</v>
      </c>
      <c r="AU142" s="219" t="s">
        <v>84</v>
      </c>
      <c r="AY142" s="19" t="s">
        <v>207</v>
      </c>
      <c r="BE142" s="220">
        <f>IF(N142="základní",J142,0)</f>
        <v>0</v>
      </c>
      <c r="BF142" s="220">
        <f>IF(N142="snížená",J142,0)</f>
        <v>0</v>
      </c>
      <c r="BG142" s="220">
        <f>IF(N142="zákl. přenesená",J142,0)</f>
        <v>0</v>
      </c>
      <c r="BH142" s="220">
        <f>IF(N142="sníž. přenesená",J142,0)</f>
        <v>0</v>
      </c>
      <c r="BI142" s="220">
        <f>IF(N142="nulová",J142,0)</f>
        <v>0</v>
      </c>
      <c r="BJ142" s="19" t="s">
        <v>82</v>
      </c>
      <c r="BK142" s="220">
        <f>ROUND(I142*H142,2)</f>
        <v>0</v>
      </c>
      <c r="BL142" s="19" t="s">
        <v>358</v>
      </c>
      <c r="BM142" s="219" t="s">
        <v>3761</v>
      </c>
    </row>
    <row r="143" s="2" customFormat="1" ht="14.4" customHeight="1">
      <c r="A143" s="40"/>
      <c r="B143" s="41"/>
      <c r="C143" s="208" t="s">
        <v>367</v>
      </c>
      <c r="D143" s="208" t="s">
        <v>208</v>
      </c>
      <c r="E143" s="209" t="s">
        <v>3762</v>
      </c>
      <c r="F143" s="210" t="s">
        <v>3763</v>
      </c>
      <c r="G143" s="211" t="s">
        <v>353</v>
      </c>
      <c r="H143" s="212">
        <v>1</v>
      </c>
      <c r="I143" s="213"/>
      <c r="J143" s="214">
        <f>ROUND(I143*H143,2)</f>
        <v>0</v>
      </c>
      <c r="K143" s="210" t="s">
        <v>212</v>
      </c>
      <c r="L143" s="46"/>
      <c r="M143" s="215" t="s">
        <v>19</v>
      </c>
      <c r="N143" s="216" t="s">
        <v>46</v>
      </c>
      <c r="O143" s="86"/>
      <c r="P143" s="217">
        <f>O143*H143</f>
        <v>0</v>
      </c>
      <c r="Q143" s="217">
        <v>0.0026976399999999998</v>
      </c>
      <c r="R143" s="217">
        <f>Q143*H143</f>
        <v>0.0026976399999999998</v>
      </c>
      <c r="S143" s="217">
        <v>0</v>
      </c>
      <c r="T143" s="218">
        <f>S143*H143</f>
        <v>0</v>
      </c>
      <c r="U143" s="40"/>
      <c r="V143" s="40"/>
      <c r="W143" s="40"/>
      <c r="X143" s="40"/>
      <c r="Y143" s="40"/>
      <c r="Z143" s="40"/>
      <c r="AA143" s="40"/>
      <c r="AB143" s="40"/>
      <c r="AC143" s="40"/>
      <c r="AD143" s="40"/>
      <c r="AE143" s="40"/>
      <c r="AR143" s="219" t="s">
        <v>358</v>
      </c>
      <c r="AT143" s="219" t="s">
        <v>208</v>
      </c>
      <c r="AU143" s="219" t="s">
        <v>84</v>
      </c>
      <c r="AY143" s="19" t="s">
        <v>207</v>
      </c>
      <c r="BE143" s="220">
        <f>IF(N143="základní",J143,0)</f>
        <v>0</v>
      </c>
      <c r="BF143" s="220">
        <f>IF(N143="snížená",J143,0)</f>
        <v>0</v>
      </c>
      <c r="BG143" s="220">
        <f>IF(N143="zákl. přenesená",J143,0)</f>
        <v>0</v>
      </c>
      <c r="BH143" s="220">
        <f>IF(N143="sníž. přenesená",J143,0)</f>
        <v>0</v>
      </c>
      <c r="BI143" s="220">
        <f>IF(N143="nulová",J143,0)</f>
        <v>0</v>
      </c>
      <c r="BJ143" s="19" t="s">
        <v>82</v>
      </c>
      <c r="BK143" s="220">
        <f>ROUND(I143*H143,2)</f>
        <v>0</v>
      </c>
      <c r="BL143" s="19" t="s">
        <v>358</v>
      </c>
      <c r="BM143" s="219" t="s">
        <v>3764</v>
      </c>
    </row>
    <row r="144" s="2" customFormat="1" ht="14.4" customHeight="1">
      <c r="A144" s="40"/>
      <c r="B144" s="41"/>
      <c r="C144" s="208" t="s">
        <v>372</v>
      </c>
      <c r="D144" s="208" t="s">
        <v>208</v>
      </c>
      <c r="E144" s="209" t="s">
        <v>3765</v>
      </c>
      <c r="F144" s="210" t="s">
        <v>3766</v>
      </c>
      <c r="G144" s="211" t="s">
        <v>353</v>
      </c>
      <c r="H144" s="212">
        <v>6</v>
      </c>
      <c r="I144" s="213"/>
      <c r="J144" s="214">
        <f>ROUND(I144*H144,2)</f>
        <v>0</v>
      </c>
      <c r="K144" s="210" t="s">
        <v>212</v>
      </c>
      <c r="L144" s="46"/>
      <c r="M144" s="215" t="s">
        <v>19</v>
      </c>
      <c r="N144" s="216" t="s">
        <v>46</v>
      </c>
      <c r="O144" s="86"/>
      <c r="P144" s="217">
        <f>O144*H144</f>
        <v>0</v>
      </c>
      <c r="Q144" s="217">
        <v>0.0049339205000000002</v>
      </c>
      <c r="R144" s="217">
        <f>Q144*H144</f>
        <v>0.029603523</v>
      </c>
      <c r="S144" s="217">
        <v>0</v>
      </c>
      <c r="T144" s="218">
        <f>S144*H144</f>
        <v>0</v>
      </c>
      <c r="U144" s="40"/>
      <c r="V144" s="40"/>
      <c r="W144" s="40"/>
      <c r="X144" s="40"/>
      <c r="Y144" s="40"/>
      <c r="Z144" s="40"/>
      <c r="AA144" s="40"/>
      <c r="AB144" s="40"/>
      <c r="AC144" s="40"/>
      <c r="AD144" s="40"/>
      <c r="AE144" s="40"/>
      <c r="AR144" s="219" t="s">
        <v>358</v>
      </c>
      <c r="AT144" s="219" t="s">
        <v>208</v>
      </c>
      <c r="AU144" s="219" t="s">
        <v>84</v>
      </c>
      <c r="AY144" s="19" t="s">
        <v>207</v>
      </c>
      <c r="BE144" s="220">
        <f>IF(N144="základní",J144,0)</f>
        <v>0</v>
      </c>
      <c r="BF144" s="220">
        <f>IF(N144="snížená",J144,0)</f>
        <v>0</v>
      </c>
      <c r="BG144" s="220">
        <f>IF(N144="zákl. přenesená",J144,0)</f>
        <v>0</v>
      </c>
      <c r="BH144" s="220">
        <f>IF(N144="sníž. přenesená",J144,0)</f>
        <v>0</v>
      </c>
      <c r="BI144" s="220">
        <f>IF(N144="nulová",J144,0)</f>
        <v>0</v>
      </c>
      <c r="BJ144" s="19" t="s">
        <v>82</v>
      </c>
      <c r="BK144" s="220">
        <f>ROUND(I144*H144,2)</f>
        <v>0</v>
      </c>
      <c r="BL144" s="19" t="s">
        <v>358</v>
      </c>
      <c r="BM144" s="219" t="s">
        <v>3767</v>
      </c>
    </row>
    <row r="145" s="2" customFormat="1" ht="14.4" customHeight="1">
      <c r="A145" s="40"/>
      <c r="B145" s="41"/>
      <c r="C145" s="208" t="s">
        <v>378</v>
      </c>
      <c r="D145" s="208" t="s">
        <v>208</v>
      </c>
      <c r="E145" s="209" t="s">
        <v>3768</v>
      </c>
      <c r="F145" s="210" t="s">
        <v>3769</v>
      </c>
      <c r="G145" s="211" t="s">
        <v>353</v>
      </c>
      <c r="H145" s="212">
        <v>2</v>
      </c>
      <c r="I145" s="213"/>
      <c r="J145" s="214">
        <f>ROUND(I145*H145,2)</f>
        <v>0</v>
      </c>
      <c r="K145" s="210" t="s">
        <v>212</v>
      </c>
      <c r="L145" s="46"/>
      <c r="M145" s="215" t="s">
        <v>19</v>
      </c>
      <c r="N145" s="216" t="s">
        <v>46</v>
      </c>
      <c r="O145" s="86"/>
      <c r="P145" s="217">
        <f>O145*H145</f>
        <v>0</v>
      </c>
      <c r="Q145" s="217">
        <v>0.0037758000000000002</v>
      </c>
      <c r="R145" s="217">
        <f>Q145*H145</f>
        <v>0.0075516000000000003</v>
      </c>
      <c r="S145" s="217">
        <v>0</v>
      </c>
      <c r="T145" s="218">
        <f>S145*H145</f>
        <v>0</v>
      </c>
      <c r="U145" s="40"/>
      <c r="V145" s="40"/>
      <c r="W145" s="40"/>
      <c r="X145" s="40"/>
      <c r="Y145" s="40"/>
      <c r="Z145" s="40"/>
      <c r="AA145" s="40"/>
      <c r="AB145" s="40"/>
      <c r="AC145" s="40"/>
      <c r="AD145" s="40"/>
      <c r="AE145" s="40"/>
      <c r="AR145" s="219" t="s">
        <v>358</v>
      </c>
      <c r="AT145" s="219" t="s">
        <v>208</v>
      </c>
      <c r="AU145" s="219" t="s">
        <v>84</v>
      </c>
      <c r="AY145" s="19" t="s">
        <v>207</v>
      </c>
      <c r="BE145" s="220">
        <f>IF(N145="základní",J145,0)</f>
        <v>0</v>
      </c>
      <c r="BF145" s="220">
        <f>IF(N145="snížená",J145,0)</f>
        <v>0</v>
      </c>
      <c r="BG145" s="220">
        <f>IF(N145="zákl. přenesená",J145,0)</f>
        <v>0</v>
      </c>
      <c r="BH145" s="220">
        <f>IF(N145="sníž. přenesená",J145,0)</f>
        <v>0</v>
      </c>
      <c r="BI145" s="220">
        <f>IF(N145="nulová",J145,0)</f>
        <v>0</v>
      </c>
      <c r="BJ145" s="19" t="s">
        <v>82</v>
      </c>
      <c r="BK145" s="220">
        <f>ROUND(I145*H145,2)</f>
        <v>0</v>
      </c>
      <c r="BL145" s="19" t="s">
        <v>358</v>
      </c>
      <c r="BM145" s="219" t="s">
        <v>3770</v>
      </c>
    </row>
    <row r="146" s="2" customFormat="1" ht="14.4" customHeight="1">
      <c r="A146" s="40"/>
      <c r="B146" s="41"/>
      <c r="C146" s="208" t="s">
        <v>7</v>
      </c>
      <c r="D146" s="208" t="s">
        <v>208</v>
      </c>
      <c r="E146" s="209" t="s">
        <v>3771</v>
      </c>
      <c r="F146" s="210" t="s">
        <v>3772</v>
      </c>
      <c r="G146" s="211" t="s">
        <v>353</v>
      </c>
      <c r="H146" s="212">
        <v>6</v>
      </c>
      <c r="I146" s="213"/>
      <c r="J146" s="214">
        <f>ROUND(I146*H146,2)</f>
        <v>0</v>
      </c>
      <c r="K146" s="210" t="s">
        <v>212</v>
      </c>
      <c r="L146" s="46"/>
      <c r="M146" s="215" t="s">
        <v>19</v>
      </c>
      <c r="N146" s="216" t="s">
        <v>46</v>
      </c>
      <c r="O146" s="86"/>
      <c r="P146" s="217">
        <f>O146*H146</f>
        <v>0</v>
      </c>
      <c r="Q146" s="217">
        <v>0.0046804200000000002</v>
      </c>
      <c r="R146" s="217">
        <f>Q146*H146</f>
        <v>0.02808252</v>
      </c>
      <c r="S146" s="217">
        <v>0</v>
      </c>
      <c r="T146" s="218">
        <f>S146*H146</f>
        <v>0</v>
      </c>
      <c r="U146" s="40"/>
      <c r="V146" s="40"/>
      <c r="W146" s="40"/>
      <c r="X146" s="40"/>
      <c r="Y146" s="40"/>
      <c r="Z146" s="40"/>
      <c r="AA146" s="40"/>
      <c r="AB146" s="40"/>
      <c r="AC146" s="40"/>
      <c r="AD146" s="40"/>
      <c r="AE146" s="40"/>
      <c r="AR146" s="219" t="s">
        <v>358</v>
      </c>
      <c r="AT146" s="219" t="s">
        <v>208</v>
      </c>
      <c r="AU146" s="219" t="s">
        <v>84</v>
      </c>
      <c r="AY146" s="19" t="s">
        <v>207</v>
      </c>
      <c r="BE146" s="220">
        <f>IF(N146="základní",J146,0)</f>
        <v>0</v>
      </c>
      <c r="BF146" s="220">
        <f>IF(N146="snížená",J146,0)</f>
        <v>0</v>
      </c>
      <c r="BG146" s="220">
        <f>IF(N146="zákl. přenesená",J146,0)</f>
        <v>0</v>
      </c>
      <c r="BH146" s="220">
        <f>IF(N146="sníž. přenesená",J146,0)</f>
        <v>0</v>
      </c>
      <c r="BI146" s="220">
        <f>IF(N146="nulová",J146,0)</f>
        <v>0</v>
      </c>
      <c r="BJ146" s="19" t="s">
        <v>82</v>
      </c>
      <c r="BK146" s="220">
        <f>ROUND(I146*H146,2)</f>
        <v>0</v>
      </c>
      <c r="BL146" s="19" t="s">
        <v>358</v>
      </c>
      <c r="BM146" s="219" t="s">
        <v>3773</v>
      </c>
    </row>
    <row r="147" s="2" customFormat="1" ht="14.4" customHeight="1">
      <c r="A147" s="40"/>
      <c r="B147" s="41"/>
      <c r="C147" s="208" t="s">
        <v>390</v>
      </c>
      <c r="D147" s="208" t="s">
        <v>208</v>
      </c>
      <c r="E147" s="209" t="s">
        <v>3774</v>
      </c>
      <c r="F147" s="210" t="s">
        <v>3775</v>
      </c>
      <c r="G147" s="211" t="s">
        <v>223</v>
      </c>
      <c r="H147" s="212">
        <v>5</v>
      </c>
      <c r="I147" s="213"/>
      <c r="J147" s="214">
        <f>ROUND(I147*H147,2)</f>
        <v>0</v>
      </c>
      <c r="K147" s="210" t="s">
        <v>212</v>
      </c>
      <c r="L147" s="46"/>
      <c r="M147" s="215" t="s">
        <v>19</v>
      </c>
      <c r="N147" s="216" t="s">
        <v>46</v>
      </c>
      <c r="O147" s="86"/>
      <c r="P147" s="217">
        <f>O147*H147</f>
        <v>0</v>
      </c>
      <c r="Q147" s="217">
        <v>0.0033802530000000002</v>
      </c>
      <c r="R147" s="217">
        <f>Q147*H147</f>
        <v>0.016901265000000002</v>
      </c>
      <c r="S147" s="217">
        <v>0</v>
      </c>
      <c r="T147" s="218">
        <f>S147*H147</f>
        <v>0</v>
      </c>
      <c r="U147" s="40"/>
      <c r="V147" s="40"/>
      <c r="W147" s="40"/>
      <c r="X147" s="40"/>
      <c r="Y147" s="40"/>
      <c r="Z147" s="40"/>
      <c r="AA147" s="40"/>
      <c r="AB147" s="40"/>
      <c r="AC147" s="40"/>
      <c r="AD147" s="40"/>
      <c r="AE147" s="40"/>
      <c r="AR147" s="219" t="s">
        <v>358</v>
      </c>
      <c r="AT147" s="219" t="s">
        <v>208</v>
      </c>
      <c r="AU147" s="219" t="s">
        <v>84</v>
      </c>
      <c r="AY147" s="19" t="s">
        <v>207</v>
      </c>
      <c r="BE147" s="220">
        <f>IF(N147="základní",J147,0)</f>
        <v>0</v>
      </c>
      <c r="BF147" s="220">
        <f>IF(N147="snížená",J147,0)</f>
        <v>0</v>
      </c>
      <c r="BG147" s="220">
        <f>IF(N147="zákl. přenesená",J147,0)</f>
        <v>0</v>
      </c>
      <c r="BH147" s="220">
        <f>IF(N147="sníž. přenesená",J147,0)</f>
        <v>0</v>
      </c>
      <c r="BI147" s="220">
        <f>IF(N147="nulová",J147,0)</f>
        <v>0</v>
      </c>
      <c r="BJ147" s="19" t="s">
        <v>82</v>
      </c>
      <c r="BK147" s="220">
        <f>ROUND(I147*H147,2)</f>
        <v>0</v>
      </c>
      <c r="BL147" s="19" t="s">
        <v>358</v>
      </c>
      <c r="BM147" s="219" t="s">
        <v>3776</v>
      </c>
    </row>
    <row r="148" s="2" customFormat="1">
      <c r="A148" s="40"/>
      <c r="B148" s="41"/>
      <c r="C148" s="42"/>
      <c r="D148" s="221" t="s">
        <v>215</v>
      </c>
      <c r="E148" s="42"/>
      <c r="F148" s="222" t="s">
        <v>3777</v>
      </c>
      <c r="G148" s="42"/>
      <c r="H148" s="42"/>
      <c r="I148" s="223"/>
      <c r="J148" s="42"/>
      <c r="K148" s="42"/>
      <c r="L148" s="46"/>
      <c r="M148" s="224"/>
      <c r="N148" s="225"/>
      <c r="O148" s="86"/>
      <c r="P148" s="86"/>
      <c r="Q148" s="86"/>
      <c r="R148" s="86"/>
      <c r="S148" s="86"/>
      <c r="T148" s="87"/>
      <c r="U148" s="40"/>
      <c r="V148" s="40"/>
      <c r="W148" s="40"/>
      <c r="X148" s="40"/>
      <c r="Y148" s="40"/>
      <c r="Z148" s="40"/>
      <c r="AA148" s="40"/>
      <c r="AB148" s="40"/>
      <c r="AC148" s="40"/>
      <c r="AD148" s="40"/>
      <c r="AE148" s="40"/>
      <c r="AT148" s="19" t="s">
        <v>215</v>
      </c>
      <c r="AU148" s="19" t="s">
        <v>84</v>
      </c>
    </row>
    <row r="149" s="2" customFormat="1" ht="14.4" customHeight="1">
      <c r="A149" s="40"/>
      <c r="B149" s="41"/>
      <c r="C149" s="208" t="s">
        <v>394</v>
      </c>
      <c r="D149" s="208" t="s">
        <v>208</v>
      </c>
      <c r="E149" s="209" t="s">
        <v>3778</v>
      </c>
      <c r="F149" s="210" t="s">
        <v>3779</v>
      </c>
      <c r="G149" s="211" t="s">
        <v>223</v>
      </c>
      <c r="H149" s="212">
        <v>5</v>
      </c>
      <c r="I149" s="213"/>
      <c r="J149" s="214">
        <f>ROUND(I149*H149,2)</f>
        <v>0</v>
      </c>
      <c r="K149" s="210" t="s">
        <v>212</v>
      </c>
      <c r="L149" s="46"/>
      <c r="M149" s="215" t="s">
        <v>19</v>
      </c>
      <c r="N149" s="216" t="s">
        <v>46</v>
      </c>
      <c r="O149" s="86"/>
      <c r="P149" s="217">
        <f>O149*H149</f>
        <v>0</v>
      </c>
      <c r="Q149" s="217">
        <v>0.00021880000000000001</v>
      </c>
      <c r="R149" s="217">
        <f>Q149*H149</f>
        <v>0.0010939999999999999</v>
      </c>
      <c r="S149" s="217">
        <v>0</v>
      </c>
      <c r="T149" s="218">
        <f>S149*H149</f>
        <v>0</v>
      </c>
      <c r="U149" s="40"/>
      <c r="V149" s="40"/>
      <c r="W149" s="40"/>
      <c r="X149" s="40"/>
      <c r="Y149" s="40"/>
      <c r="Z149" s="40"/>
      <c r="AA149" s="40"/>
      <c r="AB149" s="40"/>
      <c r="AC149" s="40"/>
      <c r="AD149" s="40"/>
      <c r="AE149" s="40"/>
      <c r="AR149" s="219" t="s">
        <v>358</v>
      </c>
      <c r="AT149" s="219" t="s">
        <v>208</v>
      </c>
      <c r="AU149" s="219" t="s">
        <v>84</v>
      </c>
      <c r="AY149" s="19" t="s">
        <v>207</v>
      </c>
      <c r="BE149" s="220">
        <f>IF(N149="základní",J149,0)</f>
        <v>0</v>
      </c>
      <c r="BF149" s="220">
        <f>IF(N149="snížená",J149,0)</f>
        <v>0</v>
      </c>
      <c r="BG149" s="220">
        <f>IF(N149="zákl. přenesená",J149,0)</f>
        <v>0</v>
      </c>
      <c r="BH149" s="220">
        <f>IF(N149="sníž. přenesená",J149,0)</f>
        <v>0</v>
      </c>
      <c r="BI149" s="220">
        <f>IF(N149="nulová",J149,0)</f>
        <v>0</v>
      </c>
      <c r="BJ149" s="19" t="s">
        <v>82</v>
      </c>
      <c r="BK149" s="220">
        <f>ROUND(I149*H149,2)</f>
        <v>0</v>
      </c>
      <c r="BL149" s="19" t="s">
        <v>358</v>
      </c>
      <c r="BM149" s="219" t="s">
        <v>3780</v>
      </c>
    </row>
    <row r="150" s="2" customFormat="1">
      <c r="A150" s="40"/>
      <c r="B150" s="41"/>
      <c r="C150" s="42"/>
      <c r="D150" s="221" t="s">
        <v>215</v>
      </c>
      <c r="E150" s="42"/>
      <c r="F150" s="222" t="s">
        <v>3777</v>
      </c>
      <c r="G150" s="42"/>
      <c r="H150" s="42"/>
      <c r="I150" s="223"/>
      <c r="J150" s="42"/>
      <c r="K150" s="42"/>
      <c r="L150" s="46"/>
      <c r="M150" s="224"/>
      <c r="N150" s="225"/>
      <c r="O150" s="86"/>
      <c r="P150" s="86"/>
      <c r="Q150" s="86"/>
      <c r="R150" s="86"/>
      <c r="S150" s="86"/>
      <c r="T150" s="87"/>
      <c r="U150" s="40"/>
      <c r="V150" s="40"/>
      <c r="W150" s="40"/>
      <c r="X150" s="40"/>
      <c r="Y150" s="40"/>
      <c r="Z150" s="40"/>
      <c r="AA150" s="40"/>
      <c r="AB150" s="40"/>
      <c r="AC150" s="40"/>
      <c r="AD150" s="40"/>
      <c r="AE150" s="40"/>
      <c r="AT150" s="19" t="s">
        <v>215</v>
      </c>
      <c r="AU150" s="19" t="s">
        <v>84</v>
      </c>
    </row>
    <row r="151" s="2" customFormat="1" ht="14.4" customHeight="1">
      <c r="A151" s="40"/>
      <c r="B151" s="41"/>
      <c r="C151" s="208" t="s">
        <v>400</v>
      </c>
      <c r="D151" s="208" t="s">
        <v>208</v>
      </c>
      <c r="E151" s="209" t="s">
        <v>3781</v>
      </c>
      <c r="F151" s="210" t="s">
        <v>3782</v>
      </c>
      <c r="G151" s="211" t="s">
        <v>353</v>
      </c>
      <c r="H151" s="212">
        <v>64</v>
      </c>
      <c r="I151" s="213"/>
      <c r="J151" s="214">
        <f>ROUND(I151*H151,2)</f>
        <v>0</v>
      </c>
      <c r="K151" s="210" t="s">
        <v>212</v>
      </c>
      <c r="L151" s="46"/>
      <c r="M151" s="215" t="s">
        <v>19</v>
      </c>
      <c r="N151" s="216" t="s">
        <v>46</v>
      </c>
      <c r="O151" s="86"/>
      <c r="P151" s="217">
        <f>O151*H151</f>
        <v>0</v>
      </c>
      <c r="Q151" s="217">
        <v>0.000673965</v>
      </c>
      <c r="R151" s="217">
        <f>Q151*H151</f>
        <v>0.04313376</v>
      </c>
      <c r="S151" s="217">
        <v>0</v>
      </c>
      <c r="T151" s="218">
        <f>S151*H151</f>
        <v>0</v>
      </c>
      <c r="U151" s="40"/>
      <c r="V151" s="40"/>
      <c r="W151" s="40"/>
      <c r="X151" s="40"/>
      <c r="Y151" s="40"/>
      <c r="Z151" s="40"/>
      <c r="AA151" s="40"/>
      <c r="AB151" s="40"/>
      <c r="AC151" s="40"/>
      <c r="AD151" s="40"/>
      <c r="AE151" s="40"/>
      <c r="AR151" s="219" t="s">
        <v>358</v>
      </c>
      <c r="AT151" s="219" t="s">
        <v>208</v>
      </c>
      <c r="AU151" s="219" t="s">
        <v>84</v>
      </c>
      <c r="AY151" s="19" t="s">
        <v>207</v>
      </c>
      <c r="BE151" s="220">
        <f>IF(N151="základní",J151,0)</f>
        <v>0</v>
      </c>
      <c r="BF151" s="220">
        <f>IF(N151="snížená",J151,0)</f>
        <v>0</v>
      </c>
      <c r="BG151" s="220">
        <f>IF(N151="zákl. přenesená",J151,0)</f>
        <v>0</v>
      </c>
      <c r="BH151" s="220">
        <f>IF(N151="sníž. přenesená",J151,0)</f>
        <v>0</v>
      </c>
      <c r="BI151" s="220">
        <f>IF(N151="nulová",J151,0)</f>
        <v>0</v>
      </c>
      <c r="BJ151" s="19" t="s">
        <v>82</v>
      </c>
      <c r="BK151" s="220">
        <f>ROUND(I151*H151,2)</f>
        <v>0</v>
      </c>
      <c r="BL151" s="19" t="s">
        <v>358</v>
      </c>
      <c r="BM151" s="219" t="s">
        <v>3783</v>
      </c>
    </row>
    <row r="152" s="2" customFormat="1" ht="14.4" customHeight="1">
      <c r="A152" s="40"/>
      <c r="B152" s="41"/>
      <c r="C152" s="208" t="s">
        <v>405</v>
      </c>
      <c r="D152" s="208" t="s">
        <v>208</v>
      </c>
      <c r="E152" s="209" t="s">
        <v>3784</v>
      </c>
      <c r="F152" s="210" t="s">
        <v>3785</v>
      </c>
      <c r="G152" s="211" t="s">
        <v>353</v>
      </c>
      <c r="H152" s="212">
        <v>80</v>
      </c>
      <c r="I152" s="213"/>
      <c r="J152" s="214">
        <f>ROUND(I152*H152,2)</f>
        <v>0</v>
      </c>
      <c r="K152" s="210" t="s">
        <v>212</v>
      </c>
      <c r="L152" s="46"/>
      <c r="M152" s="215" t="s">
        <v>19</v>
      </c>
      <c r="N152" s="216" t="s">
        <v>46</v>
      </c>
      <c r="O152" s="86"/>
      <c r="P152" s="217">
        <f>O152*H152</f>
        <v>0</v>
      </c>
      <c r="Q152" s="217">
        <v>0.0012489350000000001</v>
      </c>
      <c r="R152" s="217">
        <f>Q152*H152</f>
        <v>0.099914799999999998</v>
      </c>
      <c r="S152" s="217">
        <v>0</v>
      </c>
      <c r="T152" s="218">
        <f>S152*H152</f>
        <v>0</v>
      </c>
      <c r="U152" s="40"/>
      <c r="V152" s="40"/>
      <c r="W152" s="40"/>
      <c r="X152" s="40"/>
      <c r="Y152" s="40"/>
      <c r="Z152" s="40"/>
      <c r="AA152" s="40"/>
      <c r="AB152" s="40"/>
      <c r="AC152" s="40"/>
      <c r="AD152" s="40"/>
      <c r="AE152" s="40"/>
      <c r="AR152" s="219" t="s">
        <v>358</v>
      </c>
      <c r="AT152" s="219" t="s">
        <v>208</v>
      </c>
      <c r="AU152" s="219" t="s">
        <v>84</v>
      </c>
      <c r="AY152" s="19" t="s">
        <v>207</v>
      </c>
      <c r="BE152" s="220">
        <f>IF(N152="základní",J152,0)</f>
        <v>0</v>
      </c>
      <c r="BF152" s="220">
        <f>IF(N152="snížená",J152,0)</f>
        <v>0</v>
      </c>
      <c r="BG152" s="220">
        <f>IF(N152="zákl. přenesená",J152,0)</f>
        <v>0</v>
      </c>
      <c r="BH152" s="220">
        <f>IF(N152="sníž. přenesená",J152,0)</f>
        <v>0</v>
      </c>
      <c r="BI152" s="220">
        <f>IF(N152="nulová",J152,0)</f>
        <v>0</v>
      </c>
      <c r="BJ152" s="19" t="s">
        <v>82</v>
      </c>
      <c r="BK152" s="220">
        <f>ROUND(I152*H152,2)</f>
        <v>0</v>
      </c>
      <c r="BL152" s="19" t="s">
        <v>358</v>
      </c>
      <c r="BM152" s="219" t="s">
        <v>3786</v>
      </c>
    </row>
    <row r="153" s="2" customFormat="1" ht="24.15" customHeight="1">
      <c r="A153" s="40"/>
      <c r="B153" s="41"/>
      <c r="C153" s="208" t="s">
        <v>410</v>
      </c>
      <c r="D153" s="208" t="s">
        <v>208</v>
      </c>
      <c r="E153" s="209" t="s">
        <v>3787</v>
      </c>
      <c r="F153" s="210" t="s">
        <v>3788</v>
      </c>
      <c r="G153" s="211" t="s">
        <v>223</v>
      </c>
      <c r="H153" s="212">
        <v>5</v>
      </c>
      <c r="I153" s="213"/>
      <c r="J153" s="214">
        <f>ROUND(I153*H153,2)</f>
        <v>0</v>
      </c>
      <c r="K153" s="210" t="s">
        <v>212</v>
      </c>
      <c r="L153" s="46"/>
      <c r="M153" s="215" t="s">
        <v>19</v>
      </c>
      <c r="N153" s="216" t="s">
        <v>46</v>
      </c>
      <c r="O153" s="86"/>
      <c r="P153" s="217">
        <f>O153*H153</f>
        <v>0</v>
      </c>
      <c r="Q153" s="217">
        <v>0.0042785879999999998</v>
      </c>
      <c r="R153" s="217">
        <f>Q153*H153</f>
        <v>0.021392939999999999</v>
      </c>
      <c r="S153" s="217">
        <v>0</v>
      </c>
      <c r="T153" s="218">
        <f>S153*H153</f>
        <v>0</v>
      </c>
      <c r="U153" s="40"/>
      <c r="V153" s="40"/>
      <c r="W153" s="40"/>
      <c r="X153" s="40"/>
      <c r="Y153" s="40"/>
      <c r="Z153" s="40"/>
      <c r="AA153" s="40"/>
      <c r="AB153" s="40"/>
      <c r="AC153" s="40"/>
      <c r="AD153" s="40"/>
      <c r="AE153" s="40"/>
      <c r="AR153" s="219" t="s">
        <v>358</v>
      </c>
      <c r="AT153" s="219" t="s">
        <v>208</v>
      </c>
      <c r="AU153" s="219" t="s">
        <v>84</v>
      </c>
      <c r="AY153" s="19" t="s">
        <v>207</v>
      </c>
      <c r="BE153" s="220">
        <f>IF(N153="základní",J153,0)</f>
        <v>0</v>
      </c>
      <c r="BF153" s="220">
        <f>IF(N153="snížená",J153,0)</f>
        <v>0</v>
      </c>
      <c r="BG153" s="220">
        <f>IF(N153="zákl. přenesená",J153,0)</f>
        <v>0</v>
      </c>
      <c r="BH153" s="220">
        <f>IF(N153="sníž. přenesená",J153,0)</f>
        <v>0</v>
      </c>
      <c r="BI153" s="220">
        <f>IF(N153="nulová",J153,0)</f>
        <v>0</v>
      </c>
      <c r="BJ153" s="19" t="s">
        <v>82</v>
      </c>
      <c r="BK153" s="220">
        <f>ROUND(I153*H153,2)</f>
        <v>0</v>
      </c>
      <c r="BL153" s="19" t="s">
        <v>358</v>
      </c>
      <c r="BM153" s="219" t="s">
        <v>3789</v>
      </c>
    </row>
    <row r="154" s="2" customFormat="1">
      <c r="A154" s="40"/>
      <c r="B154" s="41"/>
      <c r="C154" s="42"/>
      <c r="D154" s="221" t="s">
        <v>215</v>
      </c>
      <c r="E154" s="42"/>
      <c r="F154" s="222" t="s">
        <v>3790</v>
      </c>
      <c r="G154" s="42"/>
      <c r="H154" s="42"/>
      <c r="I154" s="223"/>
      <c r="J154" s="42"/>
      <c r="K154" s="42"/>
      <c r="L154" s="46"/>
      <c r="M154" s="224"/>
      <c r="N154" s="225"/>
      <c r="O154" s="86"/>
      <c r="P154" s="86"/>
      <c r="Q154" s="86"/>
      <c r="R154" s="86"/>
      <c r="S154" s="86"/>
      <c r="T154" s="87"/>
      <c r="U154" s="40"/>
      <c r="V154" s="40"/>
      <c r="W154" s="40"/>
      <c r="X154" s="40"/>
      <c r="Y154" s="40"/>
      <c r="Z154" s="40"/>
      <c r="AA154" s="40"/>
      <c r="AB154" s="40"/>
      <c r="AC154" s="40"/>
      <c r="AD154" s="40"/>
      <c r="AE154" s="40"/>
      <c r="AT154" s="19" t="s">
        <v>215</v>
      </c>
      <c r="AU154" s="19" t="s">
        <v>84</v>
      </c>
    </row>
    <row r="155" s="13" customFormat="1">
      <c r="A155" s="13"/>
      <c r="B155" s="239"/>
      <c r="C155" s="240"/>
      <c r="D155" s="221" t="s">
        <v>293</v>
      </c>
      <c r="E155" s="241" t="s">
        <v>19</v>
      </c>
      <c r="F155" s="242" t="s">
        <v>3791</v>
      </c>
      <c r="G155" s="240"/>
      <c r="H155" s="243">
        <v>5</v>
      </c>
      <c r="I155" s="244"/>
      <c r="J155" s="240"/>
      <c r="K155" s="240"/>
      <c r="L155" s="245"/>
      <c r="M155" s="246"/>
      <c r="N155" s="247"/>
      <c r="O155" s="247"/>
      <c r="P155" s="247"/>
      <c r="Q155" s="247"/>
      <c r="R155" s="247"/>
      <c r="S155" s="247"/>
      <c r="T155" s="248"/>
      <c r="U155" s="13"/>
      <c r="V155" s="13"/>
      <c r="W155" s="13"/>
      <c r="X155" s="13"/>
      <c r="Y155" s="13"/>
      <c r="Z155" s="13"/>
      <c r="AA155" s="13"/>
      <c r="AB155" s="13"/>
      <c r="AC155" s="13"/>
      <c r="AD155" s="13"/>
      <c r="AE155" s="13"/>
      <c r="AT155" s="249" t="s">
        <v>293</v>
      </c>
      <c r="AU155" s="249" t="s">
        <v>84</v>
      </c>
      <c r="AV155" s="13" t="s">
        <v>84</v>
      </c>
      <c r="AW155" s="13" t="s">
        <v>37</v>
      </c>
      <c r="AX155" s="13" t="s">
        <v>82</v>
      </c>
      <c r="AY155" s="249" t="s">
        <v>207</v>
      </c>
    </row>
    <row r="156" s="2" customFormat="1" ht="24.15" customHeight="1">
      <c r="A156" s="40"/>
      <c r="B156" s="41"/>
      <c r="C156" s="208" t="s">
        <v>415</v>
      </c>
      <c r="D156" s="208" t="s">
        <v>208</v>
      </c>
      <c r="E156" s="209" t="s">
        <v>3792</v>
      </c>
      <c r="F156" s="210" t="s">
        <v>3793</v>
      </c>
      <c r="G156" s="211" t="s">
        <v>223</v>
      </c>
      <c r="H156" s="212">
        <v>6</v>
      </c>
      <c r="I156" s="213"/>
      <c r="J156" s="214">
        <f>ROUND(I156*H156,2)</f>
        <v>0</v>
      </c>
      <c r="K156" s="210" t="s">
        <v>212</v>
      </c>
      <c r="L156" s="46"/>
      <c r="M156" s="215" t="s">
        <v>19</v>
      </c>
      <c r="N156" s="216" t="s">
        <v>46</v>
      </c>
      <c r="O156" s="86"/>
      <c r="P156" s="217">
        <f>O156*H156</f>
        <v>0</v>
      </c>
      <c r="Q156" s="217">
        <v>0.0067872595000000001</v>
      </c>
      <c r="R156" s="217">
        <f>Q156*H156</f>
        <v>0.040723557000000001</v>
      </c>
      <c r="S156" s="217">
        <v>0</v>
      </c>
      <c r="T156" s="218">
        <f>S156*H156</f>
        <v>0</v>
      </c>
      <c r="U156" s="40"/>
      <c r="V156" s="40"/>
      <c r="W156" s="40"/>
      <c r="X156" s="40"/>
      <c r="Y156" s="40"/>
      <c r="Z156" s="40"/>
      <c r="AA156" s="40"/>
      <c r="AB156" s="40"/>
      <c r="AC156" s="40"/>
      <c r="AD156" s="40"/>
      <c r="AE156" s="40"/>
      <c r="AR156" s="219" t="s">
        <v>358</v>
      </c>
      <c r="AT156" s="219" t="s">
        <v>208</v>
      </c>
      <c r="AU156" s="219" t="s">
        <v>84</v>
      </c>
      <c r="AY156" s="19" t="s">
        <v>207</v>
      </c>
      <c r="BE156" s="220">
        <f>IF(N156="základní",J156,0)</f>
        <v>0</v>
      </c>
      <c r="BF156" s="220">
        <f>IF(N156="snížená",J156,0)</f>
        <v>0</v>
      </c>
      <c r="BG156" s="220">
        <f>IF(N156="zákl. přenesená",J156,0)</f>
        <v>0</v>
      </c>
      <c r="BH156" s="220">
        <f>IF(N156="sníž. přenesená",J156,0)</f>
        <v>0</v>
      </c>
      <c r="BI156" s="220">
        <f>IF(N156="nulová",J156,0)</f>
        <v>0</v>
      </c>
      <c r="BJ156" s="19" t="s">
        <v>82</v>
      </c>
      <c r="BK156" s="220">
        <f>ROUND(I156*H156,2)</f>
        <v>0</v>
      </c>
      <c r="BL156" s="19" t="s">
        <v>358</v>
      </c>
      <c r="BM156" s="219" t="s">
        <v>3794</v>
      </c>
    </row>
    <row r="157" s="2" customFormat="1">
      <c r="A157" s="40"/>
      <c r="B157" s="41"/>
      <c r="C157" s="42"/>
      <c r="D157" s="221" t="s">
        <v>215</v>
      </c>
      <c r="E157" s="42"/>
      <c r="F157" s="222" t="s">
        <v>3790</v>
      </c>
      <c r="G157" s="42"/>
      <c r="H157" s="42"/>
      <c r="I157" s="223"/>
      <c r="J157" s="42"/>
      <c r="K157" s="42"/>
      <c r="L157" s="46"/>
      <c r="M157" s="224"/>
      <c r="N157" s="225"/>
      <c r="O157" s="86"/>
      <c r="P157" s="86"/>
      <c r="Q157" s="86"/>
      <c r="R157" s="86"/>
      <c r="S157" s="86"/>
      <c r="T157" s="87"/>
      <c r="U157" s="40"/>
      <c r="V157" s="40"/>
      <c r="W157" s="40"/>
      <c r="X157" s="40"/>
      <c r="Y157" s="40"/>
      <c r="Z157" s="40"/>
      <c r="AA157" s="40"/>
      <c r="AB157" s="40"/>
      <c r="AC157" s="40"/>
      <c r="AD157" s="40"/>
      <c r="AE157" s="40"/>
      <c r="AT157" s="19" t="s">
        <v>215</v>
      </c>
      <c r="AU157" s="19" t="s">
        <v>84</v>
      </c>
    </row>
    <row r="158" s="13" customFormat="1">
      <c r="A158" s="13"/>
      <c r="B158" s="239"/>
      <c r="C158" s="240"/>
      <c r="D158" s="221" t="s">
        <v>293</v>
      </c>
      <c r="E158" s="241" t="s">
        <v>19</v>
      </c>
      <c r="F158" s="242" t="s">
        <v>3795</v>
      </c>
      <c r="G158" s="240"/>
      <c r="H158" s="243">
        <v>5</v>
      </c>
      <c r="I158" s="244"/>
      <c r="J158" s="240"/>
      <c r="K158" s="240"/>
      <c r="L158" s="245"/>
      <c r="M158" s="246"/>
      <c r="N158" s="247"/>
      <c r="O158" s="247"/>
      <c r="P158" s="247"/>
      <c r="Q158" s="247"/>
      <c r="R158" s="247"/>
      <c r="S158" s="247"/>
      <c r="T158" s="248"/>
      <c r="U158" s="13"/>
      <c r="V158" s="13"/>
      <c r="W158" s="13"/>
      <c r="X158" s="13"/>
      <c r="Y158" s="13"/>
      <c r="Z158" s="13"/>
      <c r="AA158" s="13"/>
      <c r="AB158" s="13"/>
      <c r="AC158" s="13"/>
      <c r="AD158" s="13"/>
      <c r="AE158" s="13"/>
      <c r="AT158" s="249" t="s">
        <v>293</v>
      </c>
      <c r="AU158" s="249" t="s">
        <v>84</v>
      </c>
      <c r="AV158" s="13" t="s">
        <v>84</v>
      </c>
      <c r="AW158" s="13" t="s">
        <v>37</v>
      </c>
      <c r="AX158" s="13" t="s">
        <v>75</v>
      </c>
      <c r="AY158" s="249" t="s">
        <v>207</v>
      </c>
    </row>
    <row r="159" s="13" customFormat="1">
      <c r="A159" s="13"/>
      <c r="B159" s="239"/>
      <c r="C159" s="240"/>
      <c r="D159" s="221" t="s">
        <v>293</v>
      </c>
      <c r="E159" s="241" t="s">
        <v>19</v>
      </c>
      <c r="F159" s="242" t="s">
        <v>3796</v>
      </c>
      <c r="G159" s="240"/>
      <c r="H159" s="243">
        <v>1</v>
      </c>
      <c r="I159" s="244"/>
      <c r="J159" s="240"/>
      <c r="K159" s="240"/>
      <c r="L159" s="245"/>
      <c r="M159" s="246"/>
      <c r="N159" s="247"/>
      <c r="O159" s="247"/>
      <c r="P159" s="247"/>
      <c r="Q159" s="247"/>
      <c r="R159" s="247"/>
      <c r="S159" s="247"/>
      <c r="T159" s="248"/>
      <c r="U159" s="13"/>
      <c r="V159" s="13"/>
      <c r="W159" s="13"/>
      <c r="X159" s="13"/>
      <c r="Y159" s="13"/>
      <c r="Z159" s="13"/>
      <c r="AA159" s="13"/>
      <c r="AB159" s="13"/>
      <c r="AC159" s="13"/>
      <c r="AD159" s="13"/>
      <c r="AE159" s="13"/>
      <c r="AT159" s="249" t="s">
        <v>293</v>
      </c>
      <c r="AU159" s="249" t="s">
        <v>84</v>
      </c>
      <c r="AV159" s="13" t="s">
        <v>84</v>
      </c>
      <c r="AW159" s="13" t="s">
        <v>37</v>
      </c>
      <c r="AX159" s="13" t="s">
        <v>75</v>
      </c>
      <c r="AY159" s="249" t="s">
        <v>207</v>
      </c>
    </row>
    <row r="160" s="15" customFormat="1">
      <c r="A160" s="15"/>
      <c r="B160" s="270"/>
      <c r="C160" s="271"/>
      <c r="D160" s="221" t="s">
        <v>293</v>
      </c>
      <c r="E160" s="272" t="s">
        <v>19</v>
      </c>
      <c r="F160" s="273" t="s">
        <v>344</v>
      </c>
      <c r="G160" s="271"/>
      <c r="H160" s="274">
        <v>6</v>
      </c>
      <c r="I160" s="275"/>
      <c r="J160" s="271"/>
      <c r="K160" s="271"/>
      <c r="L160" s="276"/>
      <c r="M160" s="277"/>
      <c r="N160" s="278"/>
      <c r="O160" s="278"/>
      <c r="P160" s="278"/>
      <c r="Q160" s="278"/>
      <c r="R160" s="278"/>
      <c r="S160" s="278"/>
      <c r="T160" s="279"/>
      <c r="U160" s="15"/>
      <c r="V160" s="15"/>
      <c r="W160" s="15"/>
      <c r="X160" s="15"/>
      <c r="Y160" s="15"/>
      <c r="Z160" s="15"/>
      <c r="AA160" s="15"/>
      <c r="AB160" s="15"/>
      <c r="AC160" s="15"/>
      <c r="AD160" s="15"/>
      <c r="AE160" s="15"/>
      <c r="AT160" s="280" t="s">
        <v>293</v>
      </c>
      <c r="AU160" s="280" t="s">
        <v>84</v>
      </c>
      <c r="AV160" s="15" t="s">
        <v>225</v>
      </c>
      <c r="AW160" s="15" t="s">
        <v>37</v>
      </c>
      <c r="AX160" s="15" t="s">
        <v>82</v>
      </c>
      <c r="AY160" s="280" t="s">
        <v>207</v>
      </c>
    </row>
    <row r="161" s="2" customFormat="1" ht="24.15" customHeight="1">
      <c r="A161" s="40"/>
      <c r="B161" s="41"/>
      <c r="C161" s="208" t="s">
        <v>420</v>
      </c>
      <c r="D161" s="208" t="s">
        <v>208</v>
      </c>
      <c r="E161" s="209" t="s">
        <v>3797</v>
      </c>
      <c r="F161" s="210" t="s">
        <v>3798</v>
      </c>
      <c r="G161" s="211" t="s">
        <v>317</v>
      </c>
      <c r="H161" s="212">
        <v>5</v>
      </c>
      <c r="I161" s="213"/>
      <c r="J161" s="214">
        <f>ROUND(I161*H161,2)</f>
        <v>0</v>
      </c>
      <c r="K161" s="210" t="s">
        <v>212</v>
      </c>
      <c r="L161" s="46"/>
      <c r="M161" s="215" t="s">
        <v>19</v>
      </c>
      <c r="N161" s="216" t="s">
        <v>46</v>
      </c>
      <c r="O161" s="86"/>
      <c r="P161" s="217">
        <f>O161*H161</f>
        <v>0</v>
      </c>
      <c r="Q161" s="217">
        <v>0.0002307485</v>
      </c>
      <c r="R161" s="217">
        <f>Q161*H161</f>
        <v>0.0011537425000000001</v>
      </c>
      <c r="S161" s="217">
        <v>0</v>
      </c>
      <c r="T161" s="218">
        <f>S161*H161</f>
        <v>0</v>
      </c>
      <c r="U161" s="40"/>
      <c r="V161" s="40"/>
      <c r="W161" s="40"/>
      <c r="X161" s="40"/>
      <c r="Y161" s="40"/>
      <c r="Z161" s="40"/>
      <c r="AA161" s="40"/>
      <c r="AB161" s="40"/>
      <c r="AC161" s="40"/>
      <c r="AD161" s="40"/>
      <c r="AE161" s="40"/>
      <c r="AR161" s="219" t="s">
        <v>358</v>
      </c>
      <c r="AT161" s="219" t="s">
        <v>208</v>
      </c>
      <c r="AU161" s="219" t="s">
        <v>84</v>
      </c>
      <c r="AY161" s="19" t="s">
        <v>207</v>
      </c>
      <c r="BE161" s="220">
        <f>IF(N161="základní",J161,0)</f>
        <v>0</v>
      </c>
      <c r="BF161" s="220">
        <f>IF(N161="snížená",J161,0)</f>
        <v>0</v>
      </c>
      <c r="BG161" s="220">
        <f>IF(N161="zákl. přenesená",J161,0)</f>
        <v>0</v>
      </c>
      <c r="BH161" s="220">
        <f>IF(N161="sníž. přenesená",J161,0)</f>
        <v>0</v>
      </c>
      <c r="BI161" s="220">
        <f>IF(N161="nulová",J161,0)</f>
        <v>0</v>
      </c>
      <c r="BJ161" s="19" t="s">
        <v>82</v>
      </c>
      <c r="BK161" s="220">
        <f>ROUND(I161*H161,2)</f>
        <v>0</v>
      </c>
      <c r="BL161" s="19" t="s">
        <v>358</v>
      </c>
      <c r="BM161" s="219" t="s">
        <v>3799</v>
      </c>
    </row>
    <row r="162" s="2" customFormat="1">
      <c r="A162" s="40"/>
      <c r="B162" s="41"/>
      <c r="C162" s="42"/>
      <c r="D162" s="221" t="s">
        <v>215</v>
      </c>
      <c r="E162" s="42"/>
      <c r="F162" s="222" t="s">
        <v>3790</v>
      </c>
      <c r="G162" s="42"/>
      <c r="H162" s="42"/>
      <c r="I162" s="223"/>
      <c r="J162" s="42"/>
      <c r="K162" s="42"/>
      <c r="L162" s="46"/>
      <c r="M162" s="224"/>
      <c r="N162" s="225"/>
      <c r="O162" s="86"/>
      <c r="P162" s="86"/>
      <c r="Q162" s="86"/>
      <c r="R162" s="86"/>
      <c r="S162" s="86"/>
      <c r="T162" s="87"/>
      <c r="U162" s="40"/>
      <c r="V162" s="40"/>
      <c r="W162" s="40"/>
      <c r="X162" s="40"/>
      <c r="Y162" s="40"/>
      <c r="Z162" s="40"/>
      <c r="AA162" s="40"/>
      <c r="AB162" s="40"/>
      <c r="AC162" s="40"/>
      <c r="AD162" s="40"/>
      <c r="AE162" s="40"/>
      <c r="AT162" s="19" t="s">
        <v>215</v>
      </c>
      <c r="AU162" s="19" t="s">
        <v>84</v>
      </c>
    </row>
    <row r="163" s="2" customFormat="1" ht="14.4" customHeight="1">
      <c r="A163" s="40"/>
      <c r="B163" s="41"/>
      <c r="C163" s="208" t="s">
        <v>425</v>
      </c>
      <c r="D163" s="208" t="s">
        <v>208</v>
      </c>
      <c r="E163" s="209" t="s">
        <v>3800</v>
      </c>
      <c r="F163" s="210" t="s">
        <v>3801</v>
      </c>
      <c r="G163" s="211" t="s">
        <v>317</v>
      </c>
      <c r="H163" s="212">
        <v>10</v>
      </c>
      <c r="I163" s="213"/>
      <c r="J163" s="214">
        <f>ROUND(I163*H163,2)</f>
        <v>0</v>
      </c>
      <c r="K163" s="210" t="s">
        <v>212</v>
      </c>
      <c r="L163" s="46"/>
      <c r="M163" s="215" t="s">
        <v>19</v>
      </c>
      <c r="N163" s="216" t="s">
        <v>46</v>
      </c>
      <c r="O163" s="86"/>
      <c r="P163" s="217">
        <f>O163*H163</f>
        <v>0</v>
      </c>
      <c r="Q163" s="217">
        <v>0</v>
      </c>
      <c r="R163" s="217">
        <f>Q163*H163</f>
        <v>0</v>
      </c>
      <c r="S163" s="217">
        <v>0</v>
      </c>
      <c r="T163" s="218">
        <f>S163*H163</f>
        <v>0</v>
      </c>
      <c r="U163" s="40"/>
      <c r="V163" s="40"/>
      <c r="W163" s="40"/>
      <c r="X163" s="40"/>
      <c r="Y163" s="40"/>
      <c r="Z163" s="40"/>
      <c r="AA163" s="40"/>
      <c r="AB163" s="40"/>
      <c r="AC163" s="40"/>
      <c r="AD163" s="40"/>
      <c r="AE163" s="40"/>
      <c r="AR163" s="219" t="s">
        <v>358</v>
      </c>
      <c r="AT163" s="219" t="s">
        <v>208</v>
      </c>
      <c r="AU163" s="219" t="s">
        <v>84</v>
      </c>
      <c r="AY163" s="19" t="s">
        <v>207</v>
      </c>
      <c r="BE163" s="220">
        <f>IF(N163="základní",J163,0)</f>
        <v>0</v>
      </c>
      <c r="BF163" s="220">
        <f>IF(N163="snížená",J163,0)</f>
        <v>0</v>
      </c>
      <c r="BG163" s="220">
        <f>IF(N163="zákl. přenesená",J163,0)</f>
        <v>0</v>
      </c>
      <c r="BH163" s="220">
        <f>IF(N163="sníž. přenesená",J163,0)</f>
        <v>0</v>
      </c>
      <c r="BI163" s="220">
        <f>IF(N163="nulová",J163,0)</f>
        <v>0</v>
      </c>
      <c r="BJ163" s="19" t="s">
        <v>82</v>
      </c>
      <c r="BK163" s="220">
        <f>ROUND(I163*H163,2)</f>
        <v>0</v>
      </c>
      <c r="BL163" s="19" t="s">
        <v>358</v>
      </c>
      <c r="BM163" s="219" t="s">
        <v>3802</v>
      </c>
    </row>
    <row r="164" s="2" customFormat="1">
      <c r="A164" s="40"/>
      <c r="B164" s="41"/>
      <c r="C164" s="42"/>
      <c r="D164" s="221" t="s">
        <v>215</v>
      </c>
      <c r="E164" s="42"/>
      <c r="F164" s="222" t="s">
        <v>3803</v>
      </c>
      <c r="G164" s="42"/>
      <c r="H164" s="42"/>
      <c r="I164" s="223"/>
      <c r="J164" s="42"/>
      <c r="K164" s="42"/>
      <c r="L164" s="46"/>
      <c r="M164" s="224"/>
      <c r="N164" s="225"/>
      <c r="O164" s="86"/>
      <c r="P164" s="86"/>
      <c r="Q164" s="86"/>
      <c r="R164" s="86"/>
      <c r="S164" s="86"/>
      <c r="T164" s="87"/>
      <c r="U164" s="40"/>
      <c r="V164" s="40"/>
      <c r="W164" s="40"/>
      <c r="X164" s="40"/>
      <c r="Y164" s="40"/>
      <c r="Z164" s="40"/>
      <c r="AA164" s="40"/>
      <c r="AB164" s="40"/>
      <c r="AC164" s="40"/>
      <c r="AD164" s="40"/>
      <c r="AE164" s="40"/>
      <c r="AT164" s="19" t="s">
        <v>215</v>
      </c>
      <c r="AU164" s="19" t="s">
        <v>84</v>
      </c>
    </row>
    <row r="165" s="2" customFormat="1" ht="14.4" customHeight="1">
      <c r="A165" s="40"/>
      <c r="B165" s="41"/>
      <c r="C165" s="208" t="s">
        <v>432</v>
      </c>
      <c r="D165" s="208" t="s">
        <v>208</v>
      </c>
      <c r="E165" s="209" t="s">
        <v>3804</v>
      </c>
      <c r="F165" s="210" t="s">
        <v>3805</v>
      </c>
      <c r="G165" s="211" t="s">
        <v>353</v>
      </c>
      <c r="H165" s="212">
        <v>150</v>
      </c>
      <c r="I165" s="213"/>
      <c r="J165" s="214">
        <f>ROUND(I165*H165,2)</f>
        <v>0</v>
      </c>
      <c r="K165" s="210" t="s">
        <v>212</v>
      </c>
      <c r="L165" s="46"/>
      <c r="M165" s="215" t="s">
        <v>19</v>
      </c>
      <c r="N165" s="216" t="s">
        <v>46</v>
      </c>
      <c r="O165" s="86"/>
      <c r="P165" s="217">
        <f>O165*H165</f>
        <v>0</v>
      </c>
      <c r="Q165" s="217">
        <v>0</v>
      </c>
      <c r="R165" s="217">
        <f>Q165*H165</f>
        <v>0</v>
      </c>
      <c r="S165" s="217">
        <v>0</v>
      </c>
      <c r="T165" s="218">
        <f>S165*H165</f>
        <v>0</v>
      </c>
      <c r="U165" s="40"/>
      <c r="V165" s="40"/>
      <c r="W165" s="40"/>
      <c r="X165" s="40"/>
      <c r="Y165" s="40"/>
      <c r="Z165" s="40"/>
      <c r="AA165" s="40"/>
      <c r="AB165" s="40"/>
      <c r="AC165" s="40"/>
      <c r="AD165" s="40"/>
      <c r="AE165" s="40"/>
      <c r="AR165" s="219" t="s">
        <v>358</v>
      </c>
      <c r="AT165" s="219" t="s">
        <v>208</v>
      </c>
      <c r="AU165" s="219" t="s">
        <v>84</v>
      </c>
      <c r="AY165" s="19" t="s">
        <v>207</v>
      </c>
      <c r="BE165" s="220">
        <f>IF(N165="základní",J165,0)</f>
        <v>0</v>
      </c>
      <c r="BF165" s="220">
        <f>IF(N165="snížená",J165,0)</f>
        <v>0</v>
      </c>
      <c r="BG165" s="220">
        <f>IF(N165="zákl. přenesená",J165,0)</f>
        <v>0</v>
      </c>
      <c r="BH165" s="220">
        <f>IF(N165="sníž. přenesená",J165,0)</f>
        <v>0</v>
      </c>
      <c r="BI165" s="220">
        <f>IF(N165="nulová",J165,0)</f>
        <v>0</v>
      </c>
      <c r="BJ165" s="19" t="s">
        <v>82</v>
      </c>
      <c r="BK165" s="220">
        <f>ROUND(I165*H165,2)</f>
        <v>0</v>
      </c>
      <c r="BL165" s="19" t="s">
        <v>358</v>
      </c>
      <c r="BM165" s="219" t="s">
        <v>3806</v>
      </c>
    </row>
    <row r="166" s="2" customFormat="1">
      <c r="A166" s="40"/>
      <c r="B166" s="41"/>
      <c r="C166" s="42"/>
      <c r="D166" s="221" t="s">
        <v>215</v>
      </c>
      <c r="E166" s="42"/>
      <c r="F166" s="222" t="s">
        <v>3803</v>
      </c>
      <c r="G166" s="42"/>
      <c r="H166" s="42"/>
      <c r="I166" s="223"/>
      <c r="J166" s="42"/>
      <c r="K166" s="42"/>
      <c r="L166" s="46"/>
      <c r="M166" s="224"/>
      <c r="N166" s="225"/>
      <c r="O166" s="86"/>
      <c r="P166" s="86"/>
      <c r="Q166" s="86"/>
      <c r="R166" s="86"/>
      <c r="S166" s="86"/>
      <c r="T166" s="87"/>
      <c r="U166" s="40"/>
      <c r="V166" s="40"/>
      <c r="W166" s="40"/>
      <c r="X166" s="40"/>
      <c r="Y166" s="40"/>
      <c r="Z166" s="40"/>
      <c r="AA166" s="40"/>
      <c r="AB166" s="40"/>
      <c r="AC166" s="40"/>
      <c r="AD166" s="40"/>
      <c r="AE166" s="40"/>
      <c r="AT166" s="19" t="s">
        <v>215</v>
      </c>
      <c r="AU166" s="19" t="s">
        <v>84</v>
      </c>
    </row>
    <row r="167" s="2" customFormat="1" ht="14.4" customHeight="1">
      <c r="A167" s="40"/>
      <c r="B167" s="41"/>
      <c r="C167" s="208" t="s">
        <v>437</v>
      </c>
      <c r="D167" s="208" t="s">
        <v>208</v>
      </c>
      <c r="E167" s="209" t="s">
        <v>3807</v>
      </c>
      <c r="F167" s="210" t="s">
        <v>3808</v>
      </c>
      <c r="G167" s="211" t="s">
        <v>317</v>
      </c>
      <c r="H167" s="212">
        <v>150</v>
      </c>
      <c r="I167" s="213"/>
      <c r="J167" s="214">
        <f>ROUND(I167*H167,2)</f>
        <v>0</v>
      </c>
      <c r="K167" s="210" t="s">
        <v>212</v>
      </c>
      <c r="L167" s="46"/>
      <c r="M167" s="215" t="s">
        <v>19</v>
      </c>
      <c r="N167" s="216" t="s">
        <v>46</v>
      </c>
      <c r="O167" s="86"/>
      <c r="P167" s="217">
        <f>O167*H167</f>
        <v>0</v>
      </c>
      <c r="Q167" s="217">
        <v>0</v>
      </c>
      <c r="R167" s="217">
        <f>Q167*H167</f>
        <v>0</v>
      </c>
      <c r="S167" s="217">
        <v>0</v>
      </c>
      <c r="T167" s="218">
        <f>S167*H167</f>
        <v>0</v>
      </c>
      <c r="U167" s="40"/>
      <c r="V167" s="40"/>
      <c r="W167" s="40"/>
      <c r="X167" s="40"/>
      <c r="Y167" s="40"/>
      <c r="Z167" s="40"/>
      <c r="AA167" s="40"/>
      <c r="AB167" s="40"/>
      <c r="AC167" s="40"/>
      <c r="AD167" s="40"/>
      <c r="AE167" s="40"/>
      <c r="AR167" s="219" t="s">
        <v>358</v>
      </c>
      <c r="AT167" s="219" t="s">
        <v>208</v>
      </c>
      <c r="AU167" s="219" t="s">
        <v>84</v>
      </c>
      <c r="AY167" s="19" t="s">
        <v>207</v>
      </c>
      <c r="BE167" s="220">
        <f>IF(N167="základní",J167,0)</f>
        <v>0</v>
      </c>
      <c r="BF167" s="220">
        <f>IF(N167="snížená",J167,0)</f>
        <v>0</v>
      </c>
      <c r="BG167" s="220">
        <f>IF(N167="zákl. přenesená",J167,0)</f>
        <v>0</v>
      </c>
      <c r="BH167" s="220">
        <f>IF(N167="sníž. přenesená",J167,0)</f>
        <v>0</v>
      </c>
      <c r="BI167" s="220">
        <f>IF(N167="nulová",J167,0)</f>
        <v>0</v>
      </c>
      <c r="BJ167" s="19" t="s">
        <v>82</v>
      </c>
      <c r="BK167" s="220">
        <f>ROUND(I167*H167,2)</f>
        <v>0</v>
      </c>
      <c r="BL167" s="19" t="s">
        <v>358</v>
      </c>
      <c r="BM167" s="219" t="s">
        <v>3809</v>
      </c>
    </row>
    <row r="168" s="2" customFormat="1">
      <c r="A168" s="40"/>
      <c r="B168" s="41"/>
      <c r="C168" s="42"/>
      <c r="D168" s="221" t="s">
        <v>215</v>
      </c>
      <c r="E168" s="42"/>
      <c r="F168" s="222" t="s">
        <v>3803</v>
      </c>
      <c r="G168" s="42"/>
      <c r="H168" s="42"/>
      <c r="I168" s="223"/>
      <c r="J168" s="42"/>
      <c r="K168" s="42"/>
      <c r="L168" s="46"/>
      <c r="M168" s="224"/>
      <c r="N168" s="225"/>
      <c r="O168" s="86"/>
      <c r="P168" s="86"/>
      <c r="Q168" s="86"/>
      <c r="R168" s="86"/>
      <c r="S168" s="86"/>
      <c r="T168" s="87"/>
      <c r="U168" s="40"/>
      <c r="V168" s="40"/>
      <c r="W168" s="40"/>
      <c r="X168" s="40"/>
      <c r="Y168" s="40"/>
      <c r="Z168" s="40"/>
      <c r="AA168" s="40"/>
      <c r="AB168" s="40"/>
      <c r="AC168" s="40"/>
      <c r="AD168" s="40"/>
      <c r="AE168" s="40"/>
      <c r="AT168" s="19" t="s">
        <v>215</v>
      </c>
      <c r="AU168" s="19" t="s">
        <v>84</v>
      </c>
    </row>
    <row r="169" s="2" customFormat="1" ht="14.4" customHeight="1">
      <c r="A169" s="40"/>
      <c r="B169" s="41"/>
      <c r="C169" s="208" t="s">
        <v>886</v>
      </c>
      <c r="D169" s="208" t="s">
        <v>208</v>
      </c>
      <c r="E169" s="209" t="s">
        <v>3810</v>
      </c>
      <c r="F169" s="210" t="s">
        <v>3811</v>
      </c>
      <c r="G169" s="211" t="s">
        <v>317</v>
      </c>
      <c r="H169" s="212">
        <v>5</v>
      </c>
      <c r="I169" s="213"/>
      <c r="J169" s="214">
        <f>ROUND(I169*H169,2)</f>
        <v>0</v>
      </c>
      <c r="K169" s="210" t="s">
        <v>212</v>
      </c>
      <c r="L169" s="46"/>
      <c r="M169" s="215" t="s">
        <v>19</v>
      </c>
      <c r="N169" s="216" t="s">
        <v>46</v>
      </c>
      <c r="O169" s="86"/>
      <c r="P169" s="217">
        <f>O169*H169</f>
        <v>0</v>
      </c>
      <c r="Q169" s="217">
        <v>0.00059000000000000003</v>
      </c>
      <c r="R169" s="217">
        <f>Q169*H169</f>
        <v>0.0029500000000000004</v>
      </c>
      <c r="S169" s="217">
        <v>0</v>
      </c>
      <c r="T169" s="218">
        <f>S169*H169</f>
        <v>0</v>
      </c>
      <c r="U169" s="40"/>
      <c r="V169" s="40"/>
      <c r="W169" s="40"/>
      <c r="X169" s="40"/>
      <c r="Y169" s="40"/>
      <c r="Z169" s="40"/>
      <c r="AA169" s="40"/>
      <c r="AB169" s="40"/>
      <c r="AC169" s="40"/>
      <c r="AD169" s="40"/>
      <c r="AE169" s="40"/>
      <c r="AR169" s="219" t="s">
        <v>358</v>
      </c>
      <c r="AT169" s="219" t="s">
        <v>208</v>
      </c>
      <c r="AU169" s="219" t="s">
        <v>84</v>
      </c>
      <c r="AY169" s="19" t="s">
        <v>207</v>
      </c>
      <c r="BE169" s="220">
        <f>IF(N169="základní",J169,0)</f>
        <v>0</v>
      </c>
      <c r="BF169" s="220">
        <f>IF(N169="snížená",J169,0)</f>
        <v>0</v>
      </c>
      <c r="BG169" s="220">
        <f>IF(N169="zákl. přenesená",J169,0)</f>
        <v>0</v>
      </c>
      <c r="BH169" s="220">
        <f>IF(N169="sníž. přenesená",J169,0)</f>
        <v>0</v>
      </c>
      <c r="BI169" s="220">
        <f>IF(N169="nulová",J169,0)</f>
        <v>0</v>
      </c>
      <c r="BJ169" s="19" t="s">
        <v>82</v>
      </c>
      <c r="BK169" s="220">
        <f>ROUND(I169*H169,2)</f>
        <v>0</v>
      </c>
      <c r="BL169" s="19" t="s">
        <v>358</v>
      </c>
      <c r="BM169" s="219" t="s">
        <v>3812</v>
      </c>
    </row>
    <row r="170" s="2" customFormat="1">
      <c r="A170" s="40"/>
      <c r="B170" s="41"/>
      <c r="C170" s="42"/>
      <c r="D170" s="221" t="s">
        <v>215</v>
      </c>
      <c r="E170" s="42"/>
      <c r="F170" s="222" t="s">
        <v>1128</v>
      </c>
      <c r="G170" s="42"/>
      <c r="H170" s="42"/>
      <c r="I170" s="223"/>
      <c r="J170" s="42"/>
      <c r="K170" s="42"/>
      <c r="L170" s="46"/>
      <c r="M170" s="224"/>
      <c r="N170" s="225"/>
      <c r="O170" s="86"/>
      <c r="P170" s="86"/>
      <c r="Q170" s="86"/>
      <c r="R170" s="86"/>
      <c r="S170" s="86"/>
      <c r="T170" s="87"/>
      <c r="U170" s="40"/>
      <c r="V170" s="40"/>
      <c r="W170" s="40"/>
      <c r="X170" s="40"/>
      <c r="Y170" s="40"/>
      <c r="Z170" s="40"/>
      <c r="AA170" s="40"/>
      <c r="AB170" s="40"/>
      <c r="AC170" s="40"/>
      <c r="AD170" s="40"/>
      <c r="AE170" s="40"/>
      <c r="AT170" s="19" t="s">
        <v>215</v>
      </c>
      <c r="AU170" s="19" t="s">
        <v>84</v>
      </c>
    </row>
    <row r="171" s="2" customFormat="1" ht="24.15" customHeight="1">
      <c r="A171" s="40"/>
      <c r="B171" s="41"/>
      <c r="C171" s="208" t="s">
        <v>895</v>
      </c>
      <c r="D171" s="208" t="s">
        <v>208</v>
      </c>
      <c r="E171" s="209" t="s">
        <v>3813</v>
      </c>
      <c r="F171" s="210" t="s">
        <v>3814</v>
      </c>
      <c r="G171" s="211" t="s">
        <v>317</v>
      </c>
      <c r="H171" s="212">
        <v>5</v>
      </c>
      <c r="I171" s="213"/>
      <c r="J171" s="214">
        <f>ROUND(I171*H171,2)</f>
        <v>0</v>
      </c>
      <c r="K171" s="210" t="s">
        <v>212</v>
      </c>
      <c r="L171" s="46"/>
      <c r="M171" s="215" t="s">
        <v>19</v>
      </c>
      <c r="N171" s="216" t="s">
        <v>46</v>
      </c>
      <c r="O171" s="86"/>
      <c r="P171" s="217">
        <f>O171*H171</f>
        <v>0</v>
      </c>
      <c r="Q171" s="217">
        <v>0.0001706515</v>
      </c>
      <c r="R171" s="217">
        <f>Q171*H171</f>
        <v>0.00085325750000000001</v>
      </c>
      <c r="S171" s="217">
        <v>0</v>
      </c>
      <c r="T171" s="218">
        <f>S171*H171</f>
        <v>0</v>
      </c>
      <c r="U171" s="40"/>
      <c r="V171" s="40"/>
      <c r="W171" s="40"/>
      <c r="X171" s="40"/>
      <c r="Y171" s="40"/>
      <c r="Z171" s="40"/>
      <c r="AA171" s="40"/>
      <c r="AB171" s="40"/>
      <c r="AC171" s="40"/>
      <c r="AD171" s="40"/>
      <c r="AE171" s="40"/>
      <c r="AR171" s="219" t="s">
        <v>358</v>
      </c>
      <c r="AT171" s="219" t="s">
        <v>208</v>
      </c>
      <c r="AU171" s="219" t="s">
        <v>84</v>
      </c>
      <c r="AY171" s="19" t="s">
        <v>207</v>
      </c>
      <c r="BE171" s="220">
        <f>IF(N171="základní",J171,0)</f>
        <v>0</v>
      </c>
      <c r="BF171" s="220">
        <f>IF(N171="snížená",J171,0)</f>
        <v>0</v>
      </c>
      <c r="BG171" s="220">
        <f>IF(N171="zákl. přenesená",J171,0)</f>
        <v>0</v>
      </c>
      <c r="BH171" s="220">
        <f>IF(N171="sníž. přenesená",J171,0)</f>
        <v>0</v>
      </c>
      <c r="BI171" s="220">
        <f>IF(N171="nulová",J171,0)</f>
        <v>0</v>
      </c>
      <c r="BJ171" s="19" t="s">
        <v>82</v>
      </c>
      <c r="BK171" s="220">
        <f>ROUND(I171*H171,2)</f>
        <v>0</v>
      </c>
      <c r="BL171" s="19" t="s">
        <v>358</v>
      </c>
      <c r="BM171" s="219" t="s">
        <v>3815</v>
      </c>
    </row>
    <row r="172" s="2" customFormat="1" ht="24.15" customHeight="1">
      <c r="A172" s="40"/>
      <c r="B172" s="41"/>
      <c r="C172" s="208" t="s">
        <v>903</v>
      </c>
      <c r="D172" s="208" t="s">
        <v>208</v>
      </c>
      <c r="E172" s="209" t="s">
        <v>3816</v>
      </c>
      <c r="F172" s="210" t="s">
        <v>3817</v>
      </c>
      <c r="G172" s="211" t="s">
        <v>305</v>
      </c>
      <c r="H172" s="212">
        <v>0.95799999999999996</v>
      </c>
      <c r="I172" s="213"/>
      <c r="J172" s="214">
        <f>ROUND(I172*H172,2)</f>
        <v>0</v>
      </c>
      <c r="K172" s="210" t="s">
        <v>212</v>
      </c>
      <c r="L172" s="46"/>
      <c r="M172" s="215" t="s">
        <v>19</v>
      </c>
      <c r="N172" s="216" t="s">
        <v>46</v>
      </c>
      <c r="O172" s="86"/>
      <c r="P172" s="217">
        <f>O172*H172</f>
        <v>0</v>
      </c>
      <c r="Q172" s="217">
        <v>0</v>
      </c>
      <c r="R172" s="217">
        <f>Q172*H172</f>
        <v>0</v>
      </c>
      <c r="S172" s="217">
        <v>0</v>
      </c>
      <c r="T172" s="218">
        <f>S172*H172</f>
        <v>0</v>
      </c>
      <c r="U172" s="40"/>
      <c r="V172" s="40"/>
      <c r="W172" s="40"/>
      <c r="X172" s="40"/>
      <c r="Y172" s="40"/>
      <c r="Z172" s="40"/>
      <c r="AA172" s="40"/>
      <c r="AB172" s="40"/>
      <c r="AC172" s="40"/>
      <c r="AD172" s="40"/>
      <c r="AE172" s="40"/>
      <c r="AR172" s="219" t="s">
        <v>358</v>
      </c>
      <c r="AT172" s="219" t="s">
        <v>208</v>
      </c>
      <c r="AU172" s="219" t="s">
        <v>84</v>
      </c>
      <c r="AY172" s="19" t="s">
        <v>207</v>
      </c>
      <c r="BE172" s="220">
        <f>IF(N172="základní",J172,0)</f>
        <v>0</v>
      </c>
      <c r="BF172" s="220">
        <f>IF(N172="snížená",J172,0)</f>
        <v>0</v>
      </c>
      <c r="BG172" s="220">
        <f>IF(N172="zákl. přenesená",J172,0)</f>
        <v>0</v>
      </c>
      <c r="BH172" s="220">
        <f>IF(N172="sníž. přenesená",J172,0)</f>
        <v>0</v>
      </c>
      <c r="BI172" s="220">
        <f>IF(N172="nulová",J172,0)</f>
        <v>0</v>
      </c>
      <c r="BJ172" s="19" t="s">
        <v>82</v>
      </c>
      <c r="BK172" s="220">
        <f>ROUND(I172*H172,2)</f>
        <v>0</v>
      </c>
      <c r="BL172" s="19" t="s">
        <v>358</v>
      </c>
      <c r="BM172" s="219" t="s">
        <v>3818</v>
      </c>
    </row>
    <row r="173" s="2" customFormat="1" ht="24.9" customHeight="1">
      <c r="A173" s="40"/>
      <c r="B173" s="41"/>
      <c r="C173" s="208" t="s">
        <v>908</v>
      </c>
      <c r="D173" s="208" t="s">
        <v>208</v>
      </c>
      <c r="E173" s="209" t="s">
        <v>3819</v>
      </c>
      <c r="F173" s="210" t="s">
        <v>3820</v>
      </c>
      <c r="G173" s="211" t="s">
        <v>317</v>
      </c>
      <c r="H173" s="212">
        <v>10</v>
      </c>
      <c r="I173" s="213"/>
      <c r="J173" s="214">
        <f>ROUND(I173*H173,2)</f>
        <v>0</v>
      </c>
      <c r="K173" s="210" t="s">
        <v>19</v>
      </c>
      <c r="L173" s="46"/>
      <c r="M173" s="215" t="s">
        <v>19</v>
      </c>
      <c r="N173" s="216" t="s">
        <v>46</v>
      </c>
      <c r="O173" s="86"/>
      <c r="P173" s="217">
        <f>O173*H173</f>
        <v>0</v>
      </c>
      <c r="Q173" s="217">
        <v>0.001</v>
      </c>
      <c r="R173" s="217">
        <f>Q173*H173</f>
        <v>0.01</v>
      </c>
      <c r="S173" s="217">
        <v>0</v>
      </c>
      <c r="T173" s="218">
        <f>S173*H173</f>
        <v>0</v>
      </c>
      <c r="U173" s="40"/>
      <c r="V173" s="40"/>
      <c r="W173" s="40"/>
      <c r="X173" s="40"/>
      <c r="Y173" s="40"/>
      <c r="Z173" s="40"/>
      <c r="AA173" s="40"/>
      <c r="AB173" s="40"/>
      <c r="AC173" s="40"/>
      <c r="AD173" s="40"/>
      <c r="AE173" s="40"/>
      <c r="AR173" s="219" t="s">
        <v>358</v>
      </c>
      <c r="AT173" s="219" t="s">
        <v>208</v>
      </c>
      <c r="AU173" s="219" t="s">
        <v>84</v>
      </c>
      <c r="AY173" s="19" t="s">
        <v>207</v>
      </c>
      <c r="BE173" s="220">
        <f>IF(N173="základní",J173,0)</f>
        <v>0</v>
      </c>
      <c r="BF173" s="220">
        <f>IF(N173="snížená",J173,0)</f>
        <v>0</v>
      </c>
      <c r="BG173" s="220">
        <f>IF(N173="zákl. přenesená",J173,0)</f>
        <v>0</v>
      </c>
      <c r="BH173" s="220">
        <f>IF(N173="sníž. přenesená",J173,0)</f>
        <v>0</v>
      </c>
      <c r="BI173" s="220">
        <f>IF(N173="nulová",J173,0)</f>
        <v>0</v>
      </c>
      <c r="BJ173" s="19" t="s">
        <v>82</v>
      </c>
      <c r="BK173" s="220">
        <f>ROUND(I173*H173,2)</f>
        <v>0</v>
      </c>
      <c r="BL173" s="19" t="s">
        <v>358</v>
      </c>
      <c r="BM173" s="219" t="s">
        <v>3821</v>
      </c>
    </row>
    <row r="174" s="2" customFormat="1">
      <c r="A174" s="40"/>
      <c r="B174" s="41"/>
      <c r="C174" s="42"/>
      <c r="D174" s="221" t="s">
        <v>215</v>
      </c>
      <c r="E174" s="42"/>
      <c r="F174" s="222" t="s">
        <v>1128</v>
      </c>
      <c r="G174" s="42"/>
      <c r="H174" s="42"/>
      <c r="I174" s="223"/>
      <c r="J174" s="42"/>
      <c r="K174" s="42"/>
      <c r="L174" s="46"/>
      <c r="M174" s="224"/>
      <c r="N174" s="225"/>
      <c r="O174" s="86"/>
      <c r="P174" s="86"/>
      <c r="Q174" s="86"/>
      <c r="R174" s="86"/>
      <c r="S174" s="86"/>
      <c r="T174" s="87"/>
      <c r="U174" s="40"/>
      <c r="V174" s="40"/>
      <c r="W174" s="40"/>
      <c r="X174" s="40"/>
      <c r="Y174" s="40"/>
      <c r="Z174" s="40"/>
      <c r="AA174" s="40"/>
      <c r="AB174" s="40"/>
      <c r="AC174" s="40"/>
      <c r="AD174" s="40"/>
      <c r="AE174" s="40"/>
      <c r="AT174" s="19" t="s">
        <v>215</v>
      </c>
      <c r="AU174" s="19" t="s">
        <v>84</v>
      </c>
    </row>
    <row r="175" s="2" customFormat="1" ht="24.9" customHeight="1">
      <c r="A175" s="40"/>
      <c r="B175" s="41"/>
      <c r="C175" s="208" t="s">
        <v>912</v>
      </c>
      <c r="D175" s="208" t="s">
        <v>208</v>
      </c>
      <c r="E175" s="209" t="s">
        <v>3822</v>
      </c>
      <c r="F175" s="210" t="s">
        <v>3823</v>
      </c>
      <c r="G175" s="211" t="s">
        <v>317</v>
      </c>
      <c r="H175" s="212">
        <v>1</v>
      </c>
      <c r="I175" s="213"/>
      <c r="J175" s="214">
        <f>ROUND(I175*H175,2)</f>
        <v>0</v>
      </c>
      <c r="K175" s="210" t="s">
        <v>19</v>
      </c>
      <c r="L175" s="46"/>
      <c r="M175" s="215" t="s">
        <v>19</v>
      </c>
      <c r="N175" s="216" t="s">
        <v>46</v>
      </c>
      <c r="O175" s="86"/>
      <c r="P175" s="217">
        <f>O175*H175</f>
        <v>0</v>
      </c>
      <c r="Q175" s="217">
        <v>0.001</v>
      </c>
      <c r="R175" s="217">
        <f>Q175*H175</f>
        <v>0.001</v>
      </c>
      <c r="S175" s="217">
        <v>0</v>
      </c>
      <c r="T175" s="218">
        <f>S175*H175</f>
        <v>0</v>
      </c>
      <c r="U175" s="40"/>
      <c r="V175" s="40"/>
      <c r="W175" s="40"/>
      <c r="X175" s="40"/>
      <c r="Y175" s="40"/>
      <c r="Z175" s="40"/>
      <c r="AA175" s="40"/>
      <c r="AB175" s="40"/>
      <c r="AC175" s="40"/>
      <c r="AD175" s="40"/>
      <c r="AE175" s="40"/>
      <c r="AR175" s="219" t="s">
        <v>358</v>
      </c>
      <c r="AT175" s="219" t="s">
        <v>208</v>
      </c>
      <c r="AU175" s="219" t="s">
        <v>84</v>
      </c>
      <c r="AY175" s="19" t="s">
        <v>207</v>
      </c>
      <c r="BE175" s="220">
        <f>IF(N175="základní",J175,0)</f>
        <v>0</v>
      </c>
      <c r="BF175" s="220">
        <f>IF(N175="snížená",J175,0)</f>
        <v>0</v>
      </c>
      <c r="BG175" s="220">
        <f>IF(N175="zákl. přenesená",J175,0)</f>
        <v>0</v>
      </c>
      <c r="BH175" s="220">
        <f>IF(N175="sníž. přenesená",J175,0)</f>
        <v>0</v>
      </c>
      <c r="BI175" s="220">
        <f>IF(N175="nulová",J175,0)</f>
        <v>0</v>
      </c>
      <c r="BJ175" s="19" t="s">
        <v>82</v>
      </c>
      <c r="BK175" s="220">
        <f>ROUND(I175*H175,2)</f>
        <v>0</v>
      </c>
      <c r="BL175" s="19" t="s">
        <v>358</v>
      </c>
      <c r="BM175" s="219" t="s">
        <v>3824</v>
      </c>
    </row>
    <row r="176" s="2" customFormat="1">
      <c r="A176" s="40"/>
      <c r="B176" s="41"/>
      <c r="C176" s="42"/>
      <c r="D176" s="221" t="s">
        <v>215</v>
      </c>
      <c r="E176" s="42"/>
      <c r="F176" s="222" t="s">
        <v>1128</v>
      </c>
      <c r="G176" s="42"/>
      <c r="H176" s="42"/>
      <c r="I176" s="223"/>
      <c r="J176" s="42"/>
      <c r="K176" s="42"/>
      <c r="L176" s="46"/>
      <c r="M176" s="224"/>
      <c r="N176" s="225"/>
      <c r="O176" s="86"/>
      <c r="P176" s="86"/>
      <c r="Q176" s="86"/>
      <c r="R176" s="86"/>
      <c r="S176" s="86"/>
      <c r="T176" s="87"/>
      <c r="U176" s="40"/>
      <c r="V176" s="40"/>
      <c r="W176" s="40"/>
      <c r="X176" s="40"/>
      <c r="Y176" s="40"/>
      <c r="Z176" s="40"/>
      <c r="AA176" s="40"/>
      <c r="AB176" s="40"/>
      <c r="AC176" s="40"/>
      <c r="AD176" s="40"/>
      <c r="AE176" s="40"/>
      <c r="AT176" s="19" t="s">
        <v>215</v>
      </c>
      <c r="AU176" s="19" t="s">
        <v>84</v>
      </c>
    </row>
    <row r="177" s="2" customFormat="1" ht="14.4" customHeight="1">
      <c r="A177" s="40"/>
      <c r="B177" s="41"/>
      <c r="C177" s="208" t="s">
        <v>922</v>
      </c>
      <c r="D177" s="208" t="s">
        <v>208</v>
      </c>
      <c r="E177" s="209" t="s">
        <v>3825</v>
      </c>
      <c r="F177" s="210" t="s">
        <v>3826</v>
      </c>
      <c r="G177" s="211" t="s">
        <v>317</v>
      </c>
      <c r="H177" s="212">
        <v>1</v>
      </c>
      <c r="I177" s="213"/>
      <c r="J177" s="214">
        <f>ROUND(I177*H177,2)</f>
        <v>0</v>
      </c>
      <c r="K177" s="210" t="s">
        <v>19</v>
      </c>
      <c r="L177" s="46"/>
      <c r="M177" s="215" t="s">
        <v>19</v>
      </c>
      <c r="N177" s="216" t="s">
        <v>46</v>
      </c>
      <c r="O177" s="86"/>
      <c r="P177" s="217">
        <f>O177*H177</f>
        <v>0</v>
      </c>
      <c r="Q177" s="217">
        <v>0.0050000000000000001</v>
      </c>
      <c r="R177" s="217">
        <f>Q177*H177</f>
        <v>0.0050000000000000001</v>
      </c>
      <c r="S177" s="217">
        <v>0</v>
      </c>
      <c r="T177" s="218">
        <f>S177*H177</f>
        <v>0</v>
      </c>
      <c r="U177" s="40"/>
      <c r="V177" s="40"/>
      <c r="W177" s="40"/>
      <c r="X177" s="40"/>
      <c r="Y177" s="40"/>
      <c r="Z177" s="40"/>
      <c r="AA177" s="40"/>
      <c r="AB177" s="40"/>
      <c r="AC177" s="40"/>
      <c r="AD177" s="40"/>
      <c r="AE177" s="40"/>
      <c r="AR177" s="219" t="s">
        <v>358</v>
      </c>
      <c r="AT177" s="219" t="s">
        <v>208</v>
      </c>
      <c r="AU177" s="219" t="s">
        <v>84</v>
      </c>
      <c r="AY177" s="19" t="s">
        <v>207</v>
      </c>
      <c r="BE177" s="220">
        <f>IF(N177="základní",J177,0)</f>
        <v>0</v>
      </c>
      <c r="BF177" s="220">
        <f>IF(N177="snížená",J177,0)</f>
        <v>0</v>
      </c>
      <c r="BG177" s="220">
        <f>IF(N177="zákl. přenesená",J177,0)</f>
        <v>0</v>
      </c>
      <c r="BH177" s="220">
        <f>IF(N177="sníž. přenesená",J177,0)</f>
        <v>0</v>
      </c>
      <c r="BI177" s="220">
        <f>IF(N177="nulová",J177,0)</f>
        <v>0</v>
      </c>
      <c r="BJ177" s="19" t="s">
        <v>82</v>
      </c>
      <c r="BK177" s="220">
        <f>ROUND(I177*H177,2)</f>
        <v>0</v>
      </c>
      <c r="BL177" s="19" t="s">
        <v>358</v>
      </c>
      <c r="BM177" s="219" t="s">
        <v>3827</v>
      </c>
    </row>
    <row r="178" s="2" customFormat="1">
      <c r="A178" s="40"/>
      <c r="B178" s="41"/>
      <c r="C178" s="42"/>
      <c r="D178" s="221" t="s">
        <v>215</v>
      </c>
      <c r="E178" s="42"/>
      <c r="F178" s="222" t="s">
        <v>1128</v>
      </c>
      <c r="G178" s="42"/>
      <c r="H178" s="42"/>
      <c r="I178" s="223"/>
      <c r="J178" s="42"/>
      <c r="K178" s="42"/>
      <c r="L178" s="46"/>
      <c r="M178" s="224"/>
      <c r="N178" s="225"/>
      <c r="O178" s="86"/>
      <c r="P178" s="86"/>
      <c r="Q178" s="86"/>
      <c r="R178" s="86"/>
      <c r="S178" s="86"/>
      <c r="T178" s="87"/>
      <c r="U178" s="40"/>
      <c r="V178" s="40"/>
      <c r="W178" s="40"/>
      <c r="X178" s="40"/>
      <c r="Y178" s="40"/>
      <c r="Z178" s="40"/>
      <c r="AA178" s="40"/>
      <c r="AB178" s="40"/>
      <c r="AC178" s="40"/>
      <c r="AD178" s="40"/>
      <c r="AE178" s="40"/>
      <c r="AT178" s="19" t="s">
        <v>215</v>
      </c>
      <c r="AU178" s="19" t="s">
        <v>84</v>
      </c>
    </row>
    <row r="179" s="2" customFormat="1" ht="14.4" customHeight="1">
      <c r="A179" s="40"/>
      <c r="B179" s="41"/>
      <c r="C179" s="208" t="s">
        <v>927</v>
      </c>
      <c r="D179" s="208" t="s">
        <v>208</v>
      </c>
      <c r="E179" s="209" t="s">
        <v>3828</v>
      </c>
      <c r="F179" s="210" t="s">
        <v>3829</v>
      </c>
      <c r="G179" s="211" t="s">
        <v>317</v>
      </c>
      <c r="H179" s="212">
        <v>5</v>
      </c>
      <c r="I179" s="213"/>
      <c r="J179" s="214">
        <f>ROUND(I179*H179,2)</f>
        <v>0</v>
      </c>
      <c r="K179" s="210" t="s">
        <v>19</v>
      </c>
      <c r="L179" s="46"/>
      <c r="M179" s="215" t="s">
        <v>19</v>
      </c>
      <c r="N179" s="216" t="s">
        <v>46</v>
      </c>
      <c r="O179" s="86"/>
      <c r="P179" s="217">
        <f>O179*H179</f>
        <v>0</v>
      </c>
      <c r="Q179" s="217">
        <v>0</v>
      </c>
      <c r="R179" s="217">
        <f>Q179*H179</f>
        <v>0</v>
      </c>
      <c r="S179" s="217">
        <v>0</v>
      </c>
      <c r="T179" s="218">
        <f>S179*H179</f>
        <v>0</v>
      </c>
      <c r="U179" s="40"/>
      <c r="V179" s="40"/>
      <c r="W179" s="40"/>
      <c r="X179" s="40"/>
      <c r="Y179" s="40"/>
      <c r="Z179" s="40"/>
      <c r="AA179" s="40"/>
      <c r="AB179" s="40"/>
      <c r="AC179" s="40"/>
      <c r="AD179" s="40"/>
      <c r="AE179" s="40"/>
      <c r="AR179" s="219" t="s">
        <v>358</v>
      </c>
      <c r="AT179" s="219" t="s">
        <v>208</v>
      </c>
      <c r="AU179" s="219" t="s">
        <v>84</v>
      </c>
      <c r="AY179" s="19" t="s">
        <v>207</v>
      </c>
      <c r="BE179" s="220">
        <f>IF(N179="základní",J179,0)</f>
        <v>0</v>
      </c>
      <c r="BF179" s="220">
        <f>IF(N179="snížená",J179,0)</f>
        <v>0</v>
      </c>
      <c r="BG179" s="220">
        <f>IF(N179="zákl. přenesená",J179,0)</f>
        <v>0</v>
      </c>
      <c r="BH179" s="220">
        <f>IF(N179="sníž. přenesená",J179,0)</f>
        <v>0</v>
      </c>
      <c r="BI179" s="220">
        <f>IF(N179="nulová",J179,0)</f>
        <v>0</v>
      </c>
      <c r="BJ179" s="19" t="s">
        <v>82</v>
      </c>
      <c r="BK179" s="220">
        <f>ROUND(I179*H179,2)</f>
        <v>0</v>
      </c>
      <c r="BL179" s="19" t="s">
        <v>358</v>
      </c>
      <c r="BM179" s="219" t="s">
        <v>3830</v>
      </c>
    </row>
    <row r="180" s="2" customFormat="1" ht="14.4" customHeight="1">
      <c r="A180" s="40"/>
      <c r="B180" s="41"/>
      <c r="C180" s="208" t="s">
        <v>932</v>
      </c>
      <c r="D180" s="208" t="s">
        <v>208</v>
      </c>
      <c r="E180" s="209" t="s">
        <v>3831</v>
      </c>
      <c r="F180" s="210" t="s">
        <v>3832</v>
      </c>
      <c r="G180" s="211" t="s">
        <v>211</v>
      </c>
      <c r="H180" s="212">
        <v>1</v>
      </c>
      <c r="I180" s="213"/>
      <c r="J180" s="214">
        <f>ROUND(I180*H180,2)</f>
        <v>0</v>
      </c>
      <c r="K180" s="210" t="s">
        <v>19</v>
      </c>
      <c r="L180" s="46"/>
      <c r="M180" s="215" t="s">
        <v>19</v>
      </c>
      <c r="N180" s="216" t="s">
        <v>46</v>
      </c>
      <c r="O180" s="86"/>
      <c r="P180" s="217">
        <f>O180*H180</f>
        <v>0</v>
      </c>
      <c r="Q180" s="217">
        <v>0</v>
      </c>
      <c r="R180" s="217">
        <f>Q180*H180</f>
        <v>0</v>
      </c>
      <c r="S180" s="217">
        <v>0</v>
      </c>
      <c r="T180" s="218">
        <f>S180*H180</f>
        <v>0</v>
      </c>
      <c r="U180" s="40"/>
      <c r="V180" s="40"/>
      <c r="W180" s="40"/>
      <c r="X180" s="40"/>
      <c r="Y180" s="40"/>
      <c r="Z180" s="40"/>
      <c r="AA180" s="40"/>
      <c r="AB180" s="40"/>
      <c r="AC180" s="40"/>
      <c r="AD180" s="40"/>
      <c r="AE180" s="40"/>
      <c r="AR180" s="219" t="s">
        <v>358</v>
      </c>
      <c r="AT180" s="219" t="s">
        <v>208</v>
      </c>
      <c r="AU180" s="219" t="s">
        <v>84</v>
      </c>
      <c r="AY180" s="19" t="s">
        <v>207</v>
      </c>
      <c r="BE180" s="220">
        <f>IF(N180="základní",J180,0)</f>
        <v>0</v>
      </c>
      <c r="BF180" s="220">
        <f>IF(N180="snížená",J180,0)</f>
        <v>0</v>
      </c>
      <c r="BG180" s="220">
        <f>IF(N180="zákl. přenesená",J180,0)</f>
        <v>0</v>
      </c>
      <c r="BH180" s="220">
        <f>IF(N180="sníž. přenesená",J180,0)</f>
        <v>0</v>
      </c>
      <c r="BI180" s="220">
        <f>IF(N180="nulová",J180,0)</f>
        <v>0</v>
      </c>
      <c r="BJ180" s="19" t="s">
        <v>82</v>
      </c>
      <c r="BK180" s="220">
        <f>ROUND(I180*H180,2)</f>
        <v>0</v>
      </c>
      <c r="BL180" s="19" t="s">
        <v>358</v>
      </c>
      <c r="BM180" s="219" t="s">
        <v>3833</v>
      </c>
    </row>
    <row r="181" s="2" customFormat="1" ht="24.15" customHeight="1">
      <c r="A181" s="40"/>
      <c r="B181" s="41"/>
      <c r="C181" s="208" t="s">
        <v>934</v>
      </c>
      <c r="D181" s="208" t="s">
        <v>208</v>
      </c>
      <c r="E181" s="209" t="s">
        <v>1129</v>
      </c>
      <c r="F181" s="210" t="s">
        <v>1130</v>
      </c>
      <c r="G181" s="211" t="s">
        <v>305</v>
      </c>
      <c r="H181" s="212">
        <v>0.312</v>
      </c>
      <c r="I181" s="213"/>
      <c r="J181" s="214">
        <f>ROUND(I181*H181,2)</f>
        <v>0</v>
      </c>
      <c r="K181" s="210" t="s">
        <v>212</v>
      </c>
      <c r="L181" s="46"/>
      <c r="M181" s="215" t="s">
        <v>19</v>
      </c>
      <c r="N181" s="216" t="s">
        <v>46</v>
      </c>
      <c r="O181" s="86"/>
      <c r="P181" s="217">
        <f>O181*H181</f>
        <v>0</v>
      </c>
      <c r="Q181" s="217">
        <v>0</v>
      </c>
      <c r="R181" s="217">
        <f>Q181*H181</f>
        <v>0</v>
      </c>
      <c r="S181" s="217">
        <v>0</v>
      </c>
      <c r="T181" s="218">
        <f>S181*H181</f>
        <v>0</v>
      </c>
      <c r="U181" s="40"/>
      <c r="V181" s="40"/>
      <c r="W181" s="40"/>
      <c r="X181" s="40"/>
      <c r="Y181" s="40"/>
      <c r="Z181" s="40"/>
      <c r="AA181" s="40"/>
      <c r="AB181" s="40"/>
      <c r="AC181" s="40"/>
      <c r="AD181" s="40"/>
      <c r="AE181" s="40"/>
      <c r="AR181" s="219" t="s">
        <v>358</v>
      </c>
      <c r="AT181" s="219" t="s">
        <v>208</v>
      </c>
      <c r="AU181" s="219" t="s">
        <v>84</v>
      </c>
      <c r="AY181" s="19" t="s">
        <v>207</v>
      </c>
      <c r="BE181" s="220">
        <f>IF(N181="základní",J181,0)</f>
        <v>0</v>
      </c>
      <c r="BF181" s="220">
        <f>IF(N181="snížená",J181,0)</f>
        <v>0</v>
      </c>
      <c r="BG181" s="220">
        <f>IF(N181="zákl. přenesená",J181,0)</f>
        <v>0</v>
      </c>
      <c r="BH181" s="220">
        <f>IF(N181="sníž. přenesená",J181,0)</f>
        <v>0</v>
      </c>
      <c r="BI181" s="220">
        <f>IF(N181="nulová",J181,0)</f>
        <v>0</v>
      </c>
      <c r="BJ181" s="19" t="s">
        <v>82</v>
      </c>
      <c r="BK181" s="220">
        <f>ROUND(I181*H181,2)</f>
        <v>0</v>
      </c>
      <c r="BL181" s="19" t="s">
        <v>358</v>
      </c>
      <c r="BM181" s="219" t="s">
        <v>3834</v>
      </c>
    </row>
    <row r="182" s="2" customFormat="1">
      <c r="A182" s="40"/>
      <c r="B182" s="41"/>
      <c r="C182" s="42"/>
      <c r="D182" s="221" t="s">
        <v>215</v>
      </c>
      <c r="E182" s="42"/>
      <c r="F182" s="222" t="s">
        <v>994</v>
      </c>
      <c r="G182" s="42"/>
      <c r="H182" s="42"/>
      <c r="I182" s="223"/>
      <c r="J182" s="42"/>
      <c r="K182" s="42"/>
      <c r="L182" s="46"/>
      <c r="M182" s="224"/>
      <c r="N182" s="225"/>
      <c r="O182" s="86"/>
      <c r="P182" s="86"/>
      <c r="Q182" s="86"/>
      <c r="R182" s="86"/>
      <c r="S182" s="86"/>
      <c r="T182" s="87"/>
      <c r="U182" s="40"/>
      <c r="V182" s="40"/>
      <c r="W182" s="40"/>
      <c r="X182" s="40"/>
      <c r="Y182" s="40"/>
      <c r="Z182" s="40"/>
      <c r="AA182" s="40"/>
      <c r="AB182" s="40"/>
      <c r="AC182" s="40"/>
      <c r="AD182" s="40"/>
      <c r="AE182" s="40"/>
      <c r="AT182" s="19" t="s">
        <v>215</v>
      </c>
      <c r="AU182" s="19" t="s">
        <v>84</v>
      </c>
    </row>
    <row r="183" s="11" customFormat="1" ht="25.92" customHeight="1">
      <c r="A183" s="11"/>
      <c r="B183" s="194"/>
      <c r="C183" s="195"/>
      <c r="D183" s="196" t="s">
        <v>74</v>
      </c>
      <c r="E183" s="197" t="s">
        <v>1200</v>
      </c>
      <c r="F183" s="197" t="s">
        <v>1201</v>
      </c>
      <c r="G183" s="195"/>
      <c r="H183" s="195"/>
      <c r="I183" s="198"/>
      <c r="J183" s="199">
        <f>BK183</f>
        <v>0</v>
      </c>
      <c r="K183" s="195"/>
      <c r="L183" s="200"/>
      <c r="M183" s="201"/>
      <c r="N183" s="202"/>
      <c r="O183" s="202"/>
      <c r="P183" s="203">
        <f>SUM(P184:P185)</f>
        <v>0</v>
      </c>
      <c r="Q183" s="202"/>
      <c r="R183" s="203">
        <f>SUM(R184:R185)</f>
        <v>0</v>
      </c>
      <c r="S183" s="202"/>
      <c r="T183" s="204">
        <f>SUM(T184:T185)</f>
        <v>0</v>
      </c>
      <c r="U183" s="11"/>
      <c r="V183" s="11"/>
      <c r="W183" s="11"/>
      <c r="X183" s="11"/>
      <c r="Y183" s="11"/>
      <c r="Z183" s="11"/>
      <c r="AA183" s="11"/>
      <c r="AB183" s="11"/>
      <c r="AC183" s="11"/>
      <c r="AD183" s="11"/>
      <c r="AE183" s="11"/>
      <c r="AR183" s="205" t="s">
        <v>225</v>
      </c>
      <c r="AT183" s="206" t="s">
        <v>74</v>
      </c>
      <c r="AU183" s="206" t="s">
        <v>75</v>
      </c>
      <c r="AY183" s="205" t="s">
        <v>207</v>
      </c>
      <c r="BK183" s="207">
        <f>SUM(BK184:BK185)</f>
        <v>0</v>
      </c>
    </row>
    <row r="184" s="2" customFormat="1" ht="14.4" customHeight="1">
      <c r="A184" s="40"/>
      <c r="B184" s="41"/>
      <c r="C184" s="208" t="s">
        <v>936</v>
      </c>
      <c r="D184" s="208" t="s">
        <v>208</v>
      </c>
      <c r="E184" s="209" t="s">
        <v>1202</v>
      </c>
      <c r="F184" s="210" t="s">
        <v>1203</v>
      </c>
      <c r="G184" s="211" t="s">
        <v>1204</v>
      </c>
      <c r="H184" s="212">
        <v>105</v>
      </c>
      <c r="I184" s="213"/>
      <c r="J184" s="214">
        <f>ROUND(I184*H184,2)</f>
        <v>0</v>
      </c>
      <c r="K184" s="210" t="s">
        <v>212</v>
      </c>
      <c r="L184" s="46"/>
      <c r="M184" s="215" t="s">
        <v>19</v>
      </c>
      <c r="N184" s="216" t="s">
        <v>46</v>
      </c>
      <c r="O184" s="86"/>
      <c r="P184" s="217">
        <f>O184*H184</f>
        <v>0</v>
      </c>
      <c r="Q184" s="217">
        <v>0</v>
      </c>
      <c r="R184" s="217">
        <f>Q184*H184</f>
        <v>0</v>
      </c>
      <c r="S184" s="217">
        <v>0</v>
      </c>
      <c r="T184" s="218">
        <f>S184*H184</f>
        <v>0</v>
      </c>
      <c r="U184" s="40"/>
      <c r="V184" s="40"/>
      <c r="W184" s="40"/>
      <c r="X184" s="40"/>
      <c r="Y184" s="40"/>
      <c r="Z184" s="40"/>
      <c r="AA184" s="40"/>
      <c r="AB184" s="40"/>
      <c r="AC184" s="40"/>
      <c r="AD184" s="40"/>
      <c r="AE184" s="40"/>
      <c r="AR184" s="219" t="s">
        <v>1183</v>
      </c>
      <c r="AT184" s="219" t="s">
        <v>208</v>
      </c>
      <c r="AU184" s="219" t="s">
        <v>82</v>
      </c>
      <c r="AY184" s="19" t="s">
        <v>207</v>
      </c>
      <c r="BE184" s="220">
        <f>IF(N184="základní",J184,0)</f>
        <v>0</v>
      </c>
      <c r="BF184" s="220">
        <f>IF(N184="snížená",J184,0)</f>
        <v>0</v>
      </c>
      <c r="BG184" s="220">
        <f>IF(N184="zákl. přenesená",J184,0)</f>
        <v>0</v>
      </c>
      <c r="BH184" s="220">
        <f>IF(N184="sníž. přenesená",J184,0)</f>
        <v>0</v>
      </c>
      <c r="BI184" s="220">
        <f>IF(N184="nulová",J184,0)</f>
        <v>0</v>
      </c>
      <c r="BJ184" s="19" t="s">
        <v>82</v>
      </c>
      <c r="BK184" s="220">
        <f>ROUND(I184*H184,2)</f>
        <v>0</v>
      </c>
      <c r="BL184" s="19" t="s">
        <v>1183</v>
      </c>
      <c r="BM184" s="219" t="s">
        <v>3835</v>
      </c>
    </row>
    <row r="185" s="2" customFormat="1" ht="14.4" customHeight="1">
      <c r="A185" s="40"/>
      <c r="B185" s="41"/>
      <c r="C185" s="208" t="s">
        <v>939</v>
      </c>
      <c r="D185" s="208" t="s">
        <v>208</v>
      </c>
      <c r="E185" s="209" t="s">
        <v>3836</v>
      </c>
      <c r="F185" s="210" t="s">
        <v>3837</v>
      </c>
      <c r="G185" s="211" t="s">
        <v>1204</v>
      </c>
      <c r="H185" s="212">
        <v>30</v>
      </c>
      <c r="I185" s="213"/>
      <c r="J185" s="214">
        <f>ROUND(I185*H185,2)</f>
        <v>0</v>
      </c>
      <c r="K185" s="210" t="s">
        <v>212</v>
      </c>
      <c r="L185" s="46"/>
      <c r="M185" s="215" t="s">
        <v>19</v>
      </c>
      <c r="N185" s="216" t="s">
        <v>46</v>
      </c>
      <c r="O185" s="86"/>
      <c r="P185" s="217">
        <f>O185*H185</f>
        <v>0</v>
      </c>
      <c r="Q185" s="217">
        <v>0</v>
      </c>
      <c r="R185" s="217">
        <f>Q185*H185</f>
        <v>0</v>
      </c>
      <c r="S185" s="217">
        <v>0</v>
      </c>
      <c r="T185" s="218">
        <f>S185*H185</f>
        <v>0</v>
      </c>
      <c r="U185" s="40"/>
      <c r="V185" s="40"/>
      <c r="W185" s="40"/>
      <c r="X185" s="40"/>
      <c r="Y185" s="40"/>
      <c r="Z185" s="40"/>
      <c r="AA185" s="40"/>
      <c r="AB185" s="40"/>
      <c r="AC185" s="40"/>
      <c r="AD185" s="40"/>
      <c r="AE185" s="40"/>
      <c r="AR185" s="219" t="s">
        <v>1183</v>
      </c>
      <c r="AT185" s="219" t="s">
        <v>208</v>
      </c>
      <c r="AU185" s="219" t="s">
        <v>82</v>
      </c>
      <c r="AY185" s="19" t="s">
        <v>207</v>
      </c>
      <c r="BE185" s="220">
        <f>IF(N185="základní",J185,0)</f>
        <v>0</v>
      </c>
      <c r="BF185" s="220">
        <f>IF(N185="snížená",J185,0)</f>
        <v>0</v>
      </c>
      <c r="BG185" s="220">
        <f>IF(N185="zákl. přenesená",J185,0)</f>
        <v>0</v>
      </c>
      <c r="BH185" s="220">
        <f>IF(N185="sníž. přenesená",J185,0)</f>
        <v>0</v>
      </c>
      <c r="BI185" s="220">
        <f>IF(N185="nulová",J185,0)</f>
        <v>0</v>
      </c>
      <c r="BJ185" s="19" t="s">
        <v>82</v>
      </c>
      <c r="BK185" s="220">
        <f>ROUND(I185*H185,2)</f>
        <v>0</v>
      </c>
      <c r="BL185" s="19" t="s">
        <v>1183</v>
      </c>
      <c r="BM185" s="219" t="s">
        <v>3838</v>
      </c>
    </row>
    <row r="186" s="11" customFormat="1" ht="25.92" customHeight="1">
      <c r="A186" s="11"/>
      <c r="B186" s="194"/>
      <c r="C186" s="195"/>
      <c r="D186" s="196" t="s">
        <v>74</v>
      </c>
      <c r="E186" s="197" t="s">
        <v>204</v>
      </c>
      <c r="F186" s="197" t="s">
        <v>205</v>
      </c>
      <c r="G186" s="195"/>
      <c r="H186" s="195"/>
      <c r="I186" s="198"/>
      <c r="J186" s="199">
        <f>BK186</f>
        <v>0</v>
      </c>
      <c r="K186" s="195"/>
      <c r="L186" s="200"/>
      <c r="M186" s="201"/>
      <c r="N186" s="202"/>
      <c r="O186" s="202"/>
      <c r="P186" s="203">
        <f>P187</f>
        <v>0</v>
      </c>
      <c r="Q186" s="202"/>
      <c r="R186" s="203">
        <f>R187</f>
        <v>0</v>
      </c>
      <c r="S186" s="202"/>
      <c r="T186" s="204">
        <f>T187</f>
        <v>0</v>
      </c>
      <c r="U186" s="11"/>
      <c r="V186" s="11"/>
      <c r="W186" s="11"/>
      <c r="X186" s="11"/>
      <c r="Y186" s="11"/>
      <c r="Z186" s="11"/>
      <c r="AA186" s="11"/>
      <c r="AB186" s="11"/>
      <c r="AC186" s="11"/>
      <c r="AD186" s="11"/>
      <c r="AE186" s="11"/>
      <c r="AR186" s="205" t="s">
        <v>206</v>
      </c>
      <c r="AT186" s="206" t="s">
        <v>74</v>
      </c>
      <c r="AU186" s="206" t="s">
        <v>75</v>
      </c>
      <c r="AY186" s="205" t="s">
        <v>207</v>
      </c>
      <c r="BK186" s="207">
        <f>BK187</f>
        <v>0</v>
      </c>
    </row>
    <row r="187" s="2" customFormat="1" ht="14.4" customHeight="1">
      <c r="A187" s="40"/>
      <c r="B187" s="41"/>
      <c r="C187" s="208" t="s">
        <v>943</v>
      </c>
      <c r="D187" s="208" t="s">
        <v>208</v>
      </c>
      <c r="E187" s="209" t="s">
        <v>229</v>
      </c>
      <c r="F187" s="210" t="s">
        <v>3839</v>
      </c>
      <c r="G187" s="211" t="s">
        <v>223</v>
      </c>
      <c r="H187" s="212">
        <v>1</v>
      </c>
      <c r="I187" s="213"/>
      <c r="J187" s="214">
        <f>ROUND(I187*H187,2)</f>
        <v>0</v>
      </c>
      <c r="K187" s="210" t="s">
        <v>212</v>
      </c>
      <c r="L187" s="46"/>
      <c r="M187" s="226" t="s">
        <v>19</v>
      </c>
      <c r="N187" s="227" t="s">
        <v>46</v>
      </c>
      <c r="O187" s="228"/>
      <c r="P187" s="229">
        <f>O187*H187</f>
        <v>0</v>
      </c>
      <c r="Q187" s="229">
        <v>0</v>
      </c>
      <c r="R187" s="229">
        <f>Q187*H187</f>
        <v>0</v>
      </c>
      <c r="S187" s="229">
        <v>0</v>
      </c>
      <c r="T187" s="230">
        <f>S187*H187</f>
        <v>0</v>
      </c>
      <c r="U187" s="40"/>
      <c r="V187" s="40"/>
      <c r="W187" s="40"/>
      <c r="X187" s="40"/>
      <c r="Y187" s="40"/>
      <c r="Z187" s="40"/>
      <c r="AA187" s="40"/>
      <c r="AB187" s="40"/>
      <c r="AC187" s="40"/>
      <c r="AD187" s="40"/>
      <c r="AE187" s="40"/>
      <c r="AR187" s="219" t="s">
        <v>219</v>
      </c>
      <c r="AT187" s="219" t="s">
        <v>208</v>
      </c>
      <c r="AU187" s="219" t="s">
        <v>82</v>
      </c>
      <c r="AY187" s="19" t="s">
        <v>207</v>
      </c>
      <c r="BE187" s="220">
        <f>IF(N187="základní",J187,0)</f>
        <v>0</v>
      </c>
      <c r="BF187" s="220">
        <f>IF(N187="snížená",J187,0)</f>
        <v>0</v>
      </c>
      <c r="BG187" s="220">
        <f>IF(N187="zákl. přenesená",J187,0)</f>
        <v>0</v>
      </c>
      <c r="BH187" s="220">
        <f>IF(N187="sníž. přenesená",J187,0)</f>
        <v>0</v>
      </c>
      <c r="BI187" s="220">
        <f>IF(N187="nulová",J187,0)</f>
        <v>0</v>
      </c>
      <c r="BJ187" s="19" t="s">
        <v>82</v>
      </c>
      <c r="BK187" s="220">
        <f>ROUND(I187*H187,2)</f>
        <v>0</v>
      </c>
      <c r="BL187" s="19" t="s">
        <v>219</v>
      </c>
      <c r="BM187" s="219" t="s">
        <v>3840</v>
      </c>
    </row>
    <row r="188" s="2" customFormat="1" ht="6.96" customHeight="1">
      <c r="A188" s="40"/>
      <c r="B188" s="61"/>
      <c r="C188" s="62"/>
      <c r="D188" s="62"/>
      <c r="E188" s="62"/>
      <c r="F188" s="62"/>
      <c r="G188" s="62"/>
      <c r="H188" s="62"/>
      <c r="I188" s="62"/>
      <c r="J188" s="62"/>
      <c r="K188" s="62"/>
      <c r="L188" s="46"/>
      <c r="M188" s="40"/>
      <c r="O188" s="40"/>
      <c r="P188" s="40"/>
      <c r="Q188" s="40"/>
      <c r="R188" s="40"/>
      <c r="S188" s="40"/>
      <c r="T188" s="40"/>
      <c r="U188" s="40"/>
      <c r="V188" s="40"/>
      <c r="W188" s="40"/>
      <c r="X188" s="40"/>
      <c r="Y188" s="40"/>
      <c r="Z188" s="40"/>
      <c r="AA188" s="40"/>
      <c r="AB188" s="40"/>
      <c r="AC188" s="40"/>
      <c r="AD188" s="40"/>
      <c r="AE188" s="40"/>
    </row>
  </sheetData>
  <sheetProtection sheet="1" autoFilter="0" formatColumns="0" formatRows="0" objects="1" scenarios="1" spinCount="100000" saltValue="foDBDmnx0CqgJydPuludfM3YNB91hfyl9ijLKa3i7VzCbbDWFGI3ZLDcqn7088J5M3ySK0WSO29tQ0LsCbcxYQ==" hashValue="fphHR5FTa23/lzTk/Tf2vzu8RO0TxhPlmLjrIPSDgUzgYvKJ4INVDHMJ0sDQXmKSmXFIGPwIuwg56RF1jBRXrw==" algorithmName="SHA-512" password="CC35"/>
  <autoFilter ref="C101:K187"/>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153</v>
      </c>
    </row>
    <row r="3" s="1" customFormat="1" ht="6.96" customHeight="1">
      <c r="B3" s="141"/>
      <c r="C3" s="142"/>
      <c r="D3" s="142"/>
      <c r="E3" s="142"/>
      <c r="F3" s="142"/>
      <c r="G3" s="142"/>
      <c r="H3" s="142"/>
      <c r="I3" s="142"/>
      <c r="J3" s="142"/>
      <c r="K3" s="142"/>
      <c r="L3" s="22"/>
      <c r="AT3" s="19" t="s">
        <v>84</v>
      </c>
    </row>
    <row r="4" s="1" customFormat="1" ht="24.96" customHeight="1">
      <c r="B4" s="22"/>
      <c r="D4" s="143" t="s">
        <v>180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c r="B8" s="22"/>
      <c r="D8" s="145" t="s">
        <v>181</v>
      </c>
      <c r="L8" s="22"/>
    </row>
    <row r="9" s="1" customFormat="1" ht="16.5" customHeight="1">
      <c r="B9" s="22"/>
      <c r="E9" s="146" t="s">
        <v>720</v>
      </c>
      <c r="F9" s="1"/>
      <c r="G9" s="1"/>
      <c r="H9" s="1"/>
      <c r="L9" s="22"/>
    </row>
    <row r="10" s="1" customFormat="1" ht="12" customHeight="1">
      <c r="B10" s="22"/>
      <c r="D10" s="145" t="s">
        <v>183</v>
      </c>
      <c r="L10" s="22"/>
    </row>
    <row r="11" s="2" customFormat="1" ht="16.5" customHeight="1">
      <c r="A11" s="40"/>
      <c r="B11" s="46"/>
      <c r="C11" s="40"/>
      <c r="D11" s="40"/>
      <c r="E11" s="158" t="s">
        <v>1271</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263</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3841</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19</v>
      </c>
      <c r="G15" s="40"/>
      <c r="H15" s="40"/>
      <c r="I15" s="145" t="s">
        <v>20</v>
      </c>
      <c r="J15" s="135"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49" t="str">
        <f>'Rekapitulace stavby'!AN8</f>
        <v>17. 6. 2020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39</v>
      </c>
      <c r="E30" s="40"/>
      <c r="F30" s="40"/>
      <c r="G30" s="40"/>
      <c r="H30" s="40"/>
      <c r="I30" s="40"/>
      <c r="J30" s="40"/>
      <c r="K30" s="40"/>
      <c r="L30" s="147"/>
      <c r="S30" s="40"/>
      <c r="T30" s="40"/>
      <c r="U30" s="40"/>
      <c r="V30" s="40"/>
      <c r="W30" s="40"/>
      <c r="X30" s="40"/>
      <c r="Y30" s="40"/>
      <c r="Z30" s="40"/>
      <c r="AA30" s="40"/>
      <c r="AB30" s="40"/>
      <c r="AC30" s="40"/>
      <c r="AD30" s="40"/>
      <c r="AE30" s="40"/>
    </row>
    <row r="31" s="8" customFormat="1" ht="16.5" customHeight="1">
      <c r="A31" s="150"/>
      <c r="B31" s="151"/>
      <c r="C31" s="150"/>
      <c r="D31" s="150"/>
      <c r="E31" s="152" t="s">
        <v>19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41</v>
      </c>
      <c r="E34" s="40"/>
      <c r="F34" s="40"/>
      <c r="G34" s="40"/>
      <c r="H34" s="40"/>
      <c r="I34" s="40"/>
      <c r="J34" s="156">
        <f>ROUND(J104,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43</v>
      </c>
      <c r="G36" s="40"/>
      <c r="H36" s="40"/>
      <c r="I36" s="157" t="s">
        <v>42</v>
      </c>
      <c r="J36" s="157" t="s">
        <v>44</v>
      </c>
      <c r="K36" s="40"/>
      <c r="L36" s="147"/>
      <c r="S36" s="40"/>
      <c r="T36" s="40"/>
      <c r="U36" s="40"/>
      <c r="V36" s="40"/>
      <c r="W36" s="40"/>
      <c r="X36" s="40"/>
      <c r="Y36" s="40"/>
      <c r="Z36" s="40"/>
      <c r="AA36" s="40"/>
      <c r="AB36" s="40"/>
      <c r="AC36" s="40"/>
      <c r="AD36" s="40"/>
      <c r="AE36" s="40"/>
    </row>
    <row r="37" s="2" customFormat="1" ht="14.4" customHeight="1">
      <c r="A37" s="40"/>
      <c r="B37" s="46"/>
      <c r="C37" s="40"/>
      <c r="D37" s="158" t="s">
        <v>45</v>
      </c>
      <c r="E37" s="145" t="s">
        <v>46</v>
      </c>
      <c r="F37" s="159">
        <f>ROUND((SUM(BE104:BE202)),  2)</f>
        <v>0</v>
      </c>
      <c r="G37" s="40"/>
      <c r="H37" s="40"/>
      <c r="I37" s="160">
        <v>0.20999999999999999</v>
      </c>
      <c r="J37" s="159">
        <f>ROUND(((SUM(BE104:BE202))*I37),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47</v>
      </c>
      <c r="F38" s="159">
        <f>ROUND((SUM(BF104:BF202)),  2)</f>
        <v>0</v>
      </c>
      <c r="G38" s="40"/>
      <c r="H38" s="40"/>
      <c r="I38" s="160">
        <v>0.14999999999999999</v>
      </c>
      <c r="J38" s="159">
        <f>ROUND(((SUM(BF104:BF202))*I38),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48</v>
      </c>
      <c r="F39" s="159">
        <f>ROUND((SUM(BG104:BG202)),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49</v>
      </c>
      <c r="F40" s="159">
        <f>ROUND((SUM(BH104:BH202)),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50</v>
      </c>
      <c r="F41" s="159">
        <f>ROUND((SUM(BI104:BI202)),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51</v>
      </c>
      <c r="E43" s="163"/>
      <c r="F43" s="163"/>
      <c r="G43" s="164" t="s">
        <v>52</v>
      </c>
      <c r="H43" s="165" t="s">
        <v>53</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185</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 xml:space="preserve">Rekonstrukce  výpravní budovy v ŽST Planá u Marianských Lázní</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24"/>
      <c r="J53" s="24"/>
      <c r="K53" s="24"/>
      <c r="L53" s="22"/>
    </row>
    <row r="54" s="1" customFormat="1" ht="16.5" customHeight="1">
      <c r="B54" s="23"/>
      <c r="C54" s="24"/>
      <c r="D54" s="24"/>
      <c r="E54" s="172" t="s">
        <v>720</v>
      </c>
      <c r="F54" s="24"/>
      <c r="G54" s="24"/>
      <c r="H54" s="24"/>
      <c r="I54" s="24"/>
      <c r="J54" s="24"/>
      <c r="K54" s="24"/>
      <c r="L54" s="22"/>
    </row>
    <row r="55" s="1" customFormat="1" ht="12" customHeight="1">
      <c r="B55" s="23"/>
      <c r="C55" s="34" t="s">
        <v>183</v>
      </c>
      <c r="D55" s="24"/>
      <c r="E55" s="24"/>
      <c r="F55" s="24"/>
      <c r="G55" s="24"/>
      <c r="H55" s="24"/>
      <c r="I55" s="24"/>
      <c r="J55" s="24"/>
      <c r="K55" s="24"/>
      <c r="L55" s="22"/>
    </row>
    <row r="56" s="2" customFormat="1" ht="16.5" customHeight="1">
      <c r="A56" s="40"/>
      <c r="B56" s="41"/>
      <c r="C56" s="42"/>
      <c r="D56" s="42"/>
      <c r="E56" s="231" t="s">
        <v>1271</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263</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04 - Vytápění</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17. 6. 2020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Správa železniční dopravní cesty</v>
      </c>
      <c r="G62" s="42"/>
      <c r="H62" s="42"/>
      <c r="I62" s="34" t="s">
        <v>33</v>
      </c>
      <c r="J62" s="38" t="str">
        <f>E25</f>
        <v>Viagnostics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186</v>
      </c>
      <c r="D65" s="174"/>
      <c r="E65" s="174"/>
      <c r="F65" s="174"/>
      <c r="G65" s="174"/>
      <c r="H65" s="174"/>
      <c r="I65" s="174"/>
      <c r="J65" s="175" t="s">
        <v>187</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73</v>
      </c>
      <c r="D67" s="42"/>
      <c r="E67" s="42"/>
      <c r="F67" s="42"/>
      <c r="G67" s="42"/>
      <c r="H67" s="42"/>
      <c r="I67" s="42"/>
      <c r="J67" s="104">
        <f>J104</f>
        <v>0</v>
      </c>
      <c r="K67" s="42"/>
      <c r="L67" s="147"/>
      <c r="S67" s="40"/>
      <c r="T67" s="40"/>
      <c r="U67" s="40"/>
      <c r="V67" s="40"/>
      <c r="W67" s="40"/>
      <c r="X67" s="40"/>
      <c r="Y67" s="40"/>
      <c r="Z67" s="40"/>
      <c r="AA67" s="40"/>
      <c r="AB67" s="40"/>
      <c r="AC67" s="40"/>
      <c r="AD67" s="40"/>
      <c r="AE67" s="40"/>
      <c r="AU67" s="19" t="s">
        <v>188</v>
      </c>
    </row>
    <row r="68" s="9" customFormat="1" ht="24.96" customHeight="1">
      <c r="A68" s="9"/>
      <c r="B68" s="177"/>
      <c r="C68" s="178"/>
      <c r="D68" s="179" t="s">
        <v>265</v>
      </c>
      <c r="E68" s="180"/>
      <c r="F68" s="180"/>
      <c r="G68" s="180"/>
      <c r="H68" s="180"/>
      <c r="I68" s="180"/>
      <c r="J68" s="181">
        <f>J105</f>
        <v>0</v>
      </c>
      <c r="K68" s="178"/>
      <c r="L68" s="182"/>
      <c r="S68" s="9"/>
      <c r="T68" s="9"/>
      <c r="U68" s="9"/>
      <c r="V68" s="9"/>
      <c r="W68" s="9"/>
      <c r="X68" s="9"/>
      <c r="Y68" s="9"/>
      <c r="Z68" s="9"/>
      <c r="AA68" s="9"/>
      <c r="AB68" s="9"/>
      <c r="AC68" s="9"/>
      <c r="AD68" s="9"/>
      <c r="AE68" s="9"/>
    </row>
    <row r="69" s="12" customFormat="1" ht="19.92" customHeight="1">
      <c r="A69" s="12"/>
      <c r="B69" s="232"/>
      <c r="C69" s="127"/>
      <c r="D69" s="233" t="s">
        <v>269</v>
      </c>
      <c r="E69" s="234"/>
      <c r="F69" s="234"/>
      <c r="G69" s="234"/>
      <c r="H69" s="234"/>
      <c r="I69" s="234"/>
      <c r="J69" s="235">
        <f>J106</f>
        <v>0</v>
      </c>
      <c r="K69" s="127"/>
      <c r="L69" s="236"/>
      <c r="S69" s="12"/>
      <c r="T69" s="12"/>
      <c r="U69" s="12"/>
      <c r="V69" s="12"/>
      <c r="W69" s="12"/>
      <c r="X69" s="12"/>
      <c r="Y69" s="12"/>
      <c r="Z69" s="12"/>
      <c r="AA69" s="12"/>
      <c r="AB69" s="12"/>
      <c r="AC69" s="12"/>
      <c r="AD69" s="12"/>
      <c r="AE69" s="12"/>
    </row>
    <row r="70" s="12" customFormat="1" ht="19.92" customHeight="1">
      <c r="A70" s="12"/>
      <c r="B70" s="232"/>
      <c r="C70" s="127"/>
      <c r="D70" s="233" t="s">
        <v>1279</v>
      </c>
      <c r="E70" s="234"/>
      <c r="F70" s="234"/>
      <c r="G70" s="234"/>
      <c r="H70" s="234"/>
      <c r="I70" s="234"/>
      <c r="J70" s="235">
        <f>J108</f>
        <v>0</v>
      </c>
      <c r="K70" s="127"/>
      <c r="L70" s="236"/>
      <c r="S70" s="12"/>
      <c r="T70" s="12"/>
      <c r="U70" s="12"/>
      <c r="V70" s="12"/>
      <c r="W70" s="12"/>
      <c r="X70" s="12"/>
      <c r="Y70" s="12"/>
      <c r="Z70" s="12"/>
      <c r="AA70" s="12"/>
      <c r="AB70" s="12"/>
      <c r="AC70" s="12"/>
      <c r="AD70" s="12"/>
      <c r="AE70" s="12"/>
    </row>
    <row r="71" s="12" customFormat="1" ht="19.92" customHeight="1">
      <c r="A71" s="12"/>
      <c r="B71" s="232"/>
      <c r="C71" s="127"/>
      <c r="D71" s="233" t="s">
        <v>1280</v>
      </c>
      <c r="E71" s="234"/>
      <c r="F71" s="234"/>
      <c r="G71" s="234"/>
      <c r="H71" s="234"/>
      <c r="I71" s="234"/>
      <c r="J71" s="235">
        <f>J111</f>
        <v>0</v>
      </c>
      <c r="K71" s="127"/>
      <c r="L71" s="236"/>
      <c r="S71" s="12"/>
      <c r="T71" s="12"/>
      <c r="U71" s="12"/>
      <c r="V71" s="12"/>
      <c r="W71" s="12"/>
      <c r="X71" s="12"/>
      <c r="Y71" s="12"/>
      <c r="Z71" s="12"/>
      <c r="AA71" s="12"/>
      <c r="AB71" s="12"/>
      <c r="AC71" s="12"/>
      <c r="AD71" s="12"/>
      <c r="AE71" s="12"/>
    </row>
    <row r="72" s="12" customFormat="1" ht="19.92" customHeight="1">
      <c r="A72" s="12"/>
      <c r="B72" s="232"/>
      <c r="C72" s="127"/>
      <c r="D72" s="233" t="s">
        <v>272</v>
      </c>
      <c r="E72" s="234"/>
      <c r="F72" s="234"/>
      <c r="G72" s="234"/>
      <c r="H72" s="234"/>
      <c r="I72" s="234"/>
      <c r="J72" s="235">
        <f>J117</f>
        <v>0</v>
      </c>
      <c r="K72" s="127"/>
      <c r="L72" s="236"/>
      <c r="S72" s="12"/>
      <c r="T72" s="12"/>
      <c r="U72" s="12"/>
      <c r="V72" s="12"/>
      <c r="W72" s="12"/>
      <c r="X72" s="12"/>
      <c r="Y72" s="12"/>
      <c r="Z72" s="12"/>
      <c r="AA72" s="12"/>
      <c r="AB72" s="12"/>
      <c r="AC72" s="12"/>
      <c r="AD72" s="12"/>
      <c r="AE72" s="12"/>
    </row>
    <row r="73" s="12" customFormat="1" ht="19.92" customHeight="1">
      <c r="A73" s="12"/>
      <c r="B73" s="232"/>
      <c r="C73" s="127"/>
      <c r="D73" s="233" t="s">
        <v>273</v>
      </c>
      <c r="E73" s="234"/>
      <c r="F73" s="234"/>
      <c r="G73" s="234"/>
      <c r="H73" s="234"/>
      <c r="I73" s="234"/>
      <c r="J73" s="235">
        <f>J127</f>
        <v>0</v>
      </c>
      <c r="K73" s="127"/>
      <c r="L73" s="236"/>
      <c r="S73" s="12"/>
      <c r="T73" s="12"/>
      <c r="U73" s="12"/>
      <c r="V73" s="12"/>
      <c r="W73" s="12"/>
      <c r="X73" s="12"/>
      <c r="Y73" s="12"/>
      <c r="Z73" s="12"/>
      <c r="AA73" s="12"/>
      <c r="AB73" s="12"/>
      <c r="AC73" s="12"/>
      <c r="AD73" s="12"/>
      <c r="AE73" s="12"/>
    </row>
    <row r="74" s="9" customFormat="1" ht="24.96" customHeight="1">
      <c r="A74" s="9"/>
      <c r="B74" s="177"/>
      <c r="C74" s="178"/>
      <c r="D74" s="179" t="s">
        <v>568</v>
      </c>
      <c r="E74" s="180"/>
      <c r="F74" s="180"/>
      <c r="G74" s="180"/>
      <c r="H74" s="180"/>
      <c r="I74" s="180"/>
      <c r="J74" s="181">
        <f>J130</f>
        <v>0</v>
      </c>
      <c r="K74" s="178"/>
      <c r="L74" s="182"/>
      <c r="S74" s="9"/>
      <c r="T74" s="9"/>
      <c r="U74" s="9"/>
      <c r="V74" s="9"/>
      <c r="W74" s="9"/>
      <c r="X74" s="9"/>
      <c r="Y74" s="9"/>
      <c r="Z74" s="9"/>
      <c r="AA74" s="9"/>
      <c r="AB74" s="9"/>
      <c r="AC74" s="9"/>
      <c r="AD74" s="9"/>
      <c r="AE74" s="9"/>
    </row>
    <row r="75" s="12" customFormat="1" ht="19.92" customHeight="1">
      <c r="A75" s="12"/>
      <c r="B75" s="232"/>
      <c r="C75" s="127"/>
      <c r="D75" s="233" t="s">
        <v>3842</v>
      </c>
      <c r="E75" s="234"/>
      <c r="F75" s="234"/>
      <c r="G75" s="234"/>
      <c r="H75" s="234"/>
      <c r="I75" s="234"/>
      <c r="J75" s="235">
        <f>J131</f>
        <v>0</v>
      </c>
      <c r="K75" s="127"/>
      <c r="L75" s="236"/>
      <c r="S75" s="12"/>
      <c r="T75" s="12"/>
      <c r="U75" s="12"/>
      <c r="V75" s="12"/>
      <c r="W75" s="12"/>
      <c r="X75" s="12"/>
      <c r="Y75" s="12"/>
      <c r="Z75" s="12"/>
      <c r="AA75" s="12"/>
      <c r="AB75" s="12"/>
      <c r="AC75" s="12"/>
      <c r="AD75" s="12"/>
      <c r="AE75" s="12"/>
    </row>
    <row r="76" s="12" customFormat="1" ht="19.92" customHeight="1">
      <c r="A76" s="12"/>
      <c r="B76" s="232"/>
      <c r="C76" s="127"/>
      <c r="D76" s="233" t="s">
        <v>3843</v>
      </c>
      <c r="E76" s="234"/>
      <c r="F76" s="234"/>
      <c r="G76" s="234"/>
      <c r="H76" s="234"/>
      <c r="I76" s="234"/>
      <c r="J76" s="235">
        <f>J146</f>
        <v>0</v>
      </c>
      <c r="K76" s="127"/>
      <c r="L76" s="236"/>
      <c r="S76" s="12"/>
      <c r="T76" s="12"/>
      <c r="U76" s="12"/>
      <c r="V76" s="12"/>
      <c r="W76" s="12"/>
      <c r="X76" s="12"/>
      <c r="Y76" s="12"/>
      <c r="Z76" s="12"/>
      <c r="AA76" s="12"/>
      <c r="AB76" s="12"/>
      <c r="AC76" s="12"/>
      <c r="AD76" s="12"/>
      <c r="AE76" s="12"/>
    </row>
    <row r="77" s="12" customFormat="1" ht="19.92" customHeight="1">
      <c r="A77" s="12"/>
      <c r="B77" s="232"/>
      <c r="C77" s="127"/>
      <c r="D77" s="233" t="s">
        <v>3844</v>
      </c>
      <c r="E77" s="234"/>
      <c r="F77" s="234"/>
      <c r="G77" s="234"/>
      <c r="H77" s="234"/>
      <c r="I77" s="234"/>
      <c r="J77" s="235">
        <f>J163</f>
        <v>0</v>
      </c>
      <c r="K77" s="127"/>
      <c r="L77" s="236"/>
      <c r="S77" s="12"/>
      <c r="T77" s="12"/>
      <c r="U77" s="12"/>
      <c r="V77" s="12"/>
      <c r="W77" s="12"/>
      <c r="X77" s="12"/>
      <c r="Y77" s="12"/>
      <c r="Z77" s="12"/>
      <c r="AA77" s="12"/>
      <c r="AB77" s="12"/>
      <c r="AC77" s="12"/>
      <c r="AD77" s="12"/>
      <c r="AE77" s="12"/>
    </row>
    <row r="78" s="12" customFormat="1" ht="19.92" customHeight="1">
      <c r="A78" s="12"/>
      <c r="B78" s="232"/>
      <c r="C78" s="127"/>
      <c r="D78" s="233" t="s">
        <v>3845</v>
      </c>
      <c r="E78" s="234"/>
      <c r="F78" s="234"/>
      <c r="G78" s="234"/>
      <c r="H78" s="234"/>
      <c r="I78" s="234"/>
      <c r="J78" s="235">
        <f>J174</f>
        <v>0</v>
      </c>
      <c r="K78" s="127"/>
      <c r="L78" s="236"/>
      <c r="S78" s="12"/>
      <c r="T78" s="12"/>
      <c r="U78" s="12"/>
      <c r="V78" s="12"/>
      <c r="W78" s="12"/>
      <c r="X78" s="12"/>
      <c r="Y78" s="12"/>
      <c r="Z78" s="12"/>
      <c r="AA78" s="12"/>
      <c r="AB78" s="12"/>
      <c r="AC78" s="12"/>
      <c r="AD78" s="12"/>
      <c r="AE78" s="12"/>
    </row>
    <row r="79" s="9" customFormat="1" ht="24.96" customHeight="1">
      <c r="A79" s="9"/>
      <c r="B79" s="177"/>
      <c r="C79" s="178"/>
      <c r="D79" s="179" t="s">
        <v>1153</v>
      </c>
      <c r="E79" s="180"/>
      <c r="F79" s="180"/>
      <c r="G79" s="180"/>
      <c r="H79" s="180"/>
      <c r="I79" s="180"/>
      <c r="J79" s="181">
        <f>J199</f>
        <v>0</v>
      </c>
      <c r="K79" s="178"/>
      <c r="L79" s="182"/>
      <c r="S79" s="9"/>
      <c r="T79" s="9"/>
      <c r="U79" s="9"/>
      <c r="V79" s="9"/>
      <c r="W79" s="9"/>
      <c r="X79" s="9"/>
      <c r="Y79" s="9"/>
      <c r="Z79" s="9"/>
      <c r="AA79" s="9"/>
      <c r="AB79" s="9"/>
      <c r="AC79" s="9"/>
      <c r="AD79" s="9"/>
      <c r="AE79" s="9"/>
    </row>
    <row r="80" s="9" customFormat="1" ht="24.96" customHeight="1">
      <c r="A80" s="9"/>
      <c r="B80" s="177"/>
      <c r="C80" s="178"/>
      <c r="D80" s="179" t="s">
        <v>189</v>
      </c>
      <c r="E80" s="180"/>
      <c r="F80" s="180"/>
      <c r="G80" s="180"/>
      <c r="H80" s="180"/>
      <c r="I80" s="180"/>
      <c r="J80" s="181">
        <f>J201</f>
        <v>0</v>
      </c>
      <c r="K80" s="178"/>
      <c r="L80" s="182"/>
      <c r="S80" s="9"/>
      <c r="T80" s="9"/>
      <c r="U80" s="9"/>
      <c r="V80" s="9"/>
      <c r="W80" s="9"/>
      <c r="X80" s="9"/>
      <c r="Y80" s="9"/>
      <c r="Z80" s="9"/>
      <c r="AA80" s="9"/>
      <c r="AB80" s="9"/>
      <c r="AC80" s="9"/>
      <c r="AD80" s="9"/>
      <c r="AE80" s="9"/>
    </row>
    <row r="81" s="2" customFormat="1" ht="21.84" customHeight="1">
      <c r="A81" s="40"/>
      <c r="B81" s="41"/>
      <c r="C81" s="42"/>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6.96" customHeight="1">
      <c r="A82" s="40"/>
      <c r="B82" s="61"/>
      <c r="C82" s="62"/>
      <c r="D82" s="62"/>
      <c r="E82" s="62"/>
      <c r="F82" s="62"/>
      <c r="G82" s="62"/>
      <c r="H82" s="62"/>
      <c r="I82" s="62"/>
      <c r="J82" s="62"/>
      <c r="K82" s="62"/>
      <c r="L82" s="147"/>
      <c r="S82" s="40"/>
      <c r="T82" s="40"/>
      <c r="U82" s="40"/>
      <c r="V82" s="40"/>
      <c r="W82" s="40"/>
      <c r="X82" s="40"/>
      <c r="Y82" s="40"/>
      <c r="Z82" s="40"/>
      <c r="AA82" s="40"/>
      <c r="AB82" s="40"/>
      <c r="AC82" s="40"/>
      <c r="AD82" s="40"/>
      <c r="AE82" s="40"/>
    </row>
    <row r="86" s="2" customFormat="1" ht="6.96" customHeight="1">
      <c r="A86" s="40"/>
      <c r="B86" s="63"/>
      <c r="C86" s="64"/>
      <c r="D86" s="64"/>
      <c r="E86" s="64"/>
      <c r="F86" s="64"/>
      <c r="G86" s="64"/>
      <c r="H86" s="64"/>
      <c r="I86" s="64"/>
      <c r="J86" s="64"/>
      <c r="K86" s="64"/>
      <c r="L86" s="147"/>
      <c r="S86" s="40"/>
      <c r="T86" s="40"/>
      <c r="U86" s="40"/>
      <c r="V86" s="40"/>
      <c r="W86" s="40"/>
      <c r="X86" s="40"/>
      <c r="Y86" s="40"/>
      <c r="Z86" s="40"/>
      <c r="AA86" s="40"/>
      <c r="AB86" s="40"/>
      <c r="AC86" s="40"/>
      <c r="AD86" s="40"/>
      <c r="AE86" s="40"/>
    </row>
    <row r="87" s="2" customFormat="1" ht="24.96" customHeight="1">
      <c r="A87" s="40"/>
      <c r="B87" s="41"/>
      <c r="C87" s="25" t="s">
        <v>191</v>
      </c>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7"/>
      <c r="S88" s="40"/>
      <c r="T88" s="40"/>
      <c r="U88" s="40"/>
      <c r="V88" s="40"/>
      <c r="W88" s="40"/>
      <c r="X88" s="40"/>
      <c r="Y88" s="40"/>
      <c r="Z88" s="40"/>
      <c r="AA88" s="40"/>
      <c r="AB88" s="40"/>
      <c r="AC88" s="40"/>
      <c r="AD88" s="40"/>
      <c r="AE88" s="40"/>
    </row>
    <row r="89" s="2" customFormat="1" ht="12" customHeight="1">
      <c r="A89" s="40"/>
      <c r="B89" s="41"/>
      <c r="C89" s="34" t="s">
        <v>16</v>
      </c>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6.5" customHeight="1">
      <c r="A90" s="40"/>
      <c r="B90" s="41"/>
      <c r="C90" s="42"/>
      <c r="D90" s="42"/>
      <c r="E90" s="172" t="str">
        <f>E7</f>
        <v xml:space="preserve">Rekonstrukce  výpravní budovy v ŽST Planá u Marianských Lázní</v>
      </c>
      <c r="F90" s="34"/>
      <c r="G90" s="34"/>
      <c r="H90" s="34"/>
      <c r="I90" s="42"/>
      <c r="J90" s="42"/>
      <c r="K90" s="42"/>
      <c r="L90" s="147"/>
      <c r="S90" s="40"/>
      <c r="T90" s="40"/>
      <c r="U90" s="40"/>
      <c r="V90" s="40"/>
      <c r="W90" s="40"/>
      <c r="X90" s="40"/>
      <c r="Y90" s="40"/>
      <c r="Z90" s="40"/>
      <c r="AA90" s="40"/>
      <c r="AB90" s="40"/>
      <c r="AC90" s="40"/>
      <c r="AD90" s="40"/>
      <c r="AE90" s="40"/>
    </row>
    <row r="91" s="1" customFormat="1" ht="12" customHeight="1">
      <c r="B91" s="23"/>
      <c r="C91" s="34" t="s">
        <v>181</v>
      </c>
      <c r="D91" s="24"/>
      <c r="E91" s="24"/>
      <c r="F91" s="24"/>
      <c r="G91" s="24"/>
      <c r="H91" s="24"/>
      <c r="I91" s="24"/>
      <c r="J91" s="24"/>
      <c r="K91" s="24"/>
      <c r="L91" s="22"/>
    </row>
    <row r="92" s="1" customFormat="1" ht="16.5" customHeight="1">
      <c r="B92" s="23"/>
      <c r="C92" s="24"/>
      <c r="D92" s="24"/>
      <c r="E92" s="172" t="s">
        <v>720</v>
      </c>
      <c r="F92" s="24"/>
      <c r="G92" s="24"/>
      <c r="H92" s="24"/>
      <c r="I92" s="24"/>
      <c r="J92" s="24"/>
      <c r="K92" s="24"/>
      <c r="L92" s="22"/>
    </row>
    <row r="93" s="1" customFormat="1" ht="12" customHeight="1">
      <c r="B93" s="23"/>
      <c r="C93" s="34" t="s">
        <v>183</v>
      </c>
      <c r="D93" s="24"/>
      <c r="E93" s="24"/>
      <c r="F93" s="24"/>
      <c r="G93" s="24"/>
      <c r="H93" s="24"/>
      <c r="I93" s="24"/>
      <c r="J93" s="24"/>
      <c r="K93" s="24"/>
      <c r="L93" s="22"/>
    </row>
    <row r="94" s="2" customFormat="1" ht="16.5" customHeight="1">
      <c r="A94" s="40"/>
      <c r="B94" s="41"/>
      <c r="C94" s="42"/>
      <c r="D94" s="42"/>
      <c r="E94" s="231" t="s">
        <v>1271</v>
      </c>
      <c r="F94" s="42"/>
      <c r="G94" s="42"/>
      <c r="H94" s="42"/>
      <c r="I94" s="42"/>
      <c r="J94" s="42"/>
      <c r="K94" s="42"/>
      <c r="L94" s="147"/>
      <c r="S94" s="40"/>
      <c r="T94" s="40"/>
      <c r="U94" s="40"/>
      <c r="V94" s="40"/>
      <c r="W94" s="40"/>
      <c r="X94" s="40"/>
      <c r="Y94" s="40"/>
      <c r="Z94" s="40"/>
      <c r="AA94" s="40"/>
      <c r="AB94" s="40"/>
      <c r="AC94" s="40"/>
      <c r="AD94" s="40"/>
      <c r="AE94" s="40"/>
    </row>
    <row r="95" s="2" customFormat="1" ht="12" customHeight="1">
      <c r="A95" s="40"/>
      <c r="B95" s="41"/>
      <c r="C95" s="34" t="s">
        <v>263</v>
      </c>
      <c r="D95" s="42"/>
      <c r="E95" s="42"/>
      <c r="F95" s="42"/>
      <c r="G95" s="42"/>
      <c r="H95" s="42"/>
      <c r="I95" s="42"/>
      <c r="J95" s="42"/>
      <c r="K95" s="42"/>
      <c r="L95" s="147"/>
      <c r="S95" s="40"/>
      <c r="T95" s="40"/>
      <c r="U95" s="40"/>
      <c r="V95" s="40"/>
      <c r="W95" s="40"/>
      <c r="X95" s="40"/>
      <c r="Y95" s="40"/>
      <c r="Z95" s="40"/>
      <c r="AA95" s="40"/>
      <c r="AB95" s="40"/>
      <c r="AC95" s="40"/>
      <c r="AD95" s="40"/>
      <c r="AE95" s="40"/>
    </row>
    <row r="96" s="2" customFormat="1" ht="16.5" customHeight="1">
      <c r="A96" s="40"/>
      <c r="B96" s="41"/>
      <c r="C96" s="42"/>
      <c r="D96" s="42"/>
      <c r="E96" s="71" t="str">
        <f>E13</f>
        <v>04 - Vytápění</v>
      </c>
      <c r="F96" s="42"/>
      <c r="G96" s="42"/>
      <c r="H96" s="42"/>
      <c r="I96" s="42"/>
      <c r="J96" s="42"/>
      <c r="K96" s="42"/>
      <c r="L96" s="147"/>
      <c r="S96" s="40"/>
      <c r="T96" s="40"/>
      <c r="U96" s="40"/>
      <c r="V96" s="40"/>
      <c r="W96" s="40"/>
      <c r="X96" s="40"/>
      <c r="Y96" s="40"/>
      <c r="Z96" s="40"/>
      <c r="AA96" s="40"/>
      <c r="AB96" s="40"/>
      <c r="AC96" s="40"/>
      <c r="AD96" s="40"/>
      <c r="AE96" s="40"/>
    </row>
    <row r="97" s="2" customFormat="1" ht="6.96" customHeight="1">
      <c r="A97" s="40"/>
      <c r="B97" s="41"/>
      <c r="C97" s="42"/>
      <c r="D97" s="42"/>
      <c r="E97" s="42"/>
      <c r="F97" s="42"/>
      <c r="G97" s="42"/>
      <c r="H97" s="42"/>
      <c r="I97" s="42"/>
      <c r="J97" s="42"/>
      <c r="K97" s="42"/>
      <c r="L97" s="147"/>
      <c r="S97" s="40"/>
      <c r="T97" s="40"/>
      <c r="U97" s="40"/>
      <c r="V97" s="40"/>
      <c r="W97" s="40"/>
      <c r="X97" s="40"/>
      <c r="Y97" s="40"/>
      <c r="Z97" s="40"/>
      <c r="AA97" s="40"/>
      <c r="AB97" s="40"/>
      <c r="AC97" s="40"/>
      <c r="AD97" s="40"/>
      <c r="AE97" s="40"/>
    </row>
    <row r="98" s="2" customFormat="1" ht="12" customHeight="1">
      <c r="A98" s="40"/>
      <c r="B98" s="41"/>
      <c r="C98" s="34" t="s">
        <v>21</v>
      </c>
      <c r="D98" s="42"/>
      <c r="E98" s="42"/>
      <c r="F98" s="29" t="str">
        <f>F16</f>
        <v xml:space="preserve"> </v>
      </c>
      <c r="G98" s="42"/>
      <c r="H98" s="42"/>
      <c r="I98" s="34" t="s">
        <v>23</v>
      </c>
      <c r="J98" s="74" t="str">
        <f>IF(J16="","",J16)</f>
        <v>17. 6. 2020</v>
      </c>
      <c r="K98" s="42"/>
      <c r="L98" s="147"/>
      <c r="S98" s="40"/>
      <c r="T98" s="40"/>
      <c r="U98" s="40"/>
      <c r="V98" s="40"/>
      <c r="W98" s="40"/>
      <c r="X98" s="40"/>
      <c r="Y98" s="40"/>
      <c r="Z98" s="40"/>
      <c r="AA98" s="40"/>
      <c r="AB98" s="40"/>
      <c r="AC98" s="40"/>
      <c r="AD98" s="40"/>
      <c r="AE98" s="40"/>
    </row>
    <row r="99" s="2" customFormat="1" ht="6.96" customHeight="1">
      <c r="A99" s="40"/>
      <c r="B99" s="41"/>
      <c r="C99" s="42"/>
      <c r="D99" s="42"/>
      <c r="E99" s="42"/>
      <c r="F99" s="42"/>
      <c r="G99" s="42"/>
      <c r="H99" s="42"/>
      <c r="I99" s="42"/>
      <c r="J99" s="42"/>
      <c r="K99" s="42"/>
      <c r="L99" s="147"/>
      <c r="S99" s="40"/>
      <c r="T99" s="40"/>
      <c r="U99" s="40"/>
      <c r="V99" s="40"/>
      <c r="W99" s="40"/>
      <c r="X99" s="40"/>
      <c r="Y99" s="40"/>
      <c r="Z99" s="40"/>
      <c r="AA99" s="40"/>
      <c r="AB99" s="40"/>
      <c r="AC99" s="40"/>
      <c r="AD99" s="40"/>
      <c r="AE99" s="40"/>
    </row>
    <row r="100" s="2" customFormat="1" ht="15.15" customHeight="1">
      <c r="A100" s="40"/>
      <c r="B100" s="41"/>
      <c r="C100" s="34" t="s">
        <v>25</v>
      </c>
      <c r="D100" s="42"/>
      <c r="E100" s="42"/>
      <c r="F100" s="29" t="str">
        <f>E19</f>
        <v>Správa železniční dopravní cesty</v>
      </c>
      <c r="G100" s="42"/>
      <c r="H100" s="42"/>
      <c r="I100" s="34" t="s">
        <v>33</v>
      </c>
      <c r="J100" s="38" t="str">
        <f>E25</f>
        <v>Viagnostics s.r.o.</v>
      </c>
      <c r="K100" s="42"/>
      <c r="L100" s="147"/>
      <c r="S100" s="40"/>
      <c r="T100" s="40"/>
      <c r="U100" s="40"/>
      <c r="V100" s="40"/>
      <c r="W100" s="40"/>
      <c r="X100" s="40"/>
      <c r="Y100" s="40"/>
      <c r="Z100" s="40"/>
      <c r="AA100" s="40"/>
      <c r="AB100" s="40"/>
      <c r="AC100" s="40"/>
      <c r="AD100" s="40"/>
      <c r="AE100" s="40"/>
    </row>
    <row r="101" s="2" customFormat="1" ht="15.15" customHeight="1">
      <c r="A101" s="40"/>
      <c r="B101" s="41"/>
      <c r="C101" s="34" t="s">
        <v>31</v>
      </c>
      <c r="D101" s="42"/>
      <c r="E101" s="42"/>
      <c r="F101" s="29" t="str">
        <f>IF(E22="","",E22)</f>
        <v>Vyplň údaj</v>
      </c>
      <c r="G101" s="42"/>
      <c r="H101" s="42"/>
      <c r="I101" s="34" t="s">
        <v>38</v>
      </c>
      <c r="J101" s="38" t="str">
        <f>E28</f>
        <v xml:space="preserve"> </v>
      </c>
      <c r="K101" s="42"/>
      <c r="L101" s="147"/>
      <c r="S101" s="40"/>
      <c r="T101" s="40"/>
      <c r="U101" s="40"/>
      <c r="V101" s="40"/>
      <c r="W101" s="40"/>
      <c r="X101" s="40"/>
      <c r="Y101" s="40"/>
      <c r="Z101" s="40"/>
      <c r="AA101" s="40"/>
      <c r="AB101" s="40"/>
      <c r="AC101" s="40"/>
      <c r="AD101" s="40"/>
      <c r="AE101" s="40"/>
    </row>
    <row r="102" s="2" customFormat="1" ht="10.32" customHeight="1">
      <c r="A102" s="40"/>
      <c r="B102" s="41"/>
      <c r="C102" s="42"/>
      <c r="D102" s="42"/>
      <c r="E102" s="42"/>
      <c r="F102" s="42"/>
      <c r="G102" s="42"/>
      <c r="H102" s="42"/>
      <c r="I102" s="42"/>
      <c r="J102" s="42"/>
      <c r="K102" s="42"/>
      <c r="L102" s="147"/>
      <c r="S102" s="40"/>
      <c r="T102" s="40"/>
      <c r="U102" s="40"/>
      <c r="V102" s="40"/>
      <c r="W102" s="40"/>
      <c r="X102" s="40"/>
      <c r="Y102" s="40"/>
      <c r="Z102" s="40"/>
      <c r="AA102" s="40"/>
      <c r="AB102" s="40"/>
      <c r="AC102" s="40"/>
      <c r="AD102" s="40"/>
      <c r="AE102" s="40"/>
    </row>
    <row r="103" s="10" customFormat="1" ht="29.28" customHeight="1">
      <c r="A103" s="183"/>
      <c r="B103" s="184"/>
      <c r="C103" s="185" t="s">
        <v>192</v>
      </c>
      <c r="D103" s="186" t="s">
        <v>60</v>
      </c>
      <c r="E103" s="186" t="s">
        <v>56</v>
      </c>
      <c r="F103" s="186" t="s">
        <v>57</v>
      </c>
      <c r="G103" s="186" t="s">
        <v>193</v>
      </c>
      <c r="H103" s="186" t="s">
        <v>194</v>
      </c>
      <c r="I103" s="186" t="s">
        <v>195</v>
      </c>
      <c r="J103" s="186" t="s">
        <v>187</v>
      </c>
      <c r="K103" s="187" t="s">
        <v>196</v>
      </c>
      <c r="L103" s="188"/>
      <c r="M103" s="94" t="s">
        <v>19</v>
      </c>
      <c r="N103" s="95" t="s">
        <v>45</v>
      </c>
      <c r="O103" s="95" t="s">
        <v>197</v>
      </c>
      <c r="P103" s="95" t="s">
        <v>198</v>
      </c>
      <c r="Q103" s="95" t="s">
        <v>199</v>
      </c>
      <c r="R103" s="95" t="s">
        <v>200</v>
      </c>
      <c r="S103" s="95" t="s">
        <v>201</v>
      </c>
      <c r="T103" s="96" t="s">
        <v>202</v>
      </c>
      <c r="U103" s="183"/>
      <c r="V103" s="183"/>
      <c r="W103" s="183"/>
      <c r="X103" s="183"/>
      <c r="Y103" s="183"/>
      <c r="Z103" s="183"/>
      <c r="AA103" s="183"/>
      <c r="AB103" s="183"/>
      <c r="AC103" s="183"/>
      <c r="AD103" s="183"/>
      <c r="AE103" s="183"/>
    </row>
    <row r="104" s="2" customFormat="1" ht="22.8" customHeight="1">
      <c r="A104" s="40"/>
      <c r="B104" s="41"/>
      <c r="C104" s="101" t="s">
        <v>203</v>
      </c>
      <c r="D104" s="42"/>
      <c r="E104" s="42"/>
      <c r="F104" s="42"/>
      <c r="G104" s="42"/>
      <c r="H104" s="42"/>
      <c r="I104" s="42"/>
      <c r="J104" s="189">
        <f>BK104</f>
        <v>0</v>
      </c>
      <c r="K104" s="42"/>
      <c r="L104" s="46"/>
      <c r="M104" s="97"/>
      <c r="N104" s="190"/>
      <c r="O104" s="98"/>
      <c r="P104" s="191">
        <f>P105+P130+P199+P201</f>
        <v>0</v>
      </c>
      <c r="Q104" s="98"/>
      <c r="R104" s="191">
        <f>R105+R130+R199+R201</f>
        <v>2.6168399999999998</v>
      </c>
      <c r="S104" s="98"/>
      <c r="T104" s="192">
        <f>T105+T130+T199+T201</f>
        <v>0.10999999999999999</v>
      </c>
      <c r="U104" s="40"/>
      <c r="V104" s="40"/>
      <c r="W104" s="40"/>
      <c r="X104" s="40"/>
      <c r="Y104" s="40"/>
      <c r="Z104" s="40"/>
      <c r="AA104" s="40"/>
      <c r="AB104" s="40"/>
      <c r="AC104" s="40"/>
      <c r="AD104" s="40"/>
      <c r="AE104" s="40"/>
      <c r="AT104" s="19" t="s">
        <v>74</v>
      </c>
      <c r="AU104" s="19" t="s">
        <v>188</v>
      </c>
      <c r="BK104" s="193">
        <f>BK105+BK130+BK199+BK201</f>
        <v>0</v>
      </c>
    </row>
    <row r="105" s="11" customFormat="1" ht="25.92" customHeight="1">
      <c r="A105" s="11"/>
      <c r="B105" s="194"/>
      <c r="C105" s="195"/>
      <c r="D105" s="196" t="s">
        <v>74</v>
      </c>
      <c r="E105" s="197" t="s">
        <v>276</v>
      </c>
      <c r="F105" s="197" t="s">
        <v>277</v>
      </c>
      <c r="G105" s="195"/>
      <c r="H105" s="195"/>
      <c r="I105" s="198"/>
      <c r="J105" s="199">
        <f>BK105</f>
        <v>0</v>
      </c>
      <c r="K105" s="195"/>
      <c r="L105" s="200"/>
      <c r="M105" s="201"/>
      <c r="N105" s="202"/>
      <c r="O105" s="202"/>
      <c r="P105" s="203">
        <f>P106+P108+P111+P117+P127</f>
        <v>0</v>
      </c>
      <c r="Q105" s="202"/>
      <c r="R105" s="203">
        <f>R106+R108+R111+R117+R127</f>
        <v>0.16385</v>
      </c>
      <c r="S105" s="202"/>
      <c r="T105" s="204">
        <f>T106+T108+T111+T117+T127</f>
        <v>0.10999999999999999</v>
      </c>
      <c r="U105" s="11"/>
      <c r="V105" s="11"/>
      <c r="W105" s="11"/>
      <c r="X105" s="11"/>
      <c r="Y105" s="11"/>
      <c r="Z105" s="11"/>
      <c r="AA105" s="11"/>
      <c r="AB105" s="11"/>
      <c r="AC105" s="11"/>
      <c r="AD105" s="11"/>
      <c r="AE105" s="11"/>
      <c r="AR105" s="205" t="s">
        <v>82</v>
      </c>
      <c r="AT105" s="206" t="s">
        <v>74</v>
      </c>
      <c r="AU105" s="206" t="s">
        <v>75</v>
      </c>
      <c r="AY105" s="205" t="s">
        <v>207</v>
      </c>
      <c r="BK105" s="207">
        <f>BK106+BK108+BK111+BK117+BK127</f>
        <v>0</v>
      </c>
    </row>
    <row r="106" s="11" customFormat="1" ht="22.8" customHeight="1">
      <c r="A106" s="11"/>
      <c r="B106" s="194"/>
      <c r="C106" s="195"/>
      <c r="D106" s="196" t="s">
        <v>74</v>
      </c>
      <c r="E106" s="237" t="s">
        <v>245</v>
      </c>
      <c r="F106" s="237" t="s">
        <v>357</v>
      </c>
      <c r="G106" s="195"/>
      <c r="H106" s="195"/>
      <c r="I106" s="198"/>
      <c r="J106" s="238">
        <f>BK106</f>
        <v>0</v>
      </c>
      <c r="K106" s="195"/>
      <c r="L106" s="200"/>
      <c r="M106" s="201"/>
      <c r="N106" s="202"/>
      <c r="O106" s="202"/>
      <c r="P106" s="203">
        <f>P107</f>
        <v>0</v>
      </c>
      <c r="Q106" s="202"/>
      <c r="R106" s="203">
        <f>R107</f>
        <v>0</v>
      </c>
      <c r="S106" s="202"/>
      <c r="T106" s="204">
        <f>T107</f>
        <v>0.10999999999999999</v>
      </c>
      <c r="U106" s="11"/>
      <c r="V106" s="11"/>
      <c r="W106" s="11"/>
      <c r="X106" s="11"/>
      <c r="Y106" s="11"/>
      <c r="Z106" s="11"/>
      <c r="AA106" s="11"/>
      <c r="AB106" s="11"/>
      <c r="AC106" s="11"/>
      <c r="AD106" s="11"/>
      <c r="AE106" s="11"/>
      <c r="AR106" s="205" t="s">
        <v>82</v>
      </c>
      <c r="AT106" s="206" t="s">
        <v>74</v>
      </c>
      <c r="AU106" s="206" t="s">
        <v>82</v>
      </c>
      <c r="AY106" s="205" t="s">
        <v>207</v>
      </c>
      <c r="BK106" s="207">
        <f>BK107</f>
        <v>0</v>
      </c>
    </row>
    <row r="107" s="2" customFormat="1" ht="24.15" customHeight="1">
      <c r="A107" s="40"/>
      <c r="B107" s="41"/>
      <c r="C107" s="208" t="s">
        <v>82</v>
      </c>
      <c r="D107" s="208" t="s">
        <v>208</v>
      </c>
      <c r="E107" s="209" t="s">
        <v>3846</v>
      </c>
      <c r="F107" s="210" t="s">
        <v>3847</v>
      </c>
      <c r="G107" s="211" t="s">
        <v>317</v>
      </c>
      <c r="H107" s="212">
        <v>5</v>
      </c>
      <c r="I107" s="213"/>
      <c r="J107" s="214">
        <f>ROUND(I107*H107,2)</f>
        <v>0</v>
      </c>
      <c r="K107" s="210" t="s">
        <v>212</v>
      </c>
      <c r="L107" s="46"/>
      <c r="M107" s="215" t="s">
        <v>19</v>
      </c>
      <c r="N107" s="216" t="s">
        <v>46</v>
      </c>
      <c r="O107" s="86"/>
      <c r="P107" s="217">
        <f>O107*H107</f>
        <v>0</v>
      </c>
      <c r="Q107" s="217">
        <v>0</v>
      </c>
      <c r="R107" s="217">
        <f>Q107*H107</f>
        <v>0</v>
      </c>
      <c r="S107" s="217">
        <v>0.021999999999999999</v>
      </c>
      <c r="T107" s="218">
        <f>S107*H107</f>
        <v>0.10999999999999999</v>
      </c>
      <c r="U107" s="40"/>
      <c r="V107" s="40"/>
      <c r="W107" s="40"/>
      <c r="X107" s="40"/>
      <c r="Y107" s="40"/>
      <c r="Z107" s="40"/>
      <c r="AA107" s="40"/>
      <c r="AB107" s="40"/>
      <c r="AC107" s="40"/>
      <c r="AD107" s="40"/>
      <c r="AE107" s="40"/>
      <c r="AR107" s="219" t="s">
        <v>225</v>
      </c>
      <c r="AT107" s="219" t="s">
        <v>208</v>
      </c>
      <c r="AU107" s="219" t="s">
        <v>84</v>
      </c>
      <c r="AY107" s="19" t="s">
        <v>207</v>
      </c>
      <c r="BE107" s="220">
        <f>IF(N107="základní",J107,0)</f>
        <v>0</v>
      </c>
      <c r="BF107" s="220">
        <f>IF(N107="snížená",J107,0)</f>
        <v>0</v>
      </c>
      <c r="BG107" s="220">
        <f>IF(N107="zákl. přenesená",J107,0)</f>
        <v>0</v>
      </c>
      <c r="BH107" s="220">
        <f>IF(N107="sníž. přenesená",J107,0)</f>
        <v>0</v>
      </c>
      <c r="BI107" s="220">
        <f>IF(N107="nulová",J107,0)</f>
        <v>0</v>
      </c>
      <c r="BJ107" s="19" t="s">
        <v>82</v>
      </c>
      <c r="BK107" s="220">
        <f>ROUND(I107*H107,2)</f>
        <v>0</v>
      </c>
      <c r="BL107" s="19" t="s">
        <v>225</v>
      </c>
      <c r="BM107" s="219" t="s">
        <v>3848</v>
      </c>
    </row>
    <row r="108" s="11" customFormat="1" ht="22.8" customHeight="1">
      <c r="A108" s="11"/>
      <c r="B108" s="194"/>
      <c r="C108" s="195"/>
      <c r="D108" s="196" t="s">
        <v>74</v>
      </c>
      <c r="E108" s="237" t="s">
        <v>1680</v>
      </c>
      <c r="F108" s="237" t="s">
        <v>1681</v>
      </c>
      <c r="G108" s="195"/>
      <c r="H108" s="195"/>
      <c r="I108" s="198"/>
      <c r="J108" s="238">
        <f>BK108</f>
        <v>0</v>
      </c>
      <c r="K108" s="195"/>
      <c r="L108" s="200"/>
      <c r="M108" s="201"/>
      <c r="N108" s="202"/>
      <c r="O108" s="202"/>
      <c r="P108" s="203">
        <f>SUM(P109:P110)</f>
        <v>0</v>
      </c>
      <c r="Q108" s="202"/>
      <c r="R108" s="203">
        <f>SUM(R109:R110)</f>
        <v>0.00064999999999999997</v>
      </c>
      <c r="S108" s="202"/>
      <c r="T108" s="204">
        <f>SUM(T109:T110)</f>
        <v>0</v>
      </c>
      <c r="U108" s="11"/>
      <c r="V108" s="11"/>
      <c r="W108" s="11"/>
      <c r="X108" s="11"/>
      <c r="Y108" s="11"/>
      <c r="Z108" s="11"/>
      <c r="AA108" s="11"/>
      <c r="AB108" s="11"/>
      <c r="AC108" s="11"/>
      <c r="AD108" s="11"/>
      <c r="AE108" s="11"/>
      <c r="AR108" s="205" t="s">
        <v>82</v>
      </c>
      <c r="AT108" s="206" t="s">
        <v>74</v>
      </c>
      <c r="AU108" s="206" t="s">
        <v>82</v>
      </c>
      <c r="AY108" s="205" t="s">
        <v>207</v>
      </c>
      <c r="BK108" s="207">
        <f>SUM(BK109:BK110)</f>
        <v>0</v>
      </c>
    </row>
    <row r="109" s="2" customFormat="1" ht="24.15" customHeight="1">
      <c r="A109" s="40"/>
      <c r="B109" s="41"/>
      <c r="C109" s="208" t="s">
        <v>84</v>
      </c>
      <c r="D109" s="208" t="s">
        <v>208</v>
      </c>
      <c r="E109" s="209" t="s">
        <v>1682</v>
      </c>
      <c r="F109" s="210" t="s">
        <v>1683</v>
      </c>
      <c r="G109" s="211" t="s">
        <v>281</v>
      </c>
      <c r="H109" s="212">
        <v>5</v>
      </c>
      <c r="I109" s="213"/>
      <c r="J109" s="214">
        <f>ROUND(I109*H109,2)</f>
        <v>0</v>
      </c>
      <c r="K109" s="210" t="s">
        <v>212</v>
      </c>
      <c r="L109" s="46"/>
      <c r="M109" s="215" t="s">
        <v>19</v>
      </c>
      <c r="N109" s="216" t="s">
        <v>46</v>
      </c>
      <c r="O109" s="86"/>
      <c r="P109" s="217">
        <f>O109*H109</f>
        <v>0</v>
      </c>
      <c r="Q109" s="217">
        <v>0.00012999999999999999</v>
      </c>
      <c r="R109" s="217">
        <f>Q109*H109</f>
        <v>0.00064999999999999997</v>
      </c>
      <c r="S109" s="217">
        <v>0</v>
      </c>
      <c r="T109" s="218">
        <f>S109*H109</f>
        <v>0</v>
      </c>
      <c r="U109" s="40"/>
      <c r="V109" s="40"/>
      <c r="W109" s="40"/>
      <c r="X109" s="40"/>
      <c r="Y109" s="40"/>
      <c r="Z109" s="40"/>
      <c r="AA109" s="40"/>
      <c r="AB109" s="40"/>
      <c r="AC109" s="40"/>
      <c r="AD109" s="40"/>
      <c r="AE109" s="40"/>
      <c r="AR109" s="219" t="s">
        <v>225</v>
      </c>
      <c r="AT109" s="219" t="s">
        <v>208</v>
      </c>
      <c r="AU109" s="219" t="s">
        <v>84</v>
      </c>
      <c r="AY109" s="19" t="s">
        <v>207</v>
      </c>
      <c r="BE109" s="220">
        <f>IF(N109="základní",J109,0)</f>
        <v>0</v>
      </c>
      <c r="BF109" s="220">
        <f>IF(N109="snížená",J109,0)</f>
        <v>0</v>
      </c>
      <c r="BG109" s="220">
        <f>IF(N109="zákl. přenesená",J109,0)</f>
        <v>0</v>
      </c>
      <c r="BH109" s="220">
        <f>IF(N109="sníž. přenesená",J109,0)</f>
        <v>0</v>
      </c>
      <c r="BI109" s="220">
        <f>IF(N109="nulová",J109,0)</f>
        <v>0</v>
      </c>
      <c r="BJ109" s="19" t="s">
        <v>82</v>
      </c>
      <c r="BK109" s="220">
        <f>ROUND(I109*H109,2)</f>
        <v>0</v>
      </c>
      <c r="BL109" s="19" t="s">
        <v>225</v>
      </c>
      <c r="BM109" s="219" t="s">
        <v>3849</v>
      </c>
    </row>
    <row r="110" s="2" customFormat="1">
      <c r="A110" s="40"/>
      <c r="B110" s="41"/>
      <c r="C110" s="42"/>
      <c r="D110" s="221" t="s">
        <v>215</v>
      </c>
      <c r="E110" s="42"/>
      <c r="F110" s="222" t="s">
        <v>1685</v>
      </c>
      <c r="G110" s="42"/>
      <c r="H110" s="42"/>
      <c r="I110" s="223"/>
      <c r="J110" s="42"/>
      <c r="K110" s="42"/>
      <c r="L110" s="46"/>
      <c r="M110" s="224"/>
      <c r="N110" s="225"/>
      <c r="O110" s="86"/>
      <c r="P110" s="86"/>
      <c r="Q110" s="86"/>
      <c r="R110" s="86"/>
      <c r="S110" s="86"/>
      <c r="T110" s="87"/>
      <c r="U110" s="40"/>
      <c r="V110" s="40"/>
      <c r="W110" s="40"/>
      <c r="X110" s="40"/>
      <c r="Y110" s="40"/>
      <c r="Z110" s="40"/>
      <c r="AA110" s="40"/>
      <c r="AB110" s="40"/>
      <c r="AC110" s="40"/>
      <c r="AD110" s="40"/>
      <c r="AE110" s="40"/>
      <c r="AT110" s="19" t="s">
        <v>215</v>
      </c>
      <c r="AU110" s="19" t="s">
        <v>84</v>
      </c>
    </row>
    <row r="111" s="11" customFormat="1" ht="22.8" customHeight="1">
      <c r="A111" s="11"/>
      <c r="B111" s="194"/>
      <c r="C111" s="195"/>
      <c r="D111" s="196" t="s">
        <v>74</v>
      </c>
      <c r="E111" s="237" t="s">
        <v>1690</v>
      </c>
      <c r="F111" s="237" t="s">
        <v>1691</v>
      </c>
      <c r="G111" s="195"/>
      <c r="H111" s="195"/>
      <c r="I111" s="198"/>
      <c r="J111" s="238">
        <f>BK111</f>
        <v>0</v>
      </c>
      <c r="K111" s="195"/>
      <c r="L111" s="200"/>
      <c r="M111" s="201"/>
      <c r="N111" s="202"/>
      <c r="O111" s="202"/>
      <c r="P111" s="203">
        <f>SUM(P112:P116)</f>
        <v>0</v>
      </c>
      <c r="Q111" s="202"/>
      <c r="R111" s="203">
        <f>SUM(R112:R116)</f>
        <v>0.16319999999999998</v>
      </c>
      <c r="S111" s="202"/>
      <c r="T111" s="204">
        <f>SUM(T112:T116)</f>
        <v>0</v>
      </c>
      <c r="U111" s="11"/>
      <c r="V111" s="11"/>
      <c r="W111" s="11"/>
      <c r="X111" s="11"/>
      <c r="Y111" s="11"/>
      <c r="Z111" s="11"/>
      <c r="AA111" s="11"/>
      <c r="AB111" s="11"/>
      <c r="AC111" s="11"/>
      <c r="AD111" s="11"/>
      <c r="AE111" s="11"/>
      <c r="AR111" s="205" t="s">
        <v>82</v>
      </c>
      <c r="AT111" s="206" t="s">
        <v>74</v>
      </c>
      <c r="AU111" s="206" t="s">
        <v>82</v>
      </c>
      <c r="AY111" s="205" t="s">
        <v>207</v>
      </c>
      <c r="BK111" s="207">
        <f>SUM(BK112:BK116)</f>
        <v>0</v>
      </c>
    </row>
    <row r="112" s="2" customFormat="1" ht="24.15" customHeight="1">
      <c r="A112" s="40"/>
      <c r="B112" s="41"/>
      <c r="C112" s="208" t="s">
        <v>97</v>
      </c>
      <c r="D112" s="208" t="s">
        <v>208</v>
      </c>
      <c r="E112" s="209" t="s">
        <v>3733</v>
      </c>
      <c r="F112" s="210" t="s">
        <v>3734</v>
      </c>
      <c r="G112" s="211" t="s">
        <v>317</v>
      </c>
      <c r="H112" s="212">
        <v>30</v>
      </c>
      <c r="I112" s="213"/>
      <c r="J112" s="214">
        <f>ROUND(I112*H112,2)</f>
        <v>0</v>
      </c>
      <c r="K112" s="210" t="s">
        <v>212</v>
      </c>
      <c r="L112" s="46"/>
      <c r="M112" s="215" t="s">
        <v>19</v>
      </c>
      <c r="N112" s="216" t="s">
        <v>46</v>
      </c>
      <c r="O112" s="86"/>
      <c r="P112" s="217">
        <f>O112*H112</f>
        <v>0</v>
      </c>
      <c r="Q112" s="217">
        <v>0.0044200000000000003</v>
      </c>
      <c r="R112" s="217">
        <f>Q112*H112</f>
        <v>0.1326</v>
      </c>
      <c r="S112" s="217">
        <v>0</v>
      </c>
      <c r="T112" s="218">
        <f>S112*H112</f>
        <v>0</v>
      </c>
      <c r="U112" s="40"/>
      <c r="V112" s="40"/>
      <c r="W112" s="40"/>
      <c r="X112" s="40"/>
      <c r="Y112" s="40"/>
      <c r="Z112" s="40"/>
      <c r="AA112" s="40"/>
      <c r="AB112" s="40"/>
      <c r="AC112" s="40"/>
      <c r="AD112" s="40"/>
      <c r="AE112" s="40"/>
      <c r="AR112" s="219" t="s">
        <v>225</v>
      </c>
      <c r="AT112" s="219" t="s">
        <v>208</v>
      </c>
      <c r="AU112" s="219" t="s">
        <v>84</v>
      </c>
      <c r="AY112" s="19" t="s">
        <v>207</v>
      </c>
      <c r="BE112" s="220">
        <f>IF(N112="základní",J112,0)</f>
        <v>0</v>
      </c>
      <c r="BF112" s="220">
        <f>IF(N112="snížená",J112,0)</f>
        <v>0</v>
      </c>
      <c r="BG112" s="220">
        <f>IF(N112="zákl. přenesená",J112,0)</f>
        <v>0</v>
      </c>
      <c r="BH112" s="220">
        <f>IF(N112="sníž. přenesená",J112,0)</f>
        <v>0</v>
      </c>
      <c r="BI112" s="220">
        <f>IF(N112="nulová",J112,0)</f>
        <v>0</v>
      </c>
      <c r="BJ112" s="19" t="s">
        <v>82</v>
      </c>
      <c r="BK112" s="220">
        <f>ROUND(I112*H112,2)</f>
        <v>0</v>
      </c>
      <c r="BL112" s="19" t="s">
        <v>225</v>
      </c>
      <c r="BM112" s="219" t="s">
        <v>3850</v>
      </c>
    </row>
    <row r="113" s="2" customFormat="1">
      <c r="A113" s="40"/>
      <c r="B113" s="41"/>
      <c r="C113" s="42"/>
      <c r="D113" s="221" t="s">
        <v>215</v>
      </c>
      <c r="E113" s="42"/>
      <c r="F113" s="222" t="s">
        <v>371</v>
      </c>
      <c r="G113" s="42"/>
      <c r="H113" s="42"/>
      <c r="I113" s="223"/>
      <c r="J113" s="42"/>
      <c r="K113" s="42"/>
      <c r="L113" s="46"/>
      <c r="M113" s="224"/>
      <c r="N113" s="225"/>
      <c r="O113" s="86"/>
      <c r="P113" s="86"/>
      <c r="Q113" s="86"/>
      <c r="R113" s="86"/>
      <c r="S113" s="86"/>
      <c r="T113" s="87"/>
      <c r="U113" s="40"/>
      <c r="V113" s="40"/>
      <c r="W113" s="40"/>
      <c r="X113" s="40"/>
      <c r="Y113" s="40"/>
      <c r="Z113" s="40"/>
      <c r="AA113" s="40"/>
      <c r="AB113" s="40"/>
      <c r="AC113" s="40"/>
      <c r="AD113" s="40"/>
      <c r="AE113" s="40"/>
      <c r="AT113" s="19" t="s">
        <v>215</v>
      </c>
      <c r="AU113" s="19" t="s">
        <v>84</v>
      </c>
    </row>
    <row r="114" s="2" customFormat="1" ht="14.4" customHeight="1">
      <c r="A114" s="40"/>
      <c r="B114" s="41"/>
      <c r="C114" s="260" t="s">
        <v>225</v>
      </c>
      <c r="D114" s="260" t="s">
        <v>339</v>
      </c>
      <c r="E114" s="261" t="s">
        <v>3736</v>
      </c>
      <c r="F114" s="262" t="s">
        <v>3737</v>
      </c>
      <c r="G114" s="263" t="s">
        <v>317</v>
      </c>
      <c r="H114" s="264">
        <v>10</v>
      </c>
      <c r="I114" s="265"/>
      <c r="J114" s="266">
        <f>ROUND(I114*H114,2)</f>
        <v>0</v>
      </c>
      <c r="K114" s="262" t="s">
        <v>212</v>
      </c>
      <c r="L114" s="267"/>
      <c r="M114" s="268" t="s">
        <v>19</v>
      </c>
      <c r="N114" s="269" t="s">
        <v>46</v>
      </c>
      <c r="O114" s="86"/>
      <c r="P114" s="217">
        <f>O114*H114</f>
        <v>0</v>
      </c>
      <c r="Q114" s="217">
        <v>0.00058</v>
      </c>
      <c r="R114" s="217">
        <f>Q114*H114</f>
        <v>0.0057999999999999996</v>
      </c>
      <c r="S114" s="217">
        <v>0</v>
      </c>
      <c r="T114" s="218">
        <f>S114*H114</f>
        <v>0</v>
      </c>
      <c r="U114" s="40"/>
      <c r="V114" s="40"/>
      <c r="W114" s="40"/>
      <c r="X114" s="40"/>
      <c r="Y114" s="40"/>
      <c r="Z114" s="40"/>
      <c r="AA114" s="40"/>
      <c r="AB114" s="40"/>
      <c r="AC114" s="40"/>
      <c r="AD114" s="40"/>
      <c r="AE114" s="40"/>
      <c r="AR114" s="219" t="s">
        <v>241</v>
      </c>
      <c r="AT114" s="219" t="s">
        <v>339</v>
      </c>
      <c r="AU114" s="219" t="s">
        <v>84</v>
      </c>
      <c r="AY114" s="19" t="s">
        <v>207</v>
      </c>
      <c r="BE114" s="220">
        <f>IF(N114="základní",J114,0)</f>
        <v>0</v>
      </c>
      <c r="BF114" s="220">
        <f>IF(N114="snížená",J114,0)</f>
        <v>0</v>
      </c>
      <c r="BG114" s="220">
        <f>IF(N114="zákl. přenesená",J114,0)</f>
        <v>0</v>
      </c>
      <c r="BH114" s="220">
        <f>IF(N114="sníž. přenesená",J114,0)</f>
        <v>0</v>
      </c>
      <c r="BI114" s="220">
        <f>IF(N114="nulová",J114,0)</f>
        <v>0</v>
      </c>
      <c r="BJ114" s="19" t="s">
        <v>82</v>
      </c>
      <c r="BK114" s="220">
        <f>ROUND(I114*H114,2)</f>
        <v>0</v>
      </c>
      <c r="BL114" s="19" t="s">
        <v>225</v>
      </c>
      <c r="BM114" s="219" t="s">
        <v>3851</v>
      </c>
    </row>
    <row r="115" s="2" customFormat="1" ht="14.4" customHeight="1">
      <c r="A115" s="40"/>
      <c r="B115" s="41"/>
      <c r="C115" s="260" t="s">
        <v>206</v>
      </c>
      <c r="D115" s="260" t="s">
        <v>339</v>
      </c>
      <c r="E115" s="261" t="s">
        <v>3739</v>
      </c>
      <c r="F115" s="262" t="s">
        <v>3740</v>
      </c>
      <c r="G115" s="263" t="s">
        <v>317</v>
      </c>
      <c r="H115" s="264">
        <v>10</v>
      </c>
      <c r="I115" s="265"/>
      <c r="J115" s="266">
        <f>ROUND(I115*H115,2)</f>
        <v>0</v>
      </c>
      <c r="K115" s="262" t="s">
        <v>212</v>
      </c>
      <c r="L115" s="267"/>
      <c r="M115" s="268" t="s">
        <v>19</v>
      </c>
      <c r="N115" s="269" t="s">
        <v>46</v>
      </c>
      <c r="O115" s="86"/>
      <c r="P115" s="217">
        <f>O115*H115</f>
        <v>0</v>
      </c>
      <c r="Q115" s="217">
        <v>0.00232</v>
      </c>
      <c r="R115" s="217">
        <f>Q115*H115</f>
        <v>0.023199999999999998</v>
      </c>
      <c r="S115" s="217">
        <v>0</v>
      </c>
      <c r="T115" s="218">
        <f>S115*H115</f>
        <v>0</v>
      </c>
      <c r="U115" s="40"/>
      <c r="V115" s="40"/>
      <c r="W115" s="40"/>
      <c r="X115" s="40"/>
      <c r="Y115" s="40"/>
      <c r="Z115" s="40"/>
      <c r="AA115" s="40"/>
      <c r="AB115" s="40"/>
      <c r="AC115" s="40"/>
      <c r="AD115" s="40"/>
      <c r="AE115" s="40"/>
      <c r="AR115" s="219" t="s">
        <v>241</v>
      </c>
      <c r="AT115" s="219" t="s">
        <v>339</v>
      </c>
      <c r="AU115" s="219" t="s">
        <v>84</v>
      </c>
      <c r="AY115" s="19" t="s">
        <v>207</v>
      </c>
      <c r="BE115" s="220">
        <f>IF(N115="základní",J115,0)</f>
        <v>0</v>
      </c>
      <c r="BF115" s="220">
        <f>IF(N115="snížená",J115,0)</f>
        <v>0</v>
      </c>
      <c r="BG115" s="220">
        <f>IF(N115="zákl. přenesená",J115,0)</f>
        <v>0</v>
      </c>
      <c r="BH115" s="220">
        <f>IF(N115="sníž. přenesená",J115,0)</f>
        <v>0</v>
      </c>
      <c r="BI115" s="220">
        <f>IF(N115="nulová",J115,0)</f>
        <v>0</v>
      </c>
      <c r="BJ115" s="19" t="s">
        <v>82</v>
      </c>
      <c r="BK115" s="220">
        <f>ROUND(I115*H115,2)</f>
        <v>0</v>
      </c>
      <c r="BL115" s="19" t="s">
        <v>225</v>
      </c>
      <c r="BM115" s="219" t="s">
        <v>3852</v>
      </c>
    </row>
    <row r="116" s="2" customFormat="1" ht="14.4" customHeight="1">
      <c r="A116" s="40"/>
      <c r="B116" s="41"/>
      <c r="C116" s="260" t="s">
        <v>232</v>
      </c>
      <c r="D116" s="260" t="s">
        <v>339</v>
      </c>
      <c r="E116" s="261" t="s">
        <v>3181</v>
      </c>
      <c r="F116" s="262" t="s">
        <v>3182</v>
      </c>
      <c r="G116" s="263" t="s">
        <v>317</v>
      </c>
      <c r="H116" s="264">
        <v>10</v>
      </c>
      <c r="I116" s="265"/>
      <c r="J116" s="266">
        <f>ROUND(I116*H116,2)</f>
        <v>0</v>
      </c>
      <c r="K116" s="262" t="s">
        <v>212</v>
      </c>
      <c r="L116" s="267"/>
      <c r="M116" s="268" t="s">
        <v>19</v>
      </c>
      <c r="N116" s="269" t="s">
        <v>46</v>
      </c>
      <c r="O116" s="86"/>
      <c r="P116" s="217">
        <f>O116*H116</f>
        <v>0</v>
      </c>
      <c r="Q116" s="217">
        <v>0.00016000000000000001</v>
      </c>
      <c r="R116" s="217">
        <f>Q116*H116</f>
        <v>0.0016000000000000001</v>
      </c>
      <c r="S116" s="217">
        <v>0</v>
      </c>
      <c r="T116" s="218">
        <f>S116*H116</f>
        <v>0</v>
      </c>
      <c r="U116" s="40"/>
      <c r="V116" s="40"/>
      <c r="W116" s="40"/>
      <c r="X116" s="40"/>
      <c r="Y116" s="40"/>
      <c r="Z116" s="40"/>
      <c r="AA116" s="40"/>
      <c r="AB116" s="40"/>
      <c r="AC116" s="40"/>
      <c r="AD116" s="40"/>
      <c r="AE116" s="40"/>
      <c r="AR116" s="219" t="s">
        <v>241</v>
      </c>
      <c r="AT116" s="219" t="s">
        <v>339</v>
      </c>
      <c r="AU116" s="219" t="s">
        <v>84</v>
      </c>
      <c r="AY116" s="19" t="s">
        <v>207</v>
      </c>
      <c r="BE116" s="220">
        <f>IF(N116="základní",J116,0)</f>
        <v>0</v>
      </c>
      <c r="BF116" s="220">
        <f>IF(N116="snížená",J116,0)</f>
        <v>0</v>
      </c>
      <c r="BG116" s="220">
        <f>IF(N116="zákl. přenesená",J116,0)</f>
        <v>0</v>
      </c>
      <c r="BH116" s="220">
        <f>IF(N116="sníž. přenesená",J116,0)</f>
        <v>0</v>
      </c>
      <c r="BI116" s="220">
        <f>IF(N116="nulová",J116,0)</f>
        <v>0</v>
      </c>
      <c r="BJ116" s="19" t="s">
        <v>82</v>
      </c>
      <c r="BK116" s="220">
        <f>ROUND(I116*H116,2)</f>
        <v>0</v>
      </c>
      <c r="BL116" s="19" t="s">
        <v>225</v>
      </c>
      <c r="BM116" s="219" t="s">
        <v>3853</v>
      </c>
    </row>
    <row r="117" s="11" customFormat="1" ht="22.8" customHeight="1">
      <c r="A117" s="11"/>
      <c r="B117" s="194"/>
      <c r="C117" s="195"/>
      <c r="D117" s="196" t="s">
        <v>74</v>
      </c>
      <c r="E117" s="237" t="s">
        <v>398</v>
      </c>
      <c r="F117" s="237" t="s">
        <v>399</v>
      </c>
      <c r="G117" s="195"/>
      <c r="H117" s="195"/>
      <c r="I117" s="198"/>
      <c r="J117" s="238">
        <f>BK117</f>
        <v>0</v>
      </c>
      <c r="K117" s="195"/>
      <c r="L117" s="200"/>
      <c r="M117" s="201"/>
      <c r="N117" s="202"/>
      <c r="O117" s="202"/>
      <c r="P117" s="203">
        <f>SUM(P118:P126)</f>
        <v>0</v>
      </c>
      <c r="Q117" s="202"/>
      <c r="R117" s="203">
        <f>SUM(R118:R126)</f>
        <v>0</v>
      </c>
      <c r="S117" s="202"/>
      <c r="T117" s="204">
        <f>SUM(T118:T126)</f>
        <v>0</v>
      </c>
      <c r="U117" s="11"/>
      <c r="V117" s="11"/>
      <c r="W117" s="11"/>
      <c r="X117" s="11"/>
      <c r="Y117" s="11"/>
      <c r="Z117" s="11"/>
      <c r="AA117" s="11"/>
      <c r="AB117" s="11"/>
      <c r="AC117" s="11"/>
      <c r="AD117" s="11"/>
      <c r="AE117" s="11"/>
      <c r="AR117" s="205" t="s">
        <v>82</v>
      </c>
      <c r="AT117" s="206" t="s">
        <v>74</v>
      </c>
      <c r="AU117" s="206" t="s">
        <v>82</v>
      </c>
      <c r="AY117" s="205" t="s">
        <v>207</v>
      </c>
      <c r="BK117" s="207">
        <f>SUM(BK118:BK126)</f>
        <v>0</v>
      </c>
    </row>
    <row r="118" s="2" customFormat="1" ht="24.15" customHeight="1">
      <c r="A118" s="40"/>
      <c r="B118" s="41"/>
      <c r="C118" s="208" t="s">
        <v>236</v>
      </c>
      <c r="D118" s="208" t="s">
        <v>208</v>
      </c>
      <c r="E118" s="209" t="s">
        <v>733</v>
      </c>
      <c r="F118" s="210" t="s">
        <v>734</v>
      </c>
      <c r="G118" s="211" t="s">
        <v>305</v>
      </c>
      <c r="H118" s="212">
        <v>0.11</v>
      </c>
      <c r="I118" s="213"/>
      <c r="J118" s="214">
        <f>ROUND(I118*H118,2)</f>
        <v>0</v>
      </c>
      <c r="K118" s="210" t="s">
        <v>212</v>
      </c>
      <c r="L118" s="46"/>
      <c r="M118" s="215" t="s">
        <v>19</v>
      </c>
      <c r="N118" s="216" t="s">
        <v>46</v>
      </c>
      <c r="O118" s="86"/>
      <c r="P118" s="217">
        <f>O118*H118</f>
        <v>0</v>
      </c>
      <c r="Q118" s="217">
        <v>0</v>
      </c>
      <c r="R118" s="217">
        <f>Q118*H118</f>
        <v>0</v>
      </c>
      <c r="S118" s="217">
        <v>0</v>
      </c>
      <c r="T118" s="218">
        <f>S118*H118</f>
        <v>0</v>
      </c>
      <c r="U118" s="40"/>
      <c r="V118" s="40"/>
      <c r="W118" s="40"/>
      <c r="X118" s="40"/>
      <c r="Y118" s="40"/>
      <c r="Z118" s="40"/>
      <c r="AA118" s="40"/>
      <c r="AB118" s="40"/>
      <c r="AC118" s="40"/>
      <c r="AD118" s="40"/>
      <c r="AE118" s="40"/>
      <c r="AR118" s="219" t="s">
        <v>225</v>
      </c>
      <c r="AT118" s="219" t="s">
        <v>208</v>
      </c>
      <c r="AU118" s="219" t="s">
        <v>84</v>
      </c>
      <c r="AY118" s="19" t="s">
        <v>207</v>
      </c>
      <c r="BE118" s="220">
        <f>IF(N118="základní",J118,0)</f>
        <v>0</v>
      </c>
      <c r="BF118" s="220">
        <f>IF(N118="snížená",J118,0)</f>
        <v>0</v>
      </c>
      <c r="BG118" s="220">
        <f>IF(N118="zákl. přenesená",J118,0)</f>
        <v>0</v>
      </c>
      <c r="BH118" s="220">
        <f>IF(N118="sníž. přenesená",J118,0)</f>
        <v>0</v>
      </c>
      <c r="BI118" s="220">
        <f>IF(N118="nulová",J118,0)</f>
        <v>0</v>
      </c>
      <c r="BJ118" s="19" t="s">
        <v>82</v>
      </c>
      <c r="BK118" s="220">
        <f>ROUND(I118*H118,2)</f>
        <v>0</v>
      </c>
      <c r="BL118" s="19" t="s">
        <v>225</v>
      </c>
      <c r="BM118" s="219" t="s">
        <v>3854</v>
      </c>
    </row>
    <row r="119" s="2" customFormat="1">
      <c r="A119" s="40"/>
      <c r="B119" s="41"/>
      <c r="C119" s="42"/>
      <c r="D119" s="221" t="s">
        <v>215</v>
      </c>
      <c r="E119" s="42"/>
      <c r="F119" s="222" t="s">
        <v>736</v>
      </c>
      <c r="G119" s="42"/>
      <c r="H119" s="42"/>
      <c r="I119" s="223"/>
      <c r="J119" s="42"/>
      <c r="K119" s="42"/>
      <c r="L119" s="46"/>
      <c r="M119" s="224"/>
      <c r="N119" s="225"/>
      <c r="O119" s="86"/>
      <c r="P119" s="86"/>
      <c r="Q119" s="86"/>
      <c r="R119" s="86"/>
      <c r="S119" s="86"/>
      <c r="T119" s="87"/>
      <c r="U119" s="40"/>
      <c r="V119" s="40"/>
      <c r="W119" s="40"/>
      <c r="X119" s="40"/>
      <c r="Y119" s="40"/>
      <c r="Z119" s="40"/>
      <c r="AA119" s="40"/>
      <c r="AB119" s="40"/>
      <c r="AC119" s="40"/>
      <c r="AD119" s="40"/>
      <c r="AE119" s="40"/>
      <c r="AT119" s="19" t="s">
        <v>215</v>
      </c>
      <c r="AU119" s="19" t="s">
        <v>84</v>
      </c>
    </row>
    <row r="120" s="2" customFormat="1" ht="14.4" customHeight="1">
      <c r="A120" s="40"/>
      <c r="B120" s="41"/>
      <c r="C120" s="208" t="s">
        <v>241</v>
      </c>
      <c r="D120" s="208" t="s">
        <v>208</v>
      </c>
      <c r="E120" s="209" t="s">
        <v>737</v>
      </c>
      <c r="F120" s="210" t="s">
        <v>738</v>
      </c>
      <c r="G120" s="211" t="s">
        <v>305</v>
      </c>
      <c r="H120" s="212">
        <v>0.11</v>
      </c>
      <c r="I120" s="213"/>
      <c r="J120" s="214">
        <f>ROUND(I120*H120,2)</f>
        <v>0</v>
      </c>
      <c r="K120" s="210" t="s">
        <v>212</v>
      </c>
      <c r="L120" s="46"/>
      <c r="M120" s="215" t="s">
        <v>19</v>
      </c>
      <c r="N120" s="216" t="s">
        <v>46</v>
      </c>
      <c r="O120" s="86"/>
      <c r="P120" s="217">
        <f>O120*H120</f>
        <v>0</v>
      </c>
      <c r="Q120" s="217">
        <v>0</v>
      </c>
      <c r="R120" s="217">
        <f>Q120*H120</f>
        <v>0</v>
      </c>
      <c r="S120" s="217">
        <v>0</v>
      </c>
      <c r="T120" s="218">
        <f>S120*H120</f>
        <v>0</v>
      </c>
      <c r="U120" s="40"/>
      <c r="V120" s="40"/>
      <c r="W120" s="40"/>
      <c r="X120" s="40"/>
      <c r="Y120" s="40"/>
      <c r="Z120" s="40"/>
      <c r="AA120" s="40"/>
      <c r="AB120" s="40"/>
      <c r="AC120" s="40"/>
      <c r="AD120" s="40"/>
      <c r="AE120" s="40"/>
      <c r="AR120" s="219" t="s">
        <v>225</v>
      </c>
      <c r="AT120" s="219" t="s">
        <v>208</v>
      </c>
      <c r="AU120" s="219" t="s">
        <v>84</v>
      </c>
      <c r="AY120" s="19" t="s">
        <v>207</v>
      </c>
      <c r="BE120" s="220">
        <f>IF(N120="základní",J120,0)</f>
        <v>0</v>
      </c>
      <c r="BF120" s="220">
        <f>IF(N120="snížená",J120,0)</f>
        <v>0</v>
      </c>
      <c r="BG120" s="220">
        <f>IF(N120="zákl. přenesená",J120,0)</f>
        <v>0</v>
      </c>
      <c r="BH120" s="220">
        <f>IF(N120="sníž. přenesená",J120,0)</f>
        <v>0</v>
      </c>
      <c r="BI120" s="220">
        <f>IF(N120="nulová",J120,0)</f>
        <v>0</v>
      </c>
      <c r="BJ120" s="19" t="s">
        <v>82</v>
      </c>
      <c r="BK120" s="220">
        <f>ROUND(I120*H120,2)</f>
        <v>0</v>
      </c>
      <c r="BL120" s="19" t="s">
        <v>225</v>
      </c>
      <c r="BM120" s="219" t="s">
        <v>3855</v>
      </c>
    </row>
    <row r="121" s="2" customFormat="1">
      <c r="A121" s="40"/>
      <c r="B121" s="41"/>
      <c r="C121" s="42"/>
      <c r="D121" s="221" t="s">
        <v>215</v>
      </c>
      <c r="E121" s="42"/>
      <c r="F121" s="222" t="s">
        <v>740</v>
      </c>
      <c r="G121" s="42"/>
      <c r="H121" s="42"/>
      <c r="I121" s="223"/>
      <c r="J121" s="42"/>
      <c r="K121" s="42"/>
      <c r="L121" s="46"/>
      <c r="M121" s="224"/>
      <c r="N121" s="225"/>
      <c r="O121" s="86"/>
      <c r="P121" s="86"/>
      <c r="Q121" s="86"/>
      <c r="R121" s="86"/>
      <c r="S121" s="86"/>
      <c r="T121" s="87"/>
      <c r="U121" s="40"/>
      <c r="V121" s="40"/>
      <c r="W121" s="40"/>
      <c r="X121" s="40"/>
      <c r="Y121" s="40"/>
      <c r="Z121" s="40"/>
      <c r="AA121" s="40"/>
      <c r="AB121" s="40"/>
      <c r="AC121" s="40"/>
      <c r="AD121" s="40"/>
      <c r="AE121" s="40"/>
      <c r="AT121" s="19" t="s">
        <v>215</v>
      </c>
      <c r="AU121" s="19" t="s">
        <v>84</v>
      </c>
    </row>
    <row r="122" s="2" customFormat="1" ht="24.15" customHeight="1">
      <c r="A122" s="40"/>
      <c r="B122" s="41"/>
      <c r="C122" s="208" t="s">
        <v>245</v>
      </c>
      <c r="D122" s="208" t="s">
        <v>208</v>
      </c>
      <c r="E122" s="209" t="s">
        <v>741</v>
      </c>
      <c r="F122" s="210" t="s">
        <v>742</v>
      </c>
      <c r="G122" s="211" t="s">
        <v>305</v>
      </c>
      <c r="H122" s="212">
        <v>1.54</v>
      </c>
      <c r="I122" s="213"/>
      <c r="J122" s="214">
        <f>ROUND(I122*H122,2)</f>
        <v>0</v>
      </c>
      <c r="K122" s="210" t="s">
        <v>212</v>
      </c>
      <c r="L122" s="46"/>
      <c r="M122" s="215" t="s">
        <v>19</v>
      </c>
      <c r="N122" s="216" t="s">
        <v>46</v>
      </c>
      <c r="O122" s="86"/>
      <c r="P122" s="217">
        <f>O122*H122</f>
        <v>0</v>
      </c>
      <c r="Q122" s="217">
        <v>0</v>
      </c>
      <c r="R122" s="217">
        <f>Q122*H122</f>
        <v>0</v>
      </c>
      <c r="S122" s="217">
        <v>0</v>
      </c>
      <c r="T122" s="218">
        <f>S122*H122</f>
        <v>0</v>
      </c>
      <c r="U122" s="40"/>
      <c r="V122" s="40"/>
      <c r="W122" s="40"/>
      <c r="X122" s="40"/>
      <c r="Y122" s="40"/>
      <c r="Z122" s="40"/>
      <c r="AA122" s="40"/>
      <c r="AB122" s="40"/>
      <c r="AC122" s="40"/>
      <c r="AD122" s="40"/>
      <c r="AE122" s="40"/>
      <c r="AR122" s="219" t="s">
        <v>225</v>
      </c>
      <c r="AT122" s="219" t="s">
        <v>208</v>
      </c>
      <c r="AU122" s="219" t="s">
        <v>84</v>
      </c>
      <c r="AY122" s="19" t="s">
        <v>207</v>
      </c>
      <c r="BE122" s="220">
        <f>IF(N122="základní",J122,0)</f>
        <v>0</v>
      </c>
      <c r="BF122" s="220">
        <f>IF(N122="snížená",J122,0)</f>
        <v>0</v>
      </c>
      <c r="BG122" s="220">
        <f>IF(N122="zákl. přenesená",J122,0)</f>
        <v>0</v>
      </c>
      <c r="BH122" s="220">
        <f>IF(N122="sníž. přenesená",J122,0)</f>
        <v>0</v>
      </c>
      <c r="BI122" s="220">
        <f>IF(N122="nulová",J122,0)</f>
        <v>0</v>
      </c>
      <c r="BJ122" s="19" t="s">
        <v>82</v>
      </c>
      <c r="BK122" s="220">
        <f>ROUND(I122*H122,2)</f>
        <v>0</v>
      </c>
      <c r="BL122" s="19" t="s">
        <v>225</v>
      </c>
      <c r="BM122" s="219" t="s">
        <v>3856</v>
      </c>
    </row>
    <row r="123" s="2" customFormat="1">
      <c r="A123" s="40"/>
      <c r="B123" s="41"/>
      <c r="C123" s="42"/>
      <c r="D123" s="221" t="s">
        <v>215</v>
      </c>
      <c r="E123" s="42"/>
      <c r="F123" s="222" t="s">
        <v>740</v>
      </c>
      <c r="G123" s="42"/>
      <c r="H123" s="42"/>
      <c r="I123" s="223"/>
      <c r="J123" s="42"/>
      <c r="K123" s="42"/>
      <c r="L123" s="46"/>
      <c r="M123" s="224"/>
      <c r="N123" s="225"/>
      <c r="O123" s="86"/>
      <c r="P123" s="86"/>
      <c r="Q123" s="86"/>
      <c r="R123" s="86"/>
      <c r="S123" s="86"/>
      <c r="T123" s="87"/>
      <c r="U123" s="40"/>
      <c r="V123" s="40"/>
      <c r="W123" s="40"/>
      <c r="X123" s="40"/>
      <c r="Y123" s="40"/>
      <c r="Z123" s="40"/>
      <c r="AA123" s="40"/>
      <c r="AB123" s="40"/>
      <c r="AC123" s="40"/>
      <c r="AD123" s="40"/>
      <c r="AE123" s="40"/>
      <c r="AT123" s="19" t="s">
        <v>215</v>
      </c>
      <c r="AU123" s="19" t="s">
        <v>84</v>
      </c>
    </row>
    <row r="124" s="13" customFormat="1">
      <c r="A124" s="13"/>
      <c r="B124" s="239"/>
      <c r="C124" s="240"/>
      <c r="D124" s="221" t="s">
        <v>293</v>
      </c>
      <c r="E124" s="240"/>
      <c r="F124" s="242" t="s">
        <v>3857</v>
      </c>
      <c r="G124" s="240"/>
      <c r="H124" s="243">
        <v>1.54</v>
      </c>
      <c r="I124" s="244"/>
      <c r="J124" s="240"/>
      <c r="K124" s="240"/>
      <c r="L124" s="245"/>
      <c r="M124" s="246"/>
      <c r="N124" s="247"/>
      <c r="O124" s="247"/>
      <c r="P124" s="247"/>
      <c r="Q124" s="247"/>
      <c r="R124" s="247"/>
      <c r="S124" s="247"/>
      <c r="T124" s="248"/>
      <c r="U124" s="13"/>
      <c r="V124" s="13"/>
      <c r="W124" s="13"/>
      <c r="X124" s="13"/>
      <c r="Y124" s="13"/>
      <c r="Z124" s="13"/>
      <c r="AA124" s="13"/>
      <c r="AB124" s="13"/>
      <c r="AC124" s="13"/>
      <c r="AD124" s="13"/>
      <c r="AE124" s="13"/>
      <c r="AT124" s="249" t="s">
        <v>293</v>
      </c>
      <c r="AU124" s="249" t="s">
        <v>84</v>
      </c>
      <c r="AV124" s="13" t="s">
        <v>84</v>
      </c>
      <c r="AW124" s="13" t="s">
        <v>4</v>
      </c>
      <c r="AX124" s="13" t="s">
        <v>82</v>
      </c>
      <c r="AY124" s="249" t="s">
        <v>207</v>
      </c>
    </row>
    <row r="125" s="2" customFormat="1" ht="24.15" customHeight="1">
      <c r="A125" s="40"/>
      <c r="B125" s="41"/>
      <c r="C125" s="208" t="s">
        <v>249</v>
      </c>
      <c r="D125" s="208" t="s">
        <v>208</v>
      </c>
      <c r="E125" s="209" t="s">
        <v>940</v>
      </c>
      <c r="F125" s="210" t="s">
        <v>941</v>
      </c>
      <c r="G125" s="211" t="s">
        <v>305</v>
      </c>
      <c r="H125" s="212">
        <v>0.11</v>
      </c>
      <c r="I125" s="213"/>
      <c r="J125" s="214">
        <f>ROUND(I125*H125,2)</f>
        <v>0</v>
      </c>
      <c r="K125" s="210" t="s">
        <v>212</v>
      </c>
      <c r="L125" s="46"/>
      <c r="M125" s="215" t="s">
        <v>19</v>
      </c>
      <c r="N125" s="216" t="s">
        <v>46</v>
      </c>
      <c r="O125" s="86"/>
      <c r="P125" s="217">
        <f>O125*H125</f>
        <v>0</v>
      </c>
      <c r="Q125" s="217">
        <v>0</v>
      </c>
      <c r="R125" s="217">
        <f>Q125*H125</f>
        <v>0</v>
      </c>
      <c r="S125" s="217">
        <v>0</v>
      </c>
      <c r="T125" s="218">
        <f>S125*H125</f>
        <v>0</v>
      </c>
      <c r="U125" s="40"/>
      <c r="V125" s="40"/>
      <c r="W125" s="40"/>
      <c r="X125" s="40"/>
      <c r="Y125" s="40"/>
      <c r="Z125" s="40"/>
      <c r="AA125" s="40"/>
      <c r="AB125" s="40"/>
      <c r="AC125" s="40"/>
      <c r="AD125" s="40"/>
      <c r="AE125" s="40"/>
      <c r="AR125" s="219" t="s">
        <v>225</v>
      </c>
      <c r="AT125" s="219" t="s">
        <v>208</v>
      </c>
      <c r="AU125" s="219" t="s">
        <v>84</v>
      </c>
      <c r="AY125" s="19" t="s">
        <v>207</v>
      </c>
      <c r="BE125" s="220">
        <f>IF(N125="základní",J125,0)</f>
        <v>0</v>
      </c>
      <c r="BF125" s="220">
        <f>IF(N125="snížená",J125,0)</f>
        <v>0</v>
      </c>
      <c r="BG125" s="220">
        <f>IF(N125="zákl. přenesená",J125,0)</f>
        <v>0</v>
      </c>
      <c r="BH125" s="220">
        <f>IF(N125="sníž. přenesená",J125,0)</f>
        <v>0</v>
      </c>
      <c r="BI125" s="220">
        <f>IF(N125="nulová",J125,0)</f>
        <v>0</v>
      </c>
      <c r="BJ125" s="19" t="s">
        <v>82</v>
      </c>
      <c r="BK125" s="220">
        <f>ROUND(I125*H125,2)</f>
        <v>0</v>
      </c>
      <c r="BL125" s="19" t="s">
        <v>225</v>
      </c>
      <c r="BM125" s="219" t="s">
        <v>3858</v>
      </c>
    </row>
    <row r="126" s="2" customFormat="1">
      <c r="A126" s="40"/>
      <c r="B126" s="41"/>
      <c r="C126" s="42"/>
      <c r="D126" s="221" t="s">
        <v>215</v>
      </c>
      <c r="E126" s="42"/>
      <c r="F126" s="222" t="s">
        <v>748</v>
      </c>
      <c r="G126" s="42"/>
      <c r="H126" s="42"/>
      <c r="I126" s="223"/>
      <c r="J126" s="42"/>
      <c r="K126" s="42"/>
      <c r="L126" s="46"/>
      <c r="M126" s="224"/>
      <c r="N126" s="225"/>
      <c r="O126" s="86"/>
      <c r="P126" s="86"/>
      <c r="Q126" s="86"/>
      <c r="R126" s="86"/>
      <c r="S126" s="86"/>
      <c r="T126" s="87"/>
      <c r="U126" s="40"/>
      <c r="V126" s="40"/>
      <c r="W126" s="40"/>
      <c r="X126" s="40"/>
      <c r="Y126" s="40"/>
      <c r="Z126" s="40"/>
      <c r="AA126" s="40"/>
      <c r="AB126" s="40"/>
      <c r="AC126" s="40"/>
      <c r="AD126" s="40"/>
      <c r="AE126" s="40"/>
      <c r="AT126" s="19" t="s">
        <v>215</v>
      </c>
      <c r="AU126" s="19" t="s">
        <v>84</v>
      </c>
    </row>
    <row r="127" s="11" customFormat="1" ht="22.8" customHeight="1">
      <c r="A127" s="11"/>
      <c r="B127" s="194"/>
      <c r="C127" s="195"/>
      <c r="D127" s="196" t="s">
        <v>74</v>
      </c>
      <c r="E127" s="237" t="s">
        <v>423</v>
      </c>
      <c r="F127" s="237" t="s">
        <v>424</v>
      </c>
      <c r="G127" s="195"/>
      <c r="H127" s="195"/>
      <c r="I127" s="198"/>
      <c r="J127" s="238">
        <f>BK127</f>
        <v>0</v>
      </c>
      <c r="K127" s="195"/>
      <c r="L127" s="200"/>
      <c r="M127" s="201"/>
      <c r="N127" s="202"/>
      <c r="O127" s="202"/>
      <c r="P127" s="203">
        <f>SUM(P128:P129)</f>
        <v>0</v>
      </c>
      <c r="Q127" s="202"/>
      <c r="R127" s="203">
        <f>SUM(R128:R129)</f>
        <v>0</v>
      </c>
      <c r="S127" s="202"/>
      <c r="T127" s="204">
        <f>SUM(T128:T129)</f>
        <v>0</v>
      </c>
      <c r="U127" s="11"/>
      <c r="V127" s="11"/>
      <c r="W127" s="11"/>
      <c r="X127" s="11"/>
      <c r="Y127" s="11"/>
      <c r="Z127" s="11"/>
      <c r="AA127" s="11"/>
      <c r="AB127" s="11"/>
      <c r="AC127" s="11"/>
      <c r="AD127" s="11"/>
      <c r="AE127" s="11"/>
      <c r="AR127" s="205" t="s">
        <v>82</v>
      </c>
      <c r="AT127" s="206" t="s">
        <v>74</v>
      </c>
      <c r="AU127" s="206" t="s">
        <v>82</v>
      </c>
      <c r="AY127" s="205" t="s">
        <v>207</v>
      </c>
      <c r="BK127" s="207">
        <f>SUM(BK128:BK129)</f>
        <v>0</v>
      </c>
    </row>
    <row r="128" s="2" customFormat="1" ht="24.15" customHeight="1">
      <c r="A128" s="40"/>
      <c r="B128" s="41"/>
      <c r="C128" s="208" t="s">
        <v>253</v>
      </c>
      <c r="D128" s="208" t="s">
        <v>208</v>
      </c>
      <c r="E128" s="209" t="s">
        <v>944</v>
      </c>
      <c r="F128" s="210" t="s">
        <v>945</v>
      </c>
      <c r="G128" s="211" t="s">
        <v>305</v>
      </c>
      <c r="H128" s="212">
        <v>0.16400000000000001</v>
      </c>
      <c r="I128" s="213"/>
      <c r="J128" s="214">
        <f>ROUND(I128*H128,2)</f>
        <v>0</v>
      </c>
      <c r="K128" s="210" t="s">
        <v>212</v>
      </c>
      <c r="L128" s="46"/>
      <c r="M128" s="215" t="s">
        <v>19</v>
      </c>
      <c r="N128" s="216" t="s">
        <v>46</v>
      </c>
      <c r="O128" s="86"/>
      <c r="P128" s="217">
        <f>O128*H128</f>
        <v>0</v>
      </c>
      <c r="Q128" s="217">
        <v>0</v>
      </c>
      <c r="R128" s="217">
        <f>Q128*H128</f>
        <v>0</v>
      </c>
      <c r="S128" s="217">
        <v>0</v>
      </c>
      <c r="T128" s="218">
        <f>S128*H128</f>
        <v>0</v>
      </c>
      <c r="U128" s="40"/>
      <c r="V128" s="40"/>
      <c r="W128" s="40"/>
      <c r="X128" s="40"/>
      <c r="Y128" s="40"/>
      <c r="Z128" s="40"/>
      <c r="AA128" s="40"/>
      <c r="AB128" s="40"/>
      <c r="AC128" s="40"/>
      <c r="AD128" s="40"/>
      <c r="AE128" s="40"/>
      <c r="AR128" s="219" t="s">
        <v>225</v>
      </c>
      <c r="AT128" s="219" t="s">
        <v>208</v>
      </c>
      <c r="AU128" s="219" t="s">
        <v>84</v>
      </c>
      <c r="AY128" s="19" t="s">
        <v>207</v>
      </c>
      <c r="BE128" s="220">
        <f>IF(N128="základní",J128,0)</f>
        <v>0</v>
      </c>
      <c r="BF128" s="220">
        <f>IF(N128="snížená",J128,0)</f>
        <v>0</v>
      </c>
      <c r="BG128" s="220">
        <f>IF(N128="zákl. přenesená",J128,0)</f>
        <v>0</v>
      </c>
      <c r="BH128" s="220">
        <f>IF(N128="sníž. přenesená",J128,0)</f>
        <v>0</v>
      </c>
      <c r="BI128" s="220">
        <f>IF(N128="nulová",J128,0)</f>
        <v>0</v>
      </c>
      <c r="BJ128" s="19" t="s">
        <v>82</v>
      </c>
      <c r="BK128" s="220">
        <f>ROUND(I128*H128,2)</f>
        <v>0</v>
      </c>
      <c r="BL128" s="19" t="s">
        <v>225</v>
      </c>
      <c r="BM128" s="219" t="s">
        <v>3859</v>
      </c>
    </row>
    <row r="129" s="2" customFormat="1">
      <c r="A129" s="40"/>
      <c r="B129" s="41"/>
      <c r="C129" s="42"/>
      <c r="D129" s="221" t="s">
        <v>215</v>
      </c>
      <c r="E129" s="42"/>
      <c r="F129" s="222" t="s">
        <v>947</v>
      </c>
      <c r="G129" s="42"/>
      <c r="H129" s="42"/>
      <c r="I129" s="223"/>
      <c r="J129" s="42"/>
      <c r="K129" s="42"/>
      <c r="L129" s="46"/>
      <c r="M129" s="224"/>
      <c r="N129" s="225"/>
      <c r="O129" s="86"/>
      <c r="P129" s="86"/>
      <c r="Q129" s="86"/>
      <c r="R129" s="86"/>
      <c r="S129" s="86"/>
      <c r="T129" s="87"/>
      <c r="U129" s="40"/>
      <c r="V129" s="40"/>
      <c r="W129" s="40"/>
      <c r="X129" s="40"/>
      <c r="Y129" s="40"/>
      <c r="Z129" s="40"/>
      <c r="AA129" s="40"/>
      <c r="AB129" s="40"/>
      <c r="AC129" s="40"/>
      <c r="AD129" s="40"/>
      <c r="AE129" s="40"/>
      <c r="AT129" s="19" t="s">
        <v>215</v>
      </c>
      <c r="AU129" s="19" t="s">
        <v>84</v>
      </c>
    </row>
    <row r="130" s="11" customFormat="1" ht="25.92" customHeight="1">
      <c r="A130" s="11"/>
      <c r="B130" s="194"/>
      <c r="C130" s="195"/>
      <c r="D130" s="196" t="s">
        <v>74</v>
      </c>
      <c r="E130" s="197" t="s">
        <v>429</v>
      </c>
      <c r="F130" s="197" t="s">
        <v>594</v>
      </c>
      <c r="G130" s="195"/>
      <c r="H130" s="195"/>
      <c r="I130" s="198"/>
      <c r="J130" s="199">
        <f>BK130</f>
        <v>0</v>
      </c>
      <c r="K130" s="195"/>
      <c r="L130" s="200"/>
      <c r="M130" s="201"/>
      <c r="N130" s="202"/>
      <c r="O130" s="202"/>
      <c r="P130" s="203">
        <f>P131+P146+P163+P174</f>
        <v>0</v>
      </c>
      <c r="Q130" s="202"/>
      <c r="R130" s="203">
        <f>R131+R146+R163+R174</f>
        <v>2.4529899999999998</v>
      </c>
      <c r="S130" s="202"/>
      <c r="T130" s="204">
        <f>T131+T146+T163+T174</f>
        <v>0</v>
      </c>
      <c r="U130" s="11"/>
      <c r="V130" s="11"/>
      <c r="W130" s="11"/>
      <c r="X130" s="11"/>
      <c r="Y130" s="11"/>
      <c r="Z130" s="11"/>
      <c r="AA130" s="11"/>
      <c r="AB130" s="11"/>
      <c r="AC130" s="11"/>
      <c r="AD130" s="11"/>
      <c r="AE130" s="11"/>
      <c r="AR130" s="205" t="s">
        <v>84</v>
      </c>
      <c r="AT130" s="206" t="s">
        <v>74</v>
      </c>
      <c r="AU130" s="206" t="s">
        <v>75</v>
      </c>
      <c r="AY130" s="205" t="s">
        <v>207</v>
      </c>
      <c r="BK130" s="207">
        <f>BK131+BK146+BK163+BK174</f>
        <v>0</v>
      </c>
    </row>
    <row r="131" s="11" customFormat="1" ht="22.8" customHeight="1">
      <c r="A131" s="11"/>
      <c r="B131" s="194"/>
      <c r="C131" s="195"/>
      <c r="D131" s="196" t="s">
        <v>74</v>
      </c>
      <c r="E131" s="237" t="s">
        <v>3860</v>
      </c>
      <c r="F131" s="237" t="s">
        <v>3861</v>
      </c>
      <c r="G131" s="195"/>
      <c r="H131" s="195"/>
      <c r="I131" s="198"/>
      <c r="J131" s="238">
        <f>BK131</f>
        <v>0</v>
      </c>
      <c r="K131" s="195"/>
      <c r="L131" s="200"/>
      <c r="M131" s="201"/>
      <c r="N131" s="202"/>
      <c r="O131" s="202"/>
      <c r="P131" s="203">
        <f>SUM(P132:P145)</f>
        <v>0</v>
      </c>
      <c r="Q131" s="202"/>
      <c r="R131" s="203">
        <f>SUM(R132:R145)</f>
        <v>0.48422000000000004</v>
      </c>
      <c r="S131" s="202"/>
      <c r="T131" s="204">
        <f>SUM(T132:T145)</f>
        <v>0</v>
      </c>
      <c r="U131" s="11"/>
      <c r="V131" s="11"/>
      <c r="W131" s="11"/>
      <c r="X131" s="11"/>
      <c r="Y131" s="11"/>
      <c r="Z131" s="11"/>
      <c r="AA131" s="11"/>
      <c r="AB131" s="11"/>
      <c r="AC131" s="11"/>
      <c r="AD131" s="11"/>
      <c r="AE131" s="11"/>
      <c r="AR131" s="205" t="s">
        <v>84</v>
      </c>
      <c r="AT131" s="206" t="s">
        <v>74</v>
      </c>
      <c r="AU131" s="206" t="s">
        <v>82</v>
      </c>
      <c r="AY131" s="205" t="s">
        <v>207</v>
      </c>
      <c r="BK131" s="207">
        <f>SUM(BK132:BK145)</f>
        <v>0</v>
      </c>
    </row>
    <row r="132" s="2" customFormat="1" ht="24.15" customHeight="1">
      <c r="A132" s="40"/>
      <c r="B132" s="41"/>
      <c r="C132" s="208" t="s">
        <v>257</v>
      </c>
      <c r="D132" s="208" t="s">
        <v>208</v>
      </c>
      <c r="E132" s="209" t="s">
        <v>3862</v>
      </c>
      <c r="F132" s="210" t="s">
        <v>3863</v>
      </c>
      <c r="G132" s="211" t="s">
        <v>223</v>
      </c>
      <c r="H132" s="212">
        <v>5</v>
      </c>
      <c r="I132" s="213"/>
      <c r="J132" s="214">
        <f>ROUND(I132*H132,2)</f>
        <v>0</v>
      </c>
      <c r="K132" s="210" t="s">
        <v>212</v>
      </c>
      <c r="L132" s="46"/>
      <c r="M132" s="215" t="s">
        <v>19</v>
      </c>
      <c r="N132" s="216" t="s">
        <v>46</v>
      </c>
      <c r="O132" s="86"/>
      <c r="P132" s="217">
        <f>O132*H132</f>
        <v>0</v>
      </c>
      <c r="Q132" s="217">
        <v>0.0026099999999999999</v>
      </c>
      <c r="R132" s="217">
        <f>Q132*H132</f>
        <v>0.013049999999999999</v>
      </c>
      <c r="S132" s="217">
        <v>0</v>
      </c>
      <c r="T132" s="218">
        <f>S132*H132</f>
        <v>0</v>
      </c>
      <c r="U132" s="40"/>
      <c r="V132" s="40"/>
      <c r="W132" s="40"/>
      <c r="X132" s="40"/>
      <c r="Y132" s="40"/>
      <c r="Z132" s="40"/>
      <c r="AA132" s="40"/>
      <c r="AB132" s="40"/>
      <c r="AC132" s="40"/>
      <c r="AD132" s="40"/>
      <c r="AE132" s="40"/>
      <c r="AR132" s="219" t="s">
        <v>358</v>
      </c>
      <c r="AT132" s="219" t="s">
        <v>208</v>
      </c>
      <c r="AU132" s="219" t="s">
        <v>84</v>
      </c>
      <c r="AY132" s="19" t="s">
        <v>207</v>
      </c>
      <c r="BE132" s="220">
        <f>IF(N132="základní",J132,0)</f>
        <v>0</v>
      </c>
      <c r="BF132" s="220">
        <f>IF(N132="snížená",J132,0)</f>
        <v>0</v>
      </c>
      <c r="BG132" s="220">
        <f>IF(N132="zákl. přenesená",J132,0)</f>
        <v>0</v>
      </c>
      <c r="BH132" s="220">
        <f>IF(N132="sníž. přenesená",J132,0)</f>
        <v>0</v>
      </c>
      <c r="BI132" s="220">
        <f>IF(N132="nulová",J132,0)</f>
        <v>0</v>
      </c>
      <c r="BJ132" s="19" t="s">
        <v>82</v>
      </c>
      <c r="BK132" s="220">
        <f>ROUND(I132*H132,2)</f>
        <v>0</v>
      </c>
      <c r="BL132" s="19" t="s">
        <v>358</v>
      </c>
      <c r="BM132" s="219" t="s">
        <v>3864</v>
      </c>
    </row>
    <row r="133" s="2" customFormat="1">
      <c r="A133" s="40"/>
      <c r="B133" s="41"/>
      <c r="C133" s="42"/>
      <c r="D133" s="221" t="s">
        <v>215</v>
      </c>
      <c r="E133" s="42"/>
      <c r="F133" s="222" t="s">
        <v>3865</v>
      </c>
      <c r="G133" s="42"/>
      <c r="H133" s="42"/>
      <c r="I133" s="223"/>
      <c r="J133" s="42"/>
      <c r="K133" s="42"/>
      <c r="L133" s="46"/>
      <c r="M133" s="224"/>
      <c r="N133" s="225"/>
      <c r="O133" s="86"/>
      <c r="P133" s="86"/>
      <c r="Q133" s="86"/>
      <c r="R133" s="86"/>
      <c r="S133" s="86"/>
      <c r="T133" s="87"/>
      <c r="U133" s="40"/>
      <c r="V133" s="40"/>
      <c r="W133" s="40"/>
      <c r="X133" s="40"/>
      <c r="Y133" s="40"/>
      <c r="Z133" s="40"/>
      <c r="AA133" s="40"/>
      <c r="AB133" s="40"/>
      <c r="AC133" s="40"/>
      <c r="AD133" s="40"/>
      <c r="AE133" s="40"/>
      <c r="AT133" s="19" t="s">
        <v>215</v>
      </c>
      <c r="AU133" s="19" t="s">
        <v>84</v>
      </c>
    </row>
    <row r="134" s="2" customFormat="1" ht="38.55" customHeight="1">
      <c r="A134" s="40"/>
      <c r="B134" s="41"/>
      <c r="C134" s="260" t="s">
        <v>338</v>
      </c>
      <c r="D134" s="260" t="s">
        <v>339</v>
      </c>
      <c r="E134" s="261" t="s">
        <v>3866</v>
      </c>
      <c r="F134" s="262" t="s">
        <v>3867</v>
      </c>
      <c r="G134" s="263" t="s">
        <v>317</v>
      </c>
      <c r="H134" s="264">
        <v>2</v>
      </c>
      <c r="I134" s="265"/>
      <c r="J134" s="266">
        <f>ROUND(I134*H134,2)</f>
        <v>0</v>
      </c>
      <c r="K134" s="262" t="s">
        <v>19</v>
      </c>
      <c r="L134" s="267"/>
      <c r="M134" s="268" t="s">
        <v>19</v>
      </c>
      <c r="N134" s="269" t="s">
        <v>46</v>
      </c>
      <c r="O134" s="86"/>
      <c r="P134" s="217">
        <f>O134*H134</f>
        <v>0</v>
      </c>
      <c r="Q134" s="217">
        <v>0.063</v>
      </c>
      <c r="R134" s="217">
        <f>Q134*H134</f>
        <v>0.126</v>
      </c>
      <c r="S134" s="217">
        <v>0</v>
      </c>
      <c r="T134" s="218">
        <f>S134*H134</f>
        <v>0</v>
      </c>
      <c r="U134" s="40"/>
      <c r="V134" s="40"/>
      <c r="W134" s="40"/>
      <c r="X134" s="40"/>
      <c r="Y134" s="40"/>
      <c r="Z134" s="40"/>
      <c r="AA134" s="40"/>
      <c r="AB134" s="40"/>
      <c r="AC134" s="40"/>
      <c r="AD134" s="40"/>
      <c r="AE134" s="40"/>
      <c r="AR134" s="219" t="s">
        <v>886</v>
      </c>
      <c r="AT134" s="219" t="s">
        <v>339</v>
      </c>
      <c r="AU134" s="219" t="s">
        <v>84</v>
      </c>
      <c r="AY134" s="19" t="s">
        <v>207</v>
      </c>
      <c r="BE134" s="220">
        <f>IF(N134="základní",J134,0)</f>
        <v>0</v>
      </c>
      <c r="BF134" s="220">
        <f>IF(N134="snížená",J134,0)</f>
        <v>0</v>
      </c>
      <c r="BG134" s="220">
        <f>IF(N134="zákl. přenesená",J134,0)</f>
        <v>0</v>
      </c>
      <c r="BH134" s="220">
        <f>IF(N134="sníž. přenesená",J134,0)</f>
        <v>0</v>
      </c>
      <c r="BI134" s="220">
        <f>IF(N134="nulová",J134,0)</f>
        <v>0</v>
      </c>
      <c r="BJ134" s="19" t="s">
        <v>82</v>
      </c>
      <c r="BK134" s="220">
        <f>ROUND(I134*H134,2)</f>
        <v>0</v>
      </c>
      <c r="BL134" s="19" t="s">
        <v>358</v>
      </c>
      <c r="BM134" s="219" t="s">
        <v>3868</v>
      </c>
    </row>
    <row r="135" s="2" customFormat="1" ht="52.2" customHeight="1">
      <c r="A135" s="40"/>
      <c r="B135" s="41"/>
      <c r="C135" s="260" t="s">
        <v>346</v>
      </c>
      <c r="D135" s="260" t="s">
        <v>339</v>
      </c>
      <c r="E135" s="261" t="s">
        <v>3869</v>
      </c>
      <c r="F135" s="262" t="s">
        <v>3870</v>
      </c>
      <c r="G135" s="263" t="s">
        <v>317</v>
      </c>
      <c r="H135" s="264">
        <v>3</v>
      </c>
      <c r="I135" s="265"/>
      <c r="J135" s="266">
        <f>ROUND(I135*H135,2)</f>
        <v>0</v>
      </c>
      <c r="K135" s="262" t="s">
        <v>19</v>
      </c>
      <c r="L135" s="267"/>
      <c r="M135" s="268" t="s">
        <v>19</v>
      </c>
      <c r="N135" s="269" t="s">
        <v>46</v>
      </c>
      <c r="O135" s="86"/>
      <c r="P135" s="217">
        <f>O135*H135</f>
        <v>0</v>
      </c>
      <c r="Q135" s="217">
        <v>0.063</v>
      </c>
      <c r="R135" s="217">
        <f>Q135*H135</f>
        <v>0.189</v>
      </c>
      <c r="S135" s="217">
        <v>0</v>
      </c>
      <c r="T135" s="218">
        <f>S135*H135</f>
        <v>0</v>
      </c>
      <c r="U135" s="40"/>
      <c r="V135" s="40"/>
      <c r="W135" s="40"/>
      <c r="X135" s="40"/>
      <c r="Y135" s="40"/>
      <c r="Z135" s="40"/>
      <c r="AA135" s="40"/>
      <c r="AB135" s="40"/>
      <c r="AC135" s="40"/>
      <c r="AD135" s="40"/>
      <c r="AE135" s="40"/>
      <c r="AR135" s="219" t="s">
        <v>886</v>
      </c>
      <c r="AT135" s="219" t="s">
        <v>339</v>
      </c>
      <c r="AU135" s="219" t="s">
        <v>84</v>
      </c>
      <c r="AY135" s="19" t="s">
        <v>207</v>
      </c>
      <c r="BE135" s="220">
        <f>IF(N135="základní",J135,0)</f>
        <v>0</v>
      </c>
      <c r="BF135" s="220">
        <f>IF(N135="snížená",J135,0)</f>
        <v>0</v>
      </c>
      <c r="BG135" s="220">
        <f>IF(N135="zákl. přenesená",J135,0)</f>
        <v>0</v>
      </c>
      <c r="BH135" s="220">
        <f>IF(N135="sníž. přenesená",J135,0)</f>
        <v>0</v>
      </c>
      <c r="BI135" s="220">
        <f>IF(N135="nulová",J135,0)</f>
        <v>0</v>
      </c>
      <c r="BJ135" s="19" t="s">
        <v>82</v>
      </c>
      <c r="BK135" s="220">
        <f>ROUND(I135*H135,2)</f>
        <v>0</v>
      </c>
      <c r="BL135" s="19" t="s">
        <v>358</v>
      </c>
      <c r="BM135" s="219" t="s">
        <v>3871</v>
      </c>
    </row>
    <row r="136" s="2" customFormat="1" ht="14.4" customHeight="1">
      <c r="A136" s="40"/>
      <c r="B136" s="41"/>
      <c r="C136" s="208" t="s">
        <v>8</v>
      </c>
      <c r="D136" s="208" t="s">
        <v>208</v>
      </c>
      <c r="E136" s="209" t="s">
        <v>3872</v>
      </c>
      <c r="F136" s="210" t="s">
        <v>3873</v>
      </c>
      <c r="G136" s="211" t="s">
        <v>353</v>
      </c>
      <c r="H136" s="212">
        <v>3</v>
      </c>
      <c r="I136" s="213"/>
      <c r="J136" s="214">
        <f>ROUND(I136*H136,2)</f>
        <v>0</v>
      </c>
      <c r="K136" s="210" t="s">
        <v>212</v>
      </c>
      <c r="L136" s="46"/>
      <c r="M136" s="215" t="s">
        <v>19</v>
      </c>
      <c r="N136" s="216" t="s">
        <v>46</v>
      </c>
      <c r="O136" s="86"/>
      <c r="P136" s="217">
        <f>O136*H136</f>
        <v>0</v>
      </c>
      <c r="Q136" s="217">
        <v>0.00038999999999999999</v>
      </c>
      <c r="R136" s="217">
        <f>Q136*H136</f>
        <v>0.00117</v>
      </c>
      <c r="S136" s="217">
        <v>0</v>
      </c>
      <c r="T136" s="218">
        <f>S136*H136</f>
        <v>0</v>
      </c>
      <c r="U136" s="40"/>
      <c r="V136" s="40"/>
      <c r="W136" s="40"/>
      <c r="X136" s="40"/>
      <c r="Y136" s="40"/>
      <c r="Z136" s="40"/>
      <c r="AA136" s="40"/>
      <c r="AB136" s="40"/>
      <c r="AC136" s="40"/>
      <c r="AD136" s="40"/>
      <c r="AE136" s="40"/>
      <c r="AR136" s="219" t="s">
        <v>358</v>
      </c>
      <c r="AT136" s="219" t="s">
        <v>208</v>
      </c>
      <c r="AU136" s="219" t="s">
        <v>84</v>
      </c>
      <c r="AY136" s="19" t="s">
        <v>207</v>
      </c>
      <c r="BE136" s="220">
        <f>IF(N136="základní",J136,0)</f>
        <v>0</v>
      </c>
      <c r="BF136" s="220">
        <f>IF(N136="snížená",J136,0)</f>
        <v>0</v>
      </c>
      <c r="BG136" s="220">
        <f>IF(N136="zákl. přenesená",J136,0)</f>
        <v>0</v>
      </c>
      <c r="BH136" s="220">
        <f>IF(N136="sníž. přenesená",J136,0)</f>
        <v>0</v>
      </c>
      <c r="BI136" s="220">
        <f>IF(N136="nulová",J136,0)</f>
        <v>0</v>
      </c>
      <c r="BJ136" s="19" t="s">
        <v>82</v>
      </c>
      <c r="BK136" s="220">
        <f>ROUND(I136*H136,2)</f>
        <v>0</v>
      </c>
      <c r="BL136" s="19" t="s">
        <v>358</v>
      </c>
      <c r="BM136" s="219" t="s">
        <v>3874</v>
      </c>
    </row>
    <row r="137" s="2" customFormat="1" ht="14.4" customHeight="1">
      <c r="A137" s="40"/>
      <c r="B137" s="41"/>
      <c r="C137" s="208" t="s">
        <v>358</v>
      </c>
      <c r="D137" s="208" t="s">
        <v>208</v>
      </c>
      <c r="E137" s="209" t="s">
        <v>3875</v>
      </c>
      <c r="F137" s="210" t="s">
        <v>3876</v>
      </c>
      <c r="G137" s="211" t="s">
        <v>317</v>
      </c>
      <c r="H137" s="212">
        <v>5</v>
      </c>
      <c r="I137" s="213"/>
      <c r="J137" s="214">
        <f>ROUND(I137*H137,2)</f>
        <v>0</v>
      </c>
      <c r="K137" s="210" t="s">
        <v>19</v>
      </c>
      <c r="L137" s="46"/>
      <c r="M137" s="215" t="s">
        <v>19</v>
      </c>
      <c r="N137" s="216" t="s">
        <v>46</v>
      </c>
      <c r="O137" s="86"/>
      <c r="P137" s="217">
        <f>O137*H137</f>
        <v>0</v>
      </c>
      <c r="Q137" s="217">
        <v>0.0030000000000000001</v>
      </c>
      <c r="R137" s="217">
        <f>Q137*H137</f>
        <v>0.014999999999999999</v>
      </c>
      <c r="S137" s="217">
        <v>0</v>
      </c>
      <c r="T137" s="218">
        <f>S137*H137</f>
        <v>0</v>
      </c>
      <c r="U137" s="40"/>
      <c r="V137" s="40"/>
      <c r="W137" s="40"/>
      <c r="X137" s="40"/>
      <c r="Y137" s="40"/>
      <c r="Z137" s="40"/>
      <c r="AA137" s="40"/>
      <c r="AB137" s="40"/>
      <c r="AC137" s="40"/>
      <c r="AD137" s="40"/>
      <c r="AE137" s="40"/>
      <c r="AR137" s="219" t="s">
        <v>358</v>
      </c>
      <c r="AT137" s="219" t="s">
        <v>208</v>
      </c>
      <c r="AU137" s="219" t="s">
        <v>84</v>
      </c>
      <c r="AY137" s="19" t="s">
        <v>207</v>
      </c>
      <c r="BE137" s="220">
        <f>IF(N137="základní",J137,0)</f>
        <v>0</v>
      </c>
      <c r="BF137" s="220">
        <f>IF(N137="snížená",J137,0)</f>
        <v>0</v>
      </c>
      <c r="BG137" s="220">
        <f>IF(N137="zákl. přenesená",J137,0)</f>
        <v>0</v>
      </c>
      <c r="BH137" s="220">
        <f>IF(N137="sníž. přenesená",J137,0)</f>
        <v>0</v>
      </c>
      <c r="BI137" s="220">
        <f>IF(N137="nulová",J137,0)</f>
        <v>0</v>
      </c>
      <c r="BJ137" s="19" t="s">
        <v>82</v>
      </c>
      <c r="BK137" s="220">
        <f>ROUND(I137*H137,2)</f>
        <v>0</v>
      </c>
      <c r="BL137" s="19" t="s">
        <v>358</v>
      </c>
      <c r="BM137" s="219" t="s">
        <v>3877</v>
      </c>
    </row>
    <row r="138" s="2" customFormat="1" ht="14.4" customHeight="1">
      <c r="A138" s="40"/>
      <c r="B138" s="41"/>
      <c r="C138" s="208" t="s">
        <v>363</v>
      </c>
      <c r="D138" s="208" t="s">
        <v>208</v>
      </c>
      <c r="E138" s="209" t="s">
        <v>3878</v>
      </c>
      <c r="F138" s="210" t="s">
        <v>3879</v>
      </c>
      <c r="G138" s="211" t="s">
        <v>223</v>
      </c>
      <c r="H138" s="212">
        <v>2</v>
      </c>
      <c r="I138" s="213"/>
      <c r="J138" s="214">
        <f>ROUND(I138*H138,2)</f>
        <v>0</v>
      </c>
      <c r="K138" s="210" t="s">
        <v>19</v>
      </c>
      <c r="L138" s="46"/>
      <c r="M138" s="215" t="s">
        <v>19</v>
      </c>
      <c r="N138" s="216" t="s">
        <v>46</v>
      </c>
      <c r="O138" s="86"/>
      <c r="P138" s="217">
        <f>O138*H138</f>
        <v>0</v>
      </c>
      <c r="Q138" s="217">
        <v>0.002</v>
      </c>
      <c r="R138" s="217">
        <f>Q138*H138</f>
        <v>0.0040000000000000001</v>
      </c>
      <c r="S138" s="217">
        <v>0</v>
      </c>
      <c r="T138" s="218">
        <f>S138*H138</f>
        <v>0</v>
      </c>
      <c r="U138" s="40"/>
      <c r="V138" s="40"/>
      <c r="W138" s="40"/>
      <c r="X138" s="40"/>
      <c r="Y138" s="40"/>
      <c r="Z138" s="40"/>
      <c r="AA138" s="40"/>
      <c r="AB138" s="40"/>
      <c r="AC138" s="40"/>
      <c r="AD138" s="40"/>
      <c r="AE138" s="40"/>
      <c r="AR138" s="219" t="s">
        <v>358</v>
      </c>
      <c r="AT138" s="219" t="s">
        <v>208</v>
      </c>
      <c r="AU138" s="219" t="s">
        <v>84</v>
      </c>
      <c r="AY138" s="19" t="s">
        <v>207</v>
      </c>
      <c r="BE138" s="220">
        <f>IF(N138="základní",J138,0)</f>
        <v>0</v>
      </c>
      <c r="BF138" s="220">
        <f>IF(N138="snížená",J138,0)</f>
        <v>0</v>
      </c>
      <c r="BG138" s="220">
        <f>IF(N138="zákl. přenesená",J138,0)</f>
        <v>0</v>
      </c>
      <c r="BH138" s="220">
        <f>IF(N138="sníž. přenesená",J138,0)</f>
        <v>0</v>
      </c>
      <c r="BI138" s="220">
        <f>IF(N138="nulová",J138,0)</f>
        <v>0</v>
      </c>
      <c r="BJ138" s="19" t="s">
        <v>82</v>
      </c>
      <c r="BK138" s="220">
        <f>ROUND(I138*H138,2)</f>
        <v>0</v>
      </c>
      <c r="BL138" s="19" t="s">
        <v>358</v>
      </c>
      <c r="BM138" s="219" t="s">
        <v>3880</v>
      </c>
    </row>
    <row r="139" s="2" customFormat="1" ht="24.9" customHeight="1">
      <c r="A139" s="40"/>
      <c r="B139" s="41"/>
      <c r="C139" s="208" t="s">
        <v>367</v>
      </c>
      <c r="D139" s="208" t="s">
        <v>208</v>
      </c>
      <c r="E139" s="209" t="s">
        <v>3881</v>
      </c>
      <c r="F139" s="210" t="s">
        <v>3882</v>
      </c>
      <c r="G139" s="211" t="s">
        <v>317</v>
      </c>
      <c r="H139" s="212">
        <v>35</v>
      </c>
      <c r="I139" s="213"/>
      <c r="J139" s="214">
        <f>ROUND(I139*H139,2)</f>
        <v>0</v>
      </c>
      <c r="K139" s="210" t="s">
        <v>19</v>
      </c>
      <c r="L139" s="46"/>
      <c r="M139" s="215" t="s">
        <v>19</v>
      </c>
      <c r="N139" s="216" t="s">
        <v>46</v>
      </c>
      <c r="O139" s="86"/>
      <c r="P139" s="217">
        <f>O139*H139</f>
        <v>0</v>
      </c>
      <c r="Q139" s="217">
        <v>0.002</v>
      </c>
      <c r="R139" s="217">
        <f>Q139*H139</f>
        <v>0.070000000000000007</v>
      </c>
      <c r="S139" s="217">
        <v>0</v>
      </c>
      <c r="T139" s="218">
        <f>S139*H139</f>
        <v>0</v>
      </c>
      <c r="U139" s="40"/>
      <c r="V139" s="40"/>
      <c r="W139" s="40"/>
      <c r="X139" s="40"/>
      <c r="Y139" s="40"/>
      <c r="Z139" s="40"/>
      <c r="AA139" s="40"/>
      <c r="AB139" s="40"/>
      <c r="AC139" s="40"/>
      <c r="AD139" s="40"/>
      <c r="AE139" s="40"/>
      <c r="AR139" s="219" t="s">
        <v>358</v>
      </c>
      <c r="AT139" s="219" t="s">
        <v>208</v>
      </c>
      <c r="AU139" s="219" t="s">
        <v>84</v>
      </c>
      <c r="AY139" s="19" t="s">
        <v>207</v>
      </c>
      <c r="BE139" s="220">
        <f>IF(N139="základní",J139,0)</f>
        <v>0</v>
      </c>
      <c r="BF139" s="220">
        <f>IF(N139="snížená",J139,0)</f>
        <v>0</v>
      </c>
      <c r="BG139" s="220">
        <f>IF(N139="zákl. přenesená",J139,0)</f>
        <v>0</v>
      </c>
      <c r="BH139" s="220">
        <f>IF(N139="sníž. přenesená",J139,0)</f>
        <v>0</v>
      </c>
      <c r="BI139" s="220">
        <f>IF(N139="nulová",J139,0)</f>
        <v>0</v>
      </c>
      <c r="BJ139" s="19" t="s">
        <v>82</v>
      </c>
      <c r="BK139" s="220">
        <f>ROUND(I139*H139,2)</f>
        <v>0</v>
      </c>
      <c r="BL139" s="19" t="s">
        <v>358</v>
      </c>
      <c r="BM139" s="219" t="s">
        <v>3883</v>
      </c>
    </row>
    <row r="140" s="2" customFormat="1" ht="24.9" customHeight="1">
      <c r="A140" s="40"/>
      <c r="B140" s="41"/>
      <c r="C140" s="208" t="s">
        <v>372</v>
      </c>
      <c r="D140" s="208" t="s">
        <v>208</v>
      </c>
      <c r="E140" s="209" t="s">
        <v>3884</v>
      </c>
      <c r="F140" s="210" t="s">
        <v>3885</v>
      </c>
      <c r="G140" s="211" t="s">
        <v>317</v>
      </c>
      <c r="H140" s="212">
        <v>20</v>
      </c>
      <c r="I140" s="213"/>
      <c r="J140" s="214">
        <f>ROUND(I140*H140,2)</f>
        <v>0</v>
      </c>
      <c r="K140" s="210" t="s">
        <v>19</v>
      </c>
      <c r="L140" s="46"/>
      <c r="M140" s="215" t="s">
        <v>19</v>
      </c>
      <c r="N140" s="216" t="s">
        <v>46</v>
      </c>
      <c r="O140" s="86"/>
      <c r="P140" s="217">
        <f>O140*H140</f>
        <v>0</v>
      </c>
      <c r="Q140" s="217">
        <v>0.002</v>
      </c>
      <c r="R140" s="217">
        <f>Q140*H140</f>
        <v>0.040000000000000001</v>
      </c>
      <c r="S140" s="217">
        <v>0</v>
      </c>
      <c r="T140" s="218">
        <f>S140*H140</f>
        <v>0</v>
      </c>
      <c r="U140" s="40"/>
      <c r="V140" s="40"/>
      <c r="W140" s="40"/>
      <c r="X140" s="40"/>
      <c r="Y140" s="40"/>
      <c r="Z140" s="40"/>
      <c r="AA140" s="40"/>
      <c r="AB140" s="40"/>
      <c r="AC140" s="40"/>
      <c r="AD140" s="40"/>
      <c r="AE140" s="40"/>
      <c r="AR140" s="219" t="s">
        <v>358</v>
      </c>
      <c r="AT140" s="219" t="s">
        <v>208</v>
      </c>
      <c r="AU140" s="219" t="s">
        <v>84</v>
      </c>
      <c r="AY140" s="19" t="s">
        <v>207</v>
      </c>
      <c r="BE140" s="220">
        <f>IF(N140="základní",J140,0)</f>
        <v>0</v>
      </c>
      <c r="BF140" s="220">
        <f>IF(N140="snížená",J140,0)</f>
        <v>0</v>
      </c>
      <c r="BG140" s="220">
        <f>IF(N140="zákl. přenesená",J140,0)</f>
        <v>0</v>
      </c>
      <c r="BH140" s="220">
        <f>IF(N140="sníž. přenesená",J140,0)</f>
        <v>0</v>
      </c>
      <c r="BI140" s="220">
        <f>IF(N140="nulová",J140,0)</f>
        <v>0</v>
      </c>
      <c r="BJ140" s="19" t="s">
        <v>82</v>
      </c>
      <c r="BK140" s="220">
        <f>ROUND(I140*H140,2)</f>
        <v>0</v>
      </c>
      <c r="BL140" s="19" t="s">
        <v>358</v>
      </c>
      <c r="BM140" s="219" t="s">
        <v>3886</v>
      </c>
    </row>
    <row r="141" s="2" customFormat="1" ht="24.9" customHeight="1">
      <c r="A141" s="40"/>
      <c r="B141" s="41"/>
      <c r="C141" s="208" t="s">
        <v>378</v>
      </c>
      <c r="D141" s="208" t="s">
        <v>208</v>
      </c>
      <c r="E141" s="209" t="s">
        <v>3887</v>
      </c>
      <c r="F141" s="210" t="s">
        <v>3888</v>
      </c>
      <c r="G141" s="211" t="s">
        <v>317</v>
      </c>
      <c r="H141" s="212">
        <v>8</v>
      </c>
      <c r="I141" s="213"/>
      <c r="J141" s="214">
        <f>ROUND(I141*H141,2)</f>
        <v>0</v>
      </c>
      <c r="K141" s="210" t="s">
        <v>19</v>
      </c>
      <c r="L141" s="46"/>
      <c r="M141" s="215" t="s">
        <v>19</v>
      </c>
      <c r="N141" s="216" t="s">
        <v>46</v>
      </c>
      <c r="O141" s="86"/>
      <c r="P141" s="217">
        <f>O141*H141</f>
        <v>0</v>
      </c>
      <c r="Q141" s="217">
        <v>0.002</v>
      </c>
      <c r="R141" s="217">
        <f>Q141*H141</f>
        <v>0.016</v>
      </c>
      <c r="S141" s="217">
        <v>0</v>
      </c>
      <c r="T141" s="218">
        <f>S141*H141</f>
        <v>0</v>
      </c>
      <c r="U141" s="40"/>
      <c r="V141" s="40"/>
      <c r="W141" s="40"/>
      <c r="X141" s="40"/>
      <c r="Y141" s="40"/>
      <c r="Z141" s="40"/>
      <c r="AA141" s="40"/>
      <c r="AB141" s="40"/>
      <c r="AC141" s="40"/>
      <c r="AD141" s="40"/>
      <c r="AE141" s="40"/>
      <c r="AR141" s="219" t="s">
        <v>358</v>
      </c>
      <c r="AT141" s="219" t="s">
        <v>208</v>
      </c>
      <c r="AU141" s="219" t="s">
        <v>84</v>
      </c>
      <c r="AY141" s="19" t="s">
        <v>207</v>
      </c>
      <c r="BE141" s="220">
        <f>IF(N141="základní",J141,0)</f>
        <v>0</v>
      </c>
      <c r="BF141" s="220">
        <f>IF(N141="snížená",J141,0)</f>
        <v>0</v>
      </c>
      <c r="BG141" s="220">
        <f>IF(N141="zákl. přenesená",J141,0)</f>
        <v>0</v>
      </c>
      <c r="BH141" s="220">
        <f>IF(N141="sníž. přenesená",J141,0)</f>
        <v>0</v>
      </c>
      <c r="BI141" s="220">
        <f>IF(N141="nulová",J141,0)</f>
        <v>0</v>
      </c>
      <c r="BJ141" s="19" t="s">
        <v>82</v>
      </c>
      <c r="BK141" s="220">
        <f>ROUND(I141*H141,2)</f>
        <v>0</v>
      </c>
      <c r="BL141" s="19" t="s">
        <v>358</v>
      </c>
      <c r="BM141" s="219" t="s">
        <v>3889</v>
      </c>
    </row>
    <row r="142" s="2" customFormat="1" ht="24.9" customHeight="1">
      <c r="A142" s="40"/>
      <c r="B142" s="41"/>
      <c r="C142" s="208" t="s">
        <v>7</v>
      </c>
      <c r="D142" s="208" t="s">
        <v>208</v>
      </c>
      <c r="E142" s="209" t="s">
        <v>3890</v>
      </c>
      <c r="F142" s="210" t="s">
        <v>3891</v>
      </c>
      <c r="G142" s="211" t="s">
        <v>317</v>
      </c>
      <c r="H142" s="212">
        <v>3</v>
      </c>
      <c r="I142" s="213"/>
      <c r="J142" s="214">
        <f>ROUND(I142*H142,2)</f>
        <v>0</v>
      </c>
      <c r="K142" s="210" t="s">
        <v>19</v>
      </c>
      <c r="L142" s="46"/>
      <c r="M142" s="215" t="s">
        <v>19</v>
      </c>
      <c r="N142" s="216" t="s">
        <v>46</v>
      </c>
      <c r="O142" s="86"/>
      <c r="P142" s="217">
        <f>O142*H142</f>
        <v>0</v>
      </c>
      <c r="Q142" s="217">
        <v>0.002</v>
      </c>
      <c r="R142" s="217">
        <f>Q142*H142</f>
        <v>0.0060000000000000001</v>
      </c>
      <c r="S142" s="217">
        <v>0</v>
      </c>
      <c r="T142" s="218">
        <f>S142*H142</f>
        <v>0</v>
      </c>
      <c r="U142" s="40"/>
      <c r="V142" s="40"/>
      <c r="W142" s="40"/>
      <c r="X142" s="40"/>
      <c r="Y142" s="40"/>
      <c r="Z142" s="40"/>
      <c r="AA142" s="40"/>
      <c r="AB142" s="40"/>
      <c r="AC142" s="40"/>
      <c r="AD142" s="40"/>
      <c r="AE142" s="40"/>
      <c r="AR142" s="219" t="s">
        <v>358</v>
      </c>
      <c r="AT142" s="219" t="s">
        <v>208</v>
      </c>
      <c r="AU142" s="219" t="s">
        <v>84</v>
      </c>
      <c r="AY142" s="19" t="s">
        <v>207</v>
      </c>
      <c r="BE142" s="220">
        <f>IF(N142="základní",J142,0)</f>
        <v>0</v>
      </c>
      <c r="BF142" s="220">
        <f>IF(N142="snížená",J142,0)</f>
        <v>0</v>
      </c>
      <c r="BG142" s="220">
        <f>IF(N142="zákl. přenesená",J142,0)</f>
        <v>0</v>
      </c>
      <c r="BH142" s="220">
        <f>IF(N142="sníž. přenesená",J142,0)</f>
        <v>0</v>
      </c>
      <c r="BI142" s="220">
        <f>IF(N142="nulová",J142,0)</f>
        <v>0</v>
      </c>
      <c r="BJ142" s="19" t="s">
        <v>82</v>
      </c>
      <c r="BK142" s="220">
        <f>ROUND(I142*H142,2)</f>
        <v>0</v>
      </c>
      <c r="BL142" s="19" t="s">
        <v>358</v>
      </c>
      <c r="BM142" s="219" t="s">
        <v>3892</v>
      </c>
    </row>
    <row r="143" s="2" customFormat="1" ht="24.9" customHeight="1">
      <c r="A143" s="40"/>
      <c r="B143" s="41"/>
      <c r="C143" s="208" t="s">
        <v>390</v>
      </c>
      <c r="D143" s="208" t="s">
        <v>208</v>
      </c>
      <c r="E143" s="209" t="s">
        <v>3893</v>
      </c>
      <c r="F143" s="210" t="s">
        <v>3894</v>
      </c>
      <c r="G143" s="211" t="s">
        <v>317</v>
      </c>
      <c r="H143" s="212">
        <v>2</v>
      </c>
      <c r="I143" s="213"/>
      <c r="J143" s="214">
        <f>ROUND(I143*H143,2)</f>
        <v>0</v>
      </c>
      <c r="K143" s="210" t="s">
        <v>19</v>
      </c>
      <c r="L143" s="46"/>
      <c r="M143" s="215" t="s">
        <v>19</v>
      </c>
      <c r="N143" s="216" t="s">
        <v>46</v>
      </c>
      <c r="O143" s="86"/>
      <c r="P143" s="217">
        <f>O143*H143</f>
        <v>0</v>
      </c>
      <c r="Q143" s="217">
        <v>0.002</v>
      </c>
      <c r="R143" s="217">
        <f>Q143*H143</f>
        <v>0.0040000000000000001</v>
      </c>
      <c r="S143" s="217">
        <v>0</v>
      </c>
      <c r="T143" s="218">
        <f>S143*H143</f>
        <v>0</v>
      </c>
      <c r="U143" s="40"/>
      <c r="V143" s="40"/>
      <c r="W143" s="40"/>
      <c r="X143" s="40"/>
      <c r="Y143" s="40"/>
      <c r="Z143" s="40"/>
      <c r="AA143" s="40"/>
      <c r="AB143" s="40"/>
      <c r="AC143" s="40"/>
      <c r="AD143" s="40"/>
      <c r="AE143" s="40"/>
      <c r="AR143" s="219" t="s">
        <v>358</v>
      </c>
      <c r="AT143" s="219" t="s">
        <v>208</v>
      </c>
      <c r="AU143" s="219" t="s">
        <v>84</v>
      </c>
      <c r="AY143" s="19" t="s">
        <v>207</v>
      </c>
      <c r="BE143" s="220">
        <f>IF(N143="základní",J143,0)</f>
        <v>0</v>
      </c>
      <c r="BF143" s="220">
        <f>IF(N143="snížená",J143,0)</f>
        <v>0</v>
      </c>
      <c r="BG143" s="220">
        <f>IF(N143="zákl. přenesená",J143,0)</f>
        <v>0</v>
      </c>
      <c r="BH143" s="220">
        <f>IF(N143="sníž. přenesená",J143,0)</f>
        <v>0</v>
      </c>
      <c r="BI143" s="220">
        <f>IF(N143="nulová",J143,0)</f>
        <v>0</v>
      </c>
      <c r="BJ143" s="19" t="s">
        <v>82</v>
      </c>
      <c r="BK143" s="220">
        <f>ROUND(I143*H143,2)</f>
        <v>0</v>
      </c>
      <c r="BL143" s="19" t="s">
        <v>358</v>
      </c>
      <c r="BM143" s="219" t="s">
        <v>3895</v>
      </c>
    </row>
    <row r="144" s="2" customFormat="1" ht="24.15" customHeight="1">
      <c r="A144" s="40"/>
      <c r="B144" s="41"/>
      <c r="C144" s="208" t="s">
        <v>394</v>
      </c>
      <c r="D144" s="208" t="s">
        <v>208</v>
      </c>
      <c r="E144" s="209" t="s">
        <v>3896</v>
      </c>
      <c r="F144" s="210" t="s">
        <v>3897</v>
      </c>
      <c r="G144" s="211" t="s">
        <v>305</v>
      </c>
      <c r="H144" s="212">
        <v>0.48399999999999999</v>
      </c>
      <c r="I144" s="213"/>
      <c r="J144" s="214">
        <f>ROUND(I144*H144,2)</f>
        <v>0</v>
      </c>
      <c r="K144" s="210" t="s">
        <v>212</v>
      </c>
      <c r="L144" s="46"/>
      <c r="M144" s="215" t="s">
        <v>19</v>
      </c>
      <c r="N144" s="216" t="s">
        <v>46</v>
      </c>
      <c r="O144" s="86"/>
      <c r="P144" s="217">
        <f>O144*H144</f>
        <v>0</v>
      </c>
      <c r="Q144" s="217">
        <v>0</v>
      </c>
      <c r="R144" s="217">
        <f>Q144*H144</f>
        <v>0</v>
      </c>
      <c r="S144" s="217">
        <v>0</v>
      </c>
      <c r="T144" s="218">
        <f>S144*H144</f>
        <v>0</v>
      </c>
      <c r="U144" s="40"/>
      <c r="V144" s="40"/>
      <c r="W144" s="40"/>
      <c r="X144" s="40"/>
      <c r="Y144" s="40"/>
      <c r="Z144" s="40"/>
      <c r="AA144" s="40"/>
      <c r="AB144" s="40"/>
      <c r="AC144" s="40"/>
      <c r="AD144" s="40"/>
      <c r="AE144" s="40"/>
      <c r="AR144" s="219" t="s">
        <v>358</v>
      </c>
      <c r="AT144" s="219" t="s">
        <v>208</v>
      </c>
      <c r="AU144" s="219" t="s">
        <v>84</v>
      </c>
      <c r="AY144" s="19" t="s">
        <v>207</v>
      </c>
      <c r="BE144" s="220">
        <f>IF(N144="základní",J144,0)</f>
        <v>0</v>
      </c>
      <c r="BF144" s="220">
        <f>IF(N144="snížená",J144,0)</f>
        <v>0</v>
      </c>
      <c r="BG144" s="220">
        <f>IF(N144="zákl. přenesená",J144,0)</f>
        <v>0</v>
      </c>
      <c r="BH144" s="220">
        <f>IF(N144="sníž. přenesená",J144,0)</f>
        <v>0</v>
      </c>
      <c r="BI144" s="220">
        <f>IF(N144="nulová",J144,0)</f>
        <v>0</v>
      </c>
      <c r="BJ144" s="19" t="s">
        <v>82</v>
      </c>
      <c r="BK144" s="220">
        <f>ROUND(I144*H144,2)</f>
        <v>0</v>
      </c>
      <c r="BL144" s="19" t="s">
        <v>358</v>
      </c>
      <c r="BM144" s="219" t="s">
        <v>3898</v>
      </c>
    </row>
    <row r="145" s="2" customFormat="1">
      <c r="A145" s="40"/>
      <c r="B145" s="41"/>
      <c r="C145" s="42"/>
      <c r="D145" s="221" t="s">
        <v>215</v>
      </c>
      <c r="E145" s="42"/>
      <c r="F145" s="222" t="s">
        <v>3899</v>
      </c>
      <c r="G145" s="42"/>
      <c r="H145" s="42"/>
      <c r="I145" s="223"/>
      <c r="J145" s="42"/>
      <c r="K145" s="42"/>
      <c r="L145" s="46"/>
      <c r="M145" s="224"/>
      <c r="N145" s="225"/>
      <c r="O145" s="86"/>
      <c r="P145" s="86"/>
      <c r="Q145" s="86"/>
      <c r="R145" s="86"/>
      <c r="S145" s="86"/>
      <c r="T145" s="87"/>
      <c r="U145" s="40"/>
      <c r="V145" s="40"/>
      <c r="W145" s="40"/>
      <c r="X145" s="40"/>
      <c r="Y145" s="40"/>
      <c r="Z145" s="40"/>
      <c r="AA145" s="40"/>
      <c r="AB145" s="40"/>
      <c r="AC145" s="40"/>
      <c r="AD145" s="40"/>
      <c r="AE145" s="40"/>
      <c r="AT145" s="19" t="s">
        <v>215</v>
      </c>
      <c r="AU145" s="19" t="s">
        <v>84</v>
      </c>
    </row>
    <row r="146" s="11" customFormat="1" ht="22.8" customHeight="1">
      <c r="A146" s="11"/>
      <c r="B146" s="194"/>
      <c r="C146" s="195"/>
      <c r="D146" s="196" t="s">
        <v>74</v>
      </c>
      <c r="E146" s="237" t="s">
        <v>3900</v>
      </c>
      <c r="F146" s="237" t="s">
        <v>3901</v>
      </c>
      <c r="G146" s="195"/>
      <c r="H146" s="195"/>
      <c r="I146" s="198"/>
      <c r="J146" s="238">
        <f>BK146</f>
        <v>0</v>
      </c>
      <c r="K146" s="195"/>
      <c r="L146" s="200"/>
      <c r="M146" s="201"/>
      <c r="N146" s="202"/>
      <c r="O146" s="202"/>
      <c r="P146" s="203">
        <f>SUM(P147:P162)</f>
        <v>0</v>
      </c>
      <c r="Q146" s="202"/>
      <c r="R146" s="203">
        <f>SUM(R147:R162)</f>
        <v>0.39013999999999999</v>
      </c>
      <c r="S146" s="202"/>
      <c r="T146" s="204">
        <f>SUM(T147:T162)</f>
        <v>0</v>
      </c>
      <c r="U146" s="11"/>
      <c r="V146" s="11"/>
      <c r="W146" s="11"/>
      <c r="X146" s="11"/>
      <c r="Y146" s="11"/>
      <c r="Z146" s="11"/>
      <c r="AA146" s="11"/>
      <c r="AB146" s="11"/>
      <c r="AC146" s="11"/>
      <c r="AD146" s="11"/>
      <c r="AE146" s="11"/>
      <c r="AR146" s="205" t="s">
        <v>84</v>
      </c>
      <c r="AT146" s="206" t="s">
        <v>74</v>
      </c>
      <c r="AU146" s="206" t="s">
        <v>82</v>
      </c>
      <c r="AY146" s="205" t="s">
        <v>207</v>
      </c>
      <c r="BK146" s="207">
        <f>SUM(BK147:BK162)</f>
        <v>0</v>
      </c>
    </row>
    <row r="147" s="2" customFormat="1" ht="14.4" customHeight="1">
      <c r="A147" s="40"/>
      <c r="B147" s="41"/>
      <c r="C147" s="208" t="s">
        <v>400</v>
      </c>
      <c r="D147" s="208" t="s">
        <v>208</v>
      </c>
      <c r="E147" s="209" t="s">
        <v>3902</v>
      </c>
      <c r="F147" s="210" t="s">
        <v>3903</v>
      </c>
      <c r="G147" s="211" t="s">
        <v>353</v>
      </c>
      <c r="H147" s="212">
        <v>298</v>
      </c>
      <c r="I147" s="213"/>
      <c r="J147" s="214">
        <f>ROUND(I147*H147,2)</f>
        <v>0</v>
      </c>
      <c r="K147" s="210" t="s">
        <v>212</v>
      </c>
      <c r="L147" s="46"/>
      <c r="M147" s="215" t="s">
        <v>19</v>
      </c>
      <c r="N147" s="216" t="s">
        <v>46</v>
      </c>
      <c r="O147" s="86"/>
      <c r="P147" s="217">
        <f>O147*H147</f>
        <v>0</v>
      </c>
      <c r="Q147" s="217">
        <v>0.00046000000000000001</v>
      </c>
      <c r="R147" s="217">
        <f>Q147*H147</f>
        <v>0.13708000000000001</v>
      </c>
      <c r="S147" s="217">
        <v>0</v>
      </c>
      <c r="T147" s="218">
        <f>S147*H147</f>
        <v>0</v>
      </c>
      <c r="U147" s="40"/>
      <c r="V147" s="40"/>
      <c r="W147" s="40"/>
      <c r="X147" s="40"/>
      <c r="Y147" s="40"/>
      <c r="Z147" s="40"/>
      <c r="AA147" s="40"/>
      <c r="AB147" s="40"/>
      <c r="AC147" s="40"/>
      <c r="AD147" s="40"/>
      <c r="AE147" s="40"/>
      <c r="AR147" s="219" t="s">
        <v>358</v>
      </c>
      <c r="AT147" s="219" t="s">
        <v>208</v>
      </c>
      <c r="AU147" s="219" t="s">
        <v>84</v>
      </c>
      <c r="AY147" s="19" t="s">
        <v>207</v>
      </c>
      <c r="BE147" s="220">
        <f>IF(N147="základní",J147,0)</f>
        <v>0</v>
      </c>
      <c r="BF147" s="220">
        <f>IF(N147="snížená",J147,0)</f>
        <v>0</v>
      </c>
      <c r="BG147" s="220">
        <f>IF(N147="zákl. přenesená",J147,0)</f>
        <v>0</v>
      </c>
      <c r="BH147" s="220">
        <f>IF(N147="sníž. přenesená",J147,0)</f>
        <v>0</v>
      </c>
      <c r="BI147" s="220">
        <f>IF(N147="nulová",J147,0)</f>
        <v>0</v>
      </c>
      <c r="BJ147" s="19" t="s">
        <v>82</v>
      </c>
      <c r="BK147" s="220">
        <f>ROUND(I147*H147,2)</f>
        <v>0</v>
      </c>
      <c r="BL147" s="19" t="s">
        <v>358</v>
      </c>
      <c r="BM147" s="219" t="s">
        <v>3904</v>
      </c>
    </row>
    <row r="148" s="2" customFormat="1" ht="14.4" customHeight="1">
      <c r="A148" s="40"/>
      <c r="B148" s="41"/>
      <c r="C148" s="208" t="s">
        <v>405</v>
      </c>
      <c r="D148" s="208" t="s">
        <v>208</v>
      </c>
      <c r="E148" s="209" t="s">
        <v>3905</v>
      </c>
      <c r="F148" s="210" t="s">
        <v>3906</v>
      </c>
      <c r="G148" s="211" t="s">
        <v>353</v>
      </c>
      <c r="H148" s="212">
        <v>80</v>
      </c>
      <c r="I148" s="213"/>
      <c r="J148" s="214">
        <f>ROUND(I148*H148,2)</f>
        <v>0</v>
      </c>
      <c r="K148" s="210" t="s">
        <v>212</v>
      </c>
      <c r="L148" s="46"/>
      <c r="M148" s="215" t="s">
        <v>19</v>
      </c>
      <c r="N148" s="216" t="s">
        <v>46</v>
      </c>
      <c r="O148" s="86"/>
      <c r="P148" s="217">
        <f>O148*H148</f>
        <v>0</v>
      </c>
      <c r="Q148" s="217">
        <v>0.00055999999999999995</v>
      </c>
      <c r="R148" s="217">
        <f>Q148*H148</f>
        <v>0.044799999999999993</v>
      </c>
      <c r="S148" s="217">
        <v>0</v>
      </c>
      <c r="T148" s="218">
        <f>S148*H148</f>
        <v>0</v>
      </c>
      <c r="U148" s="40"/>
      <c r="V148" s="40"/>
      <c r="W148" s="40"/>
      <c r="X148" s="40"/>
      <c r="Y148" s="40"/>
      <c r="Z148" s="40"/>
      <c r="AA148" s="40"/>
      <c r="AB148" s="40"/>
      <c r="AC148" s="40"/>
      <c r="AD148" s="40"/>
      <c r="AE148" s="40"/>
      <c r="AR148" s="219" t="s">
        <v>358</v>
      </c>
      <c r="AT148" s="219" t="s">
        <v>208</v>
      </c>
      <c r="AU148" s="219" t="s">
        <v>84</v>
      </c>
      <c r="AY148" s="19" t="s">
        <v>207</v>
      </c>
      <c r="BE148" s="220">
        <f>IF(N148="základní",J148,0)</f>
        <v>0</v>
      </c>
      <c r="BF148" s="220">
        <f>IF(N148="snížená",J148,0)</f>
        <v>0</v>
      </c>
      <c r="BG148" s="220">
        <f>IF(N148="zákl. přenesená",J148,0)</f>
        <v>0</v>
      </c>
      <c r="BH148" s="220">
        <f>IF(N148="sníž. přenesená",J148,0)</f>
        <v>0</v>
      </c>
      <c r="BI148" s="220">
        <f>IF(N148="nulová",J148,0)</f>
        <v>0</v>
      </c>
      <c r="BJ148" s="19" t="s">
        <v>82</v>
      </c>
      <c r="BK148" s="220">
        <f>ROUND(I148*H148,2)</f>
        <v>0</v>
      </c>
      <c r="BL148" s="19" t="s">
        <v>358</v>
      </c>
      <c r="BM148" s="219" t="s">
        <v>3907</v>
      </c>
    </row>
    <row r="149" s="2" customFormat="1" ht="14.4" customHeight="1">
      <c r="A149" s="40"/>
      <c r="B149" s="41"/>
      <c r="C149" s="208" t="s">
        <v>410</v>
      </c>
      <c r="D149" s="208" t="s">
        <v>208</v>
      </c>
      <c r="E149" s="209" t="s">
        <v>3908</v>
      </c>
      <c r="F149" s="210" t="s">
        <v>3909</v>
      </c>
      <c r="G149" s="211" t="s">
        <v>353</v>
      </c>
      <c r="H149" s="212">
        <v>130</v>
      </c>
      <c r="I149" s="213"/>
      <c r="J149" s="214">
        <f>ROUND(I149*H149,2)</f>
        <v>0</v>
      </c>
      <c r="K149" s="210" t="s">
        <v>212</v>
      </c>
      <c r="L149" s="46"/>
      <c r="M149" s="215" t="s">
        <v>19</v>
      </c>
      <c r="N149" s="216" t="s">
        <v>46</v>
      </c>
      <c r="O149" s="86"/>
      <c r="P149" s="217">
        <f>O149*H149</f>
        <v>0</v>
      </c>
      <c r="Q149" s="217">
        <v>0.00069999999999999999</v>
      </c>
      <c r="R149" s="217">
        <f>Q149*H149</f>
        <v>0.090999999999999998</v>
      </c>
      <c r="S149" s="217">
        <v>0</v>
      </c>
      <c r="T149" s="218">
        <f>S149*H149</f>
        <v>0</v>
      </c>
      <c r="U149" s="40"/>
      <c r="V149" s="40"/>
      <c r="W149" s="40"/>
      <c r="X149" s="40"/>
      <c r="Y149" s="40"/>
      <c r="Z149" s="40"/>
      <c r="AA149" s="40"/>
      <c r="AB149" s="40"/>
      <c r="AC149" s="40"/>
      <c r="AD149" s="40"/>
      <c r="AE149" s="40"/>
      <c r="AR149" s="219" t="s">
        <v>358</v>
      </c>
      <c r="AT149" s="219" t="s">
        <v>208</v>
      </c>
      <c r="AU149" s="219" t="s">
        <v>84</v>
      </c>
      <c r="AY149" s="19" t="s">
        <v>207</v>
      </c>
      <c r="BE149" s="220">
        <f>IF(N149="základní",J149,0)</f>
        <v>0</v>
      </c>
      <c r="BF149" s="220">
        <f>IF(N149="snížená",J149,0)</f>
        <v>0</v>
      </c>
      <c r="BG149" s="220">
        <f>IF(N149="zákl. přenesená",J149,0)</f>
        <v>0</v>
      </c>
      <c r="BH149" s="220">
        <f>IF(N149="sníž. přenesená",J149,0)</f>
        <v>0</v>
      </c>
      <c r="BI149" s="220">
        <f>IF(N149="nulová",J149,0)</f>
        <v>0</v>
      </c>
      <c r="BJ149" s="19" t="s">
        <v>82</v>
      </c>
      <c r="BK149" s="220">
        <f>ROUND(I149*H149,2)</f>
        <v>0</v>
      </c>
      <c r="BL149" s="19" t="s">
        <v>358</v>
      </c>
      <c r="BM149" s="219" t="s">
        <v>3910</v>
      </c>
    </row>
    <row r="150" s="2" customFormat="1" ht="14.4" customHeight="1">
      <c r="A150" s="40"/>
      <c r="B150" s="41"/>
      <c r="C150" s="208" t="s">
        <v>415</v>
      </c>
      <c r="D150" s="208" t="s">
        <v>208</v>
      </c>
      <c r="E150" s="209" t="s">
        <v>3911</v>
      </c>
      <c r="F150" s="210" t="s">
        <v>3912</v>
      </c>
      <c r="G150" s="211" t="s">
        <v>353</v>
      </c>
      <c r="H150" s="212">
        <v>74</v>
      </c>
      <c r="I150" s="213"/>
      <c r="J150" s="214">
        <f>ROUND(I150*H150,2)</f>
        <v>0</v>
      </c>
      <c r="K150" s="210" t="s">
        <v>212</v>
      </c>
      <c r="L150" s="46"/>
      <c r="M150" s="215" t="s">
        <v>19</v>
      </c>
      <c r="N150" s="216" t="s">
        <v>46</v>
      </c>
      <c r="O150" s="86"/>
      <c r="P150" s="217">
        <f>O150*H150</f>
        <v>0</v>
      </c>
      <c r="Q150" s="217">
        <v>0.0012700000000000001</v>
      </c>
      <c r="R150" s="217">
        <f>Q150*H150</f>
        <v>0.093980000000000008</v>
      </c>
      <c r="S150" s="217">
        <v>0</v>
      </c>
      <c r="T150" s="218">
        <f>S150*H150</f>
        <v>0</v>
      </c>
      <c r="U150" s="40"/>
      <c r="V150" s="40"/>
      <c r="W150" s="40"/>
      <c r="X150" s="40"/>
      <c r="Y150" s="40"/>
      <c r="Z150" s="40"/>
      <c r="AA150" s="40"/>
      <c r="AB150" s="40"/>
      <c r="AC150" s="40"/>
      <c r="AD150" s="40"/>
      <c r="AE150" s="40"/>
      <c r="AR150" s="219" t="s">
        <v>358</v>
      </c>
      <c r="AT150" s="219" t="s">
        <v>208</v>
      </c>
      <c r="AU150" s="219" t="s">
        <v>84</v>
      </c>
      <c r="AY150" s="19" t="s">
        <v>207</v>
      </c>
      <c r="BE150" s="220">
        <f>IF(N150="základní",J150,0)</f>
        <v>0</v>
      </c>
      <c r="BF150" s="220">
        <f>IF(N150="snížená",J150,0)</f>
        <v>0</v>
      </c>
      <c r="BG150" s="220">
        <f>IF(N150="zákl. přenesená",J150,0)</f>
        <v>0</v>
      </c>
      <c r="BH150" s="220">
        <f>IF(N150="sníž. přenesená",J150,0)</f>
        <v>0</v>
      </c>
      <c r="BI150" s="220">
        <f>IF(N150="nulová",J150,0)</f>
        <v>0</v>
      </c>
      <c r="BJ150" s="19" t="s">
        <v>82</v>
      </c>
      <c r="BK150" s="220">
        <f>ROUND(I150*H150,2)</f>
        <v>0</v>
      </c>
      <c r="BL150" s="19" t="s">
        <v>358</v>
      </c>
      <c r="BM150" s="219" t="s">
        <v>3913</v>
      </c>
    </row>
    <row r="151" s="2" customFormat="1" ht="14.4" customHeight="1">
      <c r="A151" s="40"/>
      <c r="B151" s="41"/>
      <c r="C151" s="208" t="s">
        <v>420</v>
      </c>
      <c r="D151" s="208" t="s">
        <v>208</v>
      </c>
      <c r="E151" s="209" t="s">
        <v>3914</v>
      </c>
      <c r="F151" s="210" t="s">
        <v>3915</v>
      </c>
      <c r="G151" s="211" t="s">
        <v>353</v>
      </c>
      <c r="H151" s="212">
        <v>582</v>
      </c>
      <c r="I151" s="213"/>
      <c r="J151" s="214">
        <f>ROUND(I151*H151,2)</f>
        <v>0</v>
      </c>
      <c r="K151" s="210" t="s">
        <v>212</v>
      </c>
      <c r="L151" s="46"/>
      <c r="M151" s="215" t="s">
        <v>19</v>
      </c>
      <c r="N151" s="216" t="s">
        <v>46</v>
      </c>
      <c r="O151" s="86"/>
      <c r="P151" s="217">
        <f>O151*H151</f>
        <v>0</v>
      </c>
      <c r="Q151" s="217">
        <v>0</v>
      </c>
      <c r="R151" s="217">
        <f>Q151*H151</f>
        <v>0</v>
      </c>
      <c r="S151" s="217">
        <v>0</v>
      </c>
      <c r="T151" s="218">
        <f>S151*H151</f>
        <v>0</v>
      </c>
      <c r="U151" s="40"/>
      <c r="V151" s="40"/>
      <c r="W151" s="40"/>
      <c r="X151" s="40"/>
      <c r="Y151" s="40"/>
      <c r="Z151" s="40"/>
      <c r="AA151" s="40"/>
      <c r="AB151" s="40"/>
      <c r="AC151" s="40"/>
      <c r="AD151" s="40"/>
      <c r="AE151" s="40"/>
      <c r="AR151" s="219" t="s">
        <v>358</v>
      </c>
      <c r="AT151" s="219" t="s">
        <v>208</v>
      </c>
      <c r="AU151" s="219" t="s">
        <v>84</v>
      </c>
      <c r="AY151" s="19" t="s">
        <v>207</v>
      </c>
      <c r="BE151" s="220">
        <f>IF(N151="základní",J151,0)</f>
        <v>0</v>
      </c>
      <c r="BF151" s="220">
        <f>IF(N151="snížená",J151,0)</f>
        <v>0</v>
      </c>
      <c r="BG151" s="220">
        <f>IF(N151="zákl. přenesená",J151,0)</f>
        <v>0</v>
      </c>
      <c r="BH151" s="220">
        <f>IF(N151="sníž. přenesená",J151,0)</f>
        <v>0</v>
      </c>
      <c r="BI151" s="220">
        <f>IF(N151="nulová",J151,0)</f>
        <v>0</v>
      </c>
      <c r="BJ151" s="19" t="s">
        <v>82</v>
      </c>
      <c r="BK151" s="220">
        <f>ROUND(I151*H151,2)</f>
        <v>0</v>
      </c>
      <c r="BL151" s="19" t="s">
        <v>358</v>
      </c>
      <c r="BM151" s="219" t="s">
        <v>3916</v>
      </c>
    </row>
    <row r="152" s="2" customFormat="1" ht="24.15" customHeight="1">
      <c r="A152" s="40"/>
      <c r="B152" s="41"/>
      <c r="C152" s="208" t="s">
        <v>425</v>
      </c>
      <c r="D152" s="208" t="s">
        <v>208</v>
      </c>
      <c r="E152" s="209" t="s">
        <v>3917</v>
      </c>
      <c r="F152" s="210" t="s">
        <v>3918</v>
      </c>
      <c r="G152" s="211" t="s">
        <v>353</v>
      </c>
      <c r="H152" s="212">
        <v>508</v>
      </c>
      <c r="I152" s="213"/>
      <c r="J152" s="214">
        <f>ROUND(I152*H152,2)</f>
        <v>0</v>
      </c>
      <c r="K152" s="210" t="s">
        <v>212</v>
      </c>
      <c r="L152" s="46"/>
      <c r="M152" s="215" t="s">
        <v>19</v>
      </c>
      <c r="N152" s="216" t="s">
        <v>46</v>
      </c>
      <c r="O152" s="86"/>
      <c r="P152" s="217">
        <f>O152*H152</f>
        <v>0</v>
      </c>
      <c r="Q152" s="217">
        <v>4.0000000000000003E-05</v>
      </c>
      <c r="R152" s="217">
        <f>Q152*H152</f>
        <v>0.020320000000000001</v>
      </c>
      <c r="S152" s="217">
        <v>0</v>
      </c>
      <c r="T152" s="218">
        <f>S152*H152</f>
        <v>0</v>
      </c>
      <c r="U152" s="40"/>
      <c r="V152" s="40"/>
      <c r="W152" s="40"/>
      <c r="X152" s="40"/>
      <c r="Y152" s="40"/>
      <c r="Z152" s="40"/>
      <c r="AA152" s="40"/>
      <c r="AB152" s="40"/>
      <c r="AC152" s="40"/>
      <c r="AD152" s="40"/>
      <c r="AE152" s="40"/>
      <c r="AR152" s="219" t="s">
        <v>358</v>
      </c>
      <c r="AT152" s="219" t="s">
        <v>208</v>
      </c>
      <c r="AU152" s="219" t="s">
        <v>84</v>
      </c>
      <c r="AY152" s="19" t="s">
        <v>207</v>
      </c>
      <c r="BE152" s="220">
        <f>IF(N152="základní",J152,0)</f>
        <v>0</v>
      </c>
      <c r="BF152" s="220">
        <f>IF(N152="snížená",J152,0)</f>
        <v>0</v>
      </c>
      <c r="BG152" s="220">
        <f>IF(N152="zákl. přenesená",J152,0)</f>
        <v>0</v>
      </c>
      <c r="BH152" s="220">
        <f>IF(N152="sníž. přenesená",J152,0)</f>
        <v>0</v>
      </c>
      <c r="BI152" s="220">
        <f>IF(N152="nulová",J152,0)</f>
        <v>0</v>
      </c>
      <c r="BJ152" s="19" t="s">
        <v>82</v>
      </c>
      <c r="BK152" s="220">
        <f>ROUND(I152*H152,2)</f>
        <v>0</v>
      </c>
      <c r="BL152" s="19" t="s">
        <v>358</v>
      </c>
      <c r="BM152" s="219" t="s">
        <v>3919</v>
      </c>
    </row>
    <row r="153" s="2" customFormat="1">
      <c r="A153" s="40"/>
      <c r="B153" s="41"/>
      <c r="C153" s="42"/>
      <c r="D153" s="221" t="s">
        <v>215</v>
      </c>
      <c r="E153" s="42"/>
      <c r="F153" s="222" t="s">
        <v>3354</v>
      </c>
      <c r="G153" s="42"/>
      <c r="H153" s="42"/>
      <c r="I153" s="223"/>
      <c r="J153" s="42"/>
      <c r="K153" s="42"/>
      <c r="L153" s="46"/>
      <c r="M153" s="224"/>
      <c r="N153" s="225"/>
      <c r="O153" s="86"/>
      <c r="P153" s="86"/>
      <c r="Q153" s="86"/>
      <c r="R153" s="86"/>
      <c r="S153" s="86"/>
      <c r="T153" s="87"/>
      <c r="U153" s="40"/>
      <c r="V153" s="40"/>
      <c r="W153" s="40"/>
      <c r="X153" s="40"/>
      <c r="Y153" s="40"/>
      <c r="Z153" s="40"/>
      <c r="AA153" s="40"/>
      <c r="AB153" s="40"/>
      <c r="AC153" s="40"/>
      <c r="AD153" s="40"/>
      <c r="AE153" s="40"/>
      <c r="AT153" s="19" t="s">
        <v>215</v>
      </c>
      <c r="AU153" s="19" t="s">
        <v>84</v>
      </c>
    </row>
    <row r="154" s="13" customFormat="1">
      <c r="A154" s="13"/>
      <c r="B154" s="239"/>
      <c r="C154" s="240"/>
      <c r="D154" s="221" t="s">
        <v>293</v>
      </c>
      <c r="E154" s="241" t="s">
        <v>19</v>
      </c>
      <c r="F154" s="242" t="s">
        <v>3920</v>
      </c>
      <c r="G154" s="240"/>
      <c r="H154" s="243">
        <v>298</v>
      </c>
      <c r="I154" s="244"/>
      <c r="J154" s="240"/>
      <c r="K154" s="240"/>
      <c r="L154" s="245"/>
      <c r="M154" s="246"/>
      <c r="N154" s="247"/>
      <c r="O154" s="247"/>
      <c r="P154" s="247"/>
      <c r="Q154" s="247"/>
      <c r="R154" s="247"/>
      <c r="S154" s="247"/>
      <c r="T154" s="248"/>
      <c r="U154" s="13"/>
      <c r="V154" s="13"/>
      <c r="W154" s="13"/>
      <c r="X154" s="13"/>
      <c r="Y154" s="13"/>
      <c r="Z154" s="13"/>
      <c r="AA154" s="13"/>
      <c r="AB154" s="13"/>
      <c r="AC154" s="13"/>
      <c r="AD154" s="13"/>
      <c r="AE154" s="13"/>
      <c r="AT154" s="249" t="s">
        <v>293</v>
      </c>
      <c r="AU154" s="249" t="s">
        <v>84</v>
      </c>
      <c r="AV154" s="13" t="s">
        <v>84</v>
      </c>
      <c r="AW154" s="13" t="s">
        <v>37</v>
      </c>
      <c r="AX154" s="13" t="s">
        <v>75</v>
      </c>
      <c r="AY154" s="249" t="s">
        <v>207</v>
      </c>
    </row>
    <row r="155" s="13" customFormat="1">
      <c r="A155" s="13"/>
      <c r="B155" s="239"/>
      <c r="C155" s="240"/>
      <c r="D155" s="221" t="s">
        <v>293</v>
      </c>
      <c r="E155" s="241" t="s">
        <v>19</v>
      </c>
      <c r="F155" s="242" t="s">
        <v>3921</v>
      </c>
      <c r="G155" s="240"/>
      <c r="H155" s="243">
        <v>80</v>
      </c>
      <c r="I155" s="244"/>
      <c r="J155" s="240"/>
      <c r="K155" s="240"/>
      <c r="L155" s="245"/>
      <c r="M155" s="246"/>
      <c r="N155" s="247"/>
      <c r="O155" s="247"/>
      <c r="P155" s="247"/>
      <c r="Q155" s="247"/>
      <c r="R155" s="247"/>
      <c r="S155" s="247"/>
      <c r="T155" s="248"/>
      <c r="U155" s="13"/>
      <c r="V155" s="13"/>
      <c r="W155" s="13"/>
      <c r="X155" s="13"/>
      <c r="Y155" s="13"/>
      <c r="Z155" s="13"/>
      <c r="AA155" s="13"/>
      <c r="AB155" s="13"/>
      <c r="AC155" s="13"/>
      <c r="AD155" s="13"/>
      <c r="AE155" s="13"/>
      <c r="AT155" s="249" t="s">
        <v>293</v>
      </c>
      <c r="AU155" s="249" t="s">
        <v>84</v>
      </c>
      <c r="AV155" s="13" t="s">
        <v>84</v>
      </c>
      <c r="AW155" s="13" t="s">
        <v>37</v>
      </c>
      <c r="AX155" s="13" t="s">
        <v>75</v>
      </c>
      <c r="AY155" s="249" t="s">
        <v>207</v>
      </c>
    </row>
    <row r="156" s="13" customFormat="1">
      <c r="A156" s="13"/>
      <c r="B156" s="239"/>
      <c r="C156" s="240"/>
      <c r="D156" s="221" t="s">
        <v>293</v>
      </c>
      <c r="E156" s="241" t="s">
        <v>19</v>
      </c>
      <c r="F156" s="242" t="s">
        <v>3922</v>
      </c>
      <c r="G156" s="240"/>
      <c r="H156" s="243">
        <v>130</v>
      </c>
      <c r="I156" s="244"/>
      <c r="J156" s="240"/>
      <c r="K156" s="240"/>
      <c r="L156" s="245"/>
      <c r="M156" s="246"/>
      <c r="N156" s="247"/>
      <c r="O156" s="247"/>
      <c r="P156" s="247"/>
      <c r="Q156" s="247"/>
      <c r="R156" s="247"/>
      <c r="S156" s="247"/>
      <c r="T156" s="248"/>
      <c r="U156" s="13"/>
      <c r="V156" s="13"/>
      <c r="W156" s="13"/>
      <c r="X156" s="13"/>
      <c r="Y156" s="13"/>
      <c r="Z156" s="13"/>
      <c r="AA156" s="13"/>
      <c r="AB156" s="13"/>
      <c r="AC156" s="13"/>
      <c r="AD156" s="13"/>
      <c r="AE156" s="13"/>
      <c r="AT156" s="249" t="s">
        <v>293</v>
      </c>
      <c r="AU156" s="249" t="s">
        <v>84</v>
      </c>
      <c r="AV156" s="13" t="s">
        <v>84</v>
      </c>
      <c r="AW156" s="13" t="s">
        <v>37</v>
      </c>
      <c r="AX156" s="13" t="s">
        <v>75</v>
      </c>
      <c r="AY156" s="249" t="s">
        <v>207</v>
      </c>
    </row>
    <row r="157" s="15" customFormat="1">
      <c r="A157" s="15"/>
      <c r="B157" s="270"/>
      <c r="C157" s="271"/>
      <c r="D157" s="221" t="s">
        <v>293</v>
      </c>
      <c r="E157" s="272" t="s">
        <v>19</v>
      </c>
      <c r="F157" s="273" t="s">
        <v>344</v>
      </c>
      <c r="G157" s="271"/>
      <c r="H157" s="274">
        <v>508</v>
      </c>
      <c r="I157" s="275"/>
      <c r="J157" s="271"/>
      <c r="K157" s="271"/>
      <c r="L157" s="276"/>
      <c r="M157" s="277"/>
      <c r="N157" s="278"/>
      <c r="O157" s="278"/>
      <c r="P157" s="278"/>
      <c r="Q157" s="278"/>
      <c r="R157" s="278"/>
      <c r="S157" s="278"/>
      <c r="T157" s="279"/>
      <c r="U157" s="15"/>
      <c r="V157" s="15"/>
      <c r="W157" s="15"/>
      <c r="X157" s="15"/>
      <c r="Y157" s="15"/>
      <c r="Z157" s="15"/>
      <c r="AA157" s="15"/>
      <c r="AB157" s="15"/>
      <c r="AC157" s="15"/>
      <c r="AD157" s="15"/>
      <c r="AE157" s="15"/>
      <c r="AT157" s="280" t="s">
        <v>293</v>
      </c>
      <c r="AU157" s="280" t="s">
        <v>84</v>
      </c>
      <c r="AV157" s="15" t="s">
        <v>225</v>
      </c>
      <c r="AW157" s="15" t="s">
        <v>37</v>
      </c>
      <c r="AX157" s="15" t="s">
        <v>82</v>
      </c>
      <c r="AY157" s="280" t="s">
        <v>207</v>
      </c>
    </row>
    <row r="158" s="2" customFormat="1" ht="24.15" customHeight="1">
      <c r="A158" s="40"/>
      <c r="B158" s="41"/>
      <c r="C158" s="208" t="s">
        <v>432</v>
      </c>
      <c r="D158" s="208" t="s">
        <v>208</v>
      </c>
      <c r="E158" s="209" t="s">
        <v>3923</v>
      </c>
      <c r="F158" s="210" t="s">
        <v>3924</v>
      </c>
      <c r="G158" s="211" t="s">
        <v>353</v>
      </c>
      <c r="H158" s="212">
        <v>74</v>
      </c>
      <c r="I158" s="213"/>
      <c r="J158" s="214">
        <f>ROUND(I158*H158,2)</f>
        <v>0</v>
      </c>
      <c r="K158" s="210" t="s">
        <v>212</v>
      </c>
      <c r="L158" s="46"/>
      <c r="M158" s="215" t="s">
        <v>19</v>
      </c>
      <c r="N158" s="216" t="s">
        <v>46</v>
      </c>
      <c r="O158" s="86"/>
      <c r="P158" s="217">
        <f>O158*H158</f>
        <v>0</v>
      </c>
      <c r="Q158" s="217">
        <v>4.0000000000000003E-05</v>
      </c>
      <c r="R158" s="217">
        <f>Q158*H158</f>
        <v>0.0029600000000000004</v>
      </c>
      <c r="S158" s="217">
        <v>0</v>
      </c>
      <c r="T158" s="218">
        <f>S158*H158</f>
        <v>0</v>
      </c>
      <c r="U158" s="40"/>
      <c r="V158" s="40"/>
      <c r="W158" s="40"/>
      <c r="X158" s="40"/>
      <c r="Y158" s="40"/>
      <c r="Z158" s="40"/>
      <c r="AA158" s="40"/>
      <c r="AB158" s="40"/>
      <c r="AC158" s="40"/>
      <c r="AD158" s="40"/>
      <c r="AE158" s="40"/>
      <c r="AR158" s="219" t="s">
        <v>358</v>
      </c>
      <c r="AT158" s="219" t="s">
        <v>208</v>
      </c>
      <c r="AU158" s="219" t="s">
        <v>84</v>
      </c>
      <c r="AY158" s="19" t="s">
        <v>207</v>
      </c>
      <c r="BE158" s="220">
        <f>IF(N158="základní",J158,0)</f>
        <v>0</v>
      </c>
      <c r="BF158" s="220">
        <f>IF(N158="snížená",J158,0)</f>
        <v>0</v>
      </c>
      <c r="BG158" s="220">
        <f>IF(N158="zákl. přenesená",J158,0)</f>
        <v>0</v>
      </c>
      <c r="BH158" s="220">
        <f>IF(N158="sníž. přenesená",J158,0)</f>
        <v>0</v>
      </c>
      <c r="BI158" s="220">
        <f>IF(N158="nulová",J158,0)</f>
        <v>0</v>
      </c>
      <c r="BJ158" s="19" t="s">
        <v>82</v>
      </c>
      <c r="BK158" s="220">
        <f>ROUND(I158*H158,2)</f>
        <v>0</v>
      </c>
      <c r="BL158" s="19" t="s">
        <v>358</v>
      </c>
      <c r="BM158" s="219" t="s">
        <v>3925</v>
      </c>
    </row>
    <row r="159" s="2" customFormat="1">
      <c r="A159" s="40"/>
      <c r="B159" s="41"/>
      <c r="C159" s="42"/>
      <c r="D159" s="221" t="s">
        <v>215</v>
      </c>
      <c r="E159" s="42"/>
      <c r="F159" s="222" t="s">
        <v>3354</v>
      </c>
      <c r="G159" s="42"/>
      <c r="H159" s="42"/>
      <c r="I159" s="223"/>
      <c r="J159" s="42"/>
      <c r="K159" s="42"/>
      <c r="L159" s="46"/>
      <c r="M159" s="224"/>
      <c r="N159" s="225"/>
      <c r="O159" s="86"/>
      <c r="P159" s="86"/>
      <c r="Q159" s="86"/>
      <c r="R159" s="86"/>
      <c r="S159" s="86"/>
      <c r="T159" s="87"/>
      <c r="U159" s="40"/>
      <c r="V159" s="40"/>
      <c r="W159" s="40"/>
      <c r="X159" s="40"/>
      <c r="Y159" s="40"/>
      <c r="Z159" s="40"/>
      <c r="AA159" s="40"/>
      <c r="AB159" s="40"/>
      <c r="AC159" s="40"/>
      <c r="AD159" s="40"/>
      <c r="AE159" s="40"/>
      <c r="AT159" s="19" t="s">
        <v>215</v>
      </c>
      <c r="AU159" s="19" t="s">
        <v>84</v>
      </c>
    </row>
    <row r="160" s="13" customFormat="1">
      <c r="A160" s="13"/>
      <c r="B160" s="239"/>
      <c r="C160" s="240"/>
      <c r="D160" s="221" t="s">
        <v>293</v>
      </c>
      <c r="E160" s="241" t="s">
        <v>19</v>
      </c>
      <c r="F160" s="242" t="s">
        <v>3926</v>
      </c>
      <c r="G160" s="240"/>
      <c r="H160" s="243">
        <v>74</v>
      </c>
      <c r="I160" s="244"/>
      <c r="J160" s="240"/>
      <c r="K160" s="240"/>
      <c r="L160" s="245"/>
      <c r="M160" s="246"/>
      <c r="N160" s="247"/>
      <c r="O160" s="247"/>
      <c r="P160" s="247"/>
      <c r="Q160" s="247"/>
      <c r="R160" s="247"/>
      <c r="S160" s="247"/>
      <c r="T160" s="248"/>
      <c r="U160" s="13"/>
      <c r="V160" s="13"/>
      <c r="W160" s="13"/>
      <c r="X160" s="13"/>
      <c r="Y160" s="13"/>
      <c r="Z160" s="13"/>
      <c r="AA160" s="13"/>
      <c r="AB160" s="13"/>
      <c r="AC160" s="13"/>
      <c r="AD160" s="13"/>
      <c r="AE160" s="13"/>
      <c r="AT160" s="249" t="s">
        <v>293</v>
      </c>
      <c r="AU160" s="249" t="s">
        <v>84</v>
      </c>
      <c r="AV160" s="13" t="s">
        <v>84</v>
      </c>
      <c r="AW160" s="13" t="s">
        <v>37</v>
      </c>
      <c r="AX160" s="13" t="s">
        <v>82</v>
      </c>
      <c r="AY160" s="249" t="s">
        <v>207</v>
      </c>
    </row>
    <row r="161" s="2" customFormat="1" ht="24.15" customHeight="1">
      <c r="A161" s="40"/>
      <c r="B161" s="41"/>
      <c r="C161" s="208" t="s">
        <v>437</v>
      </c>
      <c r="D161" s="208" t="s">
        <v>208</v>
      </c>
      <c r="E161" s="209" t="s">
        <v>3927</v>
      </c>
      <c r="F161" s="210" t="s">
        <v>3928</v>
      </c>
      <c r="G161" s="211" t="s">
        <v>305</v>
      </c>
      <c r="H161" s="212">
        <v>0.39000000000000001</v>
      </c>
      <c r="I161" s="213"/>
      <c r="J161" s="214">
        <f>ROUND(I161*H161,2)</f>
        <v>0</v>
      </c>
      <c r="K161" s="210" t="s">
        <v>212</v>
      </c>
      <c r="L161" s="46"/>
      <c r="M161" s="215" t="s">
        <v>19</v>
      </c>
      <c r="N161" s="216" t="s">
        <v>46</v>
      </c>
      <c r="O161" s="86"/>
      <c r="P161" s="217">
        <f>O161*H161</f>
        <v>0</v>
      </c>
      <c r="Q161" s="217">
        <v>0</v>
      </c>
      <c r="R161" s="217">
        <f>Q161*H161</f>
        <v>0</v>
      </c>
      <c r="S161" s="217">
        <v>0</v>
      </c>
      <c r="T161" s="218">
        <f>S161*H161</f>
        <v>0</v>
      </c>
      <c r="U161" s="40"/>
      <c r="V161" s="40"/>
      <c r="W161" s="40"/>
      <c r="X161" s="40"/>
      <c r="Y161" s="40"/>
      <c r="Z161" s="40"/>
      <c r="AA161" s="40"/>
      <c r="AB161" s="40"/>
      <c r="AC161" s="40"/>
      <c r="AD161" s="40"/>
      <c r="AE161" s="40"/>
      <c r="AR161" s="219" t="s">
        <v>358</v>
      </c>
      <c r="AT161" s="219" t="s">
        <v>208</v>
      </c>
      <c r="AU161" s="219" t="s">
        <v>84</v>
      </c>
      <c r="AY161" s="19" t="s">
        <v>207</v>
      </c>
      <c r="BE161" s="220">
        <f>IF(N161="základní",J161,0)</f>
        <v>0</v>
      </c>
      <c r="BF161" s="220">
        <f>IF(N161="snížená",J161,0)</f>
        <v>0</v>
      </c>
      <c r="BG161" s="220">
        <f>IF(N161="zákl. přenesená",J161,0)</f>
        <v>0</v>
      </c>
      <c r="BH161" s="220">
        <f>IF(N161="sníž. přenesená",J161,0)</f>
        <v>0</v>
      </c>
      <c r="BI161" s="220">
        <f>IF(N161="nulová",J161,0)</f>
        <v>0</v>
      </c>
      <c r="BJ161" s="19" t="s">
        <v>82</v>
      </c>
      <c r="BK161" s="220">
        <f>ROUND(I161*H161,2)</f>
        <v>0</v>
      </c>
      <c r="BL161" s="19" t="s">
        <v>358</v>
      </c>
      <c r="BM161" s="219" t="s">
        <v>3929</v>
      </c>
    </row>
    <row r="162" s="2" customFormat="1">
      <c r="A162" s="40"/>
      <c r="B162" s="41"/>
      <c r="C162" s="42"/>
      <c r="D162" s="221" t="s">
        <v>215</v>
      </c>
      <c r="E162" s="42"/>
      <c r="F162" s="222" t="s">
        <v>994</v>
      </c>
      <c r="G162" s="42"/>
      <c r="H162" s="42"/>
      <c r="I162" s="223"/>
      <c r="J162" s="42"/>
      <c r="K162" s="42"/>
      <c r="L162" s="46"/>
      <c r="M162" s="224"/>
      <c r="N162" s="225"/>
      <c r="O162" s="86"/>
      <c r="P162" s="86"/>
      <c r="Q162" s="86"/>
      <c r="R162" s="86"/>
      <c r="S162" s="86"/>
      <c r="T162" s="87"/>
      <c r="U162" s="40"/>
      <c r="V162" s="40"/>
      <c r="W162" s="40"/>
      <c r="X162" s="40"/>
      <c r="Y162" s="40"/>
      <c r="Z162" s="40"/>
      <c r="AA162" s="40"/>
      <c r="AB162" s="40"/>
      <c r="AC162" s="40"/>
      <c r="AD162" s="40"/>
      <c r="AE162" s="40"/>
      <c r="AT162" s="19" t="s">
        <v>215</v>
      </c>
      <c r="AU162" s="19" t="s">
        <v>84</v>
      </c>
    </row>
    <row r="163" s="11" customFormat="1" ht="22.8" customHeight="1">
      <c r="A163" s="11"/>
      <c r="B163" s="194"/>
      <c r="C163" s="195"/>
      <c r="D163" s="196" t="s">
        <v>74</v>
      </c>
      <c r="E163" s="237" t="s">
        <v>3930</v>
      </c>
      <c r="F163" s="237" t="s">
        <v>3931</v>
      </c>
      <c r="G163" s="195"/>
      <c r="H163" s="195"/>
      <c r="I163" s="198"/>
      <c r="J163" s="238">
        <f>BK163</f>
        <v>0</v>
      </c>
      <c r="K163" s="195"/>
      <c r="L163" s="200"/>
      <c r="M163" s="201"/>
      <c r="N163" s="202"/>
      <c r="O163" s="202"/>
      <c r="P163" s="203">
        <f>SUM(P164:P173)</f>
        <v>0</v>
      </c>
      <c r="Q163" s="202"/>
      <c r="R163" s="203">
        <f>SUM(R164:R173)</f>
        <v>0.045929999999999999</v>
      </c>
      <c r="S163" s="202"/>
      <c r="T163" s="204">
        <f>SUM(T164:T173)</f>
        <v>0</v>
      </c>
      <c r="U163" s="11"/>
      <c r="V163" s="11"/>
      <c r="W163" s="11"/>
      <c r="X163" s="11"/>
      <c r="Y163" s="11"/>
      <c r="Z163" s="11"/>
      <c r="AA163" s="11"/>
      <c r="AB163" s="11"/>
      <c r="AC163" s="11"/>
      <c r="AD163" s="11"/>
      <c r="AE163" s="11"/>
      <c r="AR163" s="205" t="s">
        <v>84</v>
      </c>
      <c r="AT163" s="206" t="s">
        <v>74</v>
      </c>
      <c r="AU163" s="206" t="s">
        <v>82</v>
      </c>
      <c r="AY163" s="205" t="s">
        <v>207</v>
      </c>
      <c r="BK163" s="207">
        <f>SUM(BK164:BK173)</f>
        <v>0</v>
      </c>
    </row>
    <row r="164" s="2" customFormat="1" ht="14.4" customHeight="1">
      <c r="A164" s="40"/>
      <c r="B164" s="41"/>
      <c r="C164" s="208" t="s">
        <v>886</v>
      </c>
      <c r="D164" s="208" t="s">
        <v>208</v>
      </c>
      <c r="E164" s="209" t="s">
        <v>3932</v>
      </c>
      <c r="F164" s="210" t="s">
        <v>3933</v>
      </c>
      <c r="G164" s="211" t="s">
        <v>317</v>
      </c>
      <c r="H164" s="212">
        <v>10</v>
      </c>
      <c r="I164" s="213"/>
      <c r="J164" s="214">
        <f>ROUND(I164*H164,2)</f>
        <v>0</v>
      </c>
      <c r="K164" s="210" t="s">
        <v>212</v>
      </c>
      <c r="L164" s="46"/>
      <c r="M164" s="215" t="s">
        <v>19</v>
      </c>
      <c r="N164" s="216" t="s">
        <v>46</v>
      </c>
      <c r="O164" s="86"/>
      <c r="P164" s="217">
        <f>O164*H164</f>
        <v>0</v>
      </c>
      <c r="Q164" s="217">
        <v>0.00024000000000000001</v>
      </c>
      <c r="R164" s="217">
        <f>Q164*H164</f>
        <v>0.0024000000000000002</v>
      </c>
      <c r="S164" s="217">
        <v>0</v>
      </c>
      <c r="T164" s="218">
        <f>S164*H164</f>
        <v>0</v>
      </c>
      <c r="U164" s="40"/>
      <c r="V164" s="40"/>
      <c r="W164" s="40"/>
      <c r="X164" s="40"/>
      <c r="Y164" s="40"/>
      <c r="Z164" s="40"/>
      <c r="AA164" s="40"/>
      <c r="AB164" s="40"/>
      <c r="AC164" s="40"/>
      <c r="AD164" s="40"/>
      <c r="AE164" s="40"/>
      <c r="AR164" s="219" t="s">
        <v>358</v>
      </c>
      <c r="AT164" s="219" t="s">
        <v>208</v>
      </c>
      <c r="AU164" s="219" t="s">
        <v>84</v>
      </c>
      <c r="AY164" s="19" t="s">
        <v>207</v>
      </c>
      <c r="BE164" s="220">
        <f>IF(N164="základní",J164,0)</f>
        <v>0</v>
      </c>
      <c r="BF164" s="220">
        <f>IF(N164="snížená",J164,0)</f>
        <v>0</v>
      </c>
      <c r="BG164" s="220">
        <f>IF(N164="zákl. přenesená",J164,0)</f>
        <v>0</v>
      </c>
      <c r="BH164" s="220">
        <f>IF(N164="sníž. přenesená",J164,0)</f>
        <v>0</v>
      </c>
      <c r="BI164" s="220">
        <f>IF(N164="nulová",J164,0)</f>
        <v>0</v>
      </c>
      <c r="BJ164" s="19" t="s">
        <v>82</v>
      </c>
      <c r="BK164" s="220">
        <f>ROUND(I164*H164,2)</f>
        <v>0</v>
      </c>
      <c r="BL164" s="19" t="s">
        <v>358</v>
      </c>
      <c r="BM164" s="219" t="s">
        <v>3934</v>
      </c>
    </row>
    <row r="165" s="2" customFormat="1" ht="14.4" customHeight="1">
      <c r="A165" s="40"/>
      <c r="B165" s="41"/>
      <c r="C165" s="208" t="s">
        <v>895</v>
      </c>
      <c r="D165" s="208" t="s">
        <v>208</v>
      </c>
      <c r="E165" s="209" t="s">
        <v>3935</v>
      </c>
      <c r="F165" s="210" t="s">
        <v>3936</v>
      </c>
      <c r="G165" s="211" t="s">
        <v>317</v>
      </c>
      <c r="H165" s="212">
        <v>54</v>
      </c>
      <c r="I165" s="213"/>
      <c r="J165" s="214">
        <f>ROUND(I165*H165,2)</f>
        <v>0</v>
      </c>
      <c r="K165" s="210" t="s">
        <v>212</v>
      </c>
      <c r="L165" s="46"/>
      <c r="M165" s="215" t="s">
        <v>19</v>
      </c>
      <c r="N165" s="216" t="s">
        <v>46</v>
      </c>
      <c r="O165" s="86"/>
      <c r="P165" s="217">
        <f>O165*H165</f>
        <v>0</v>
      </c>
      <c r="Q165" s="217">
        <v>0.00029</v>
      </c>
      <c r="R165" s="217">
        <f>Q165*H165</f>
        <v>0.01566</v>
      </c>
      <c r="S165" s="217">
        <v>0</v>
      </c>
      <c r="T165" s="218">
        <f>S165*H165</f>
        <v>0</v>
      </c>
      <c r="U165" s="40"/>
      <c r="V165" s="40"/>
      <c r="W165" s="40"/>
      <c r="X165" s="40"/>
      <c r="Y165" s="40"/>
      <c r="Z165" s="40"/>
      <c r="AA165" s="40"/>
      <c r="AB165" s="40"/>
      <c r="AC165" s="40"/>
      <c r="AD165" s="40"/>
      <c r="AE165" s="40"/>
      <c r="AR165" s="219" t="s">
        <v>358</v>
      </c>
      <c r="AT165" s="219" t="s">
        <v>208</v>
      </c>
      <c r="AU165" s="219" t="s">
        <v>84</v>
      </c>
      <c r="AY165" s="19" t="s">
        <v>207</v>
      </c>
      <c r="BE165" s="220">
        <f>IF(N165="základní",J165,0)</f>
        <v>0</v>
      </c>
      <c r="BF165" s="220">
        <f>IF(N165="snížená",J165,0)</f>
        <v>0</v>
      </c>
      <c r="BG165" s="220">
        <f>IF(N165="zákl. přenesená",J165,0)</f>
        <v>0</v>
      </c>
      <c r="BH165" s="220">
        <f>IF(N165="sníž. přenesená",J165,0)</f>
        <v>0</v>
      </c>
      <c r="BI165" s="220">
        <f>IF(N165="nulová",J165,0)</f>
        <v>0</v>
      </c>
      <c r="BJ165" s="19" t="s">
        <v>82</v>
      </c>
      <c r="BK165" s="220">
        <f>ROUND(I165*H165,2)</f>
        <v>0</v>
      </c>
      <c r="BL165" s="19" t="s">
        <v>358</v>
      </c>
      <c r="BM165" s="219" t="s">
        <v>3937</v>
      </c>
    </row>
    <row r="166" s="2" customFormat="1">
      <c r="A166" s="40"/>
      <c r="B166" s="41"/>
      <c r="C166" s="42"/>
      <c r="D166" s="221" t="s">
        <v>215</v>
      </c>
      <c r="E166" s="42"/>
      <c r="F166" s="222" t="s">
        <v>3938</v>
      </c>
      <c r="G166" s="42"/>
      <c r="H166" s="42"/>
      <c r="I166" s="223"/>
      <c r="J166" s="42"/>
      <c r="K166" s="42"/>
      <c r="L166" s="46"/>
      <c r="M166" s="224"/>
      <c r="N166" s="225"/>
      <c r="O166" s="86"/>
      <c r="P166" s="86"/>
      <c r="Q166" s="86"/>
      <c r="R166" s="86"/>
      <c r="S166" s="86"/>
      <c r="T166" s="87"/>
      <c r="U166" s="40"/>
      <c r="V166" s="40"/>
      <c r="W166" s="40"/>
      <c r="X166" s="40"/>
      <c r="Y166" s="40"/>
      <c r="Z166" s="40"/>
      <c r="AA166" s="40"/>
      <c r="AB166" s="40"/>
      <c r="AC166" s="40"/>
      <c r="AD166" s="40"/>
      <c r="AE166" s="40"/>
      <c r="AT166" s="19" t="s">
        <v>215</v>
      </c>
      <c r="AU166" s="19" t="s">
        <v>84</v>
      </c>
    </row>
    <row r="167" s="2" customFormat="1" ht="14.4" customHeight="1">
      <c r="A167" s="40"/>
      <c r="B167" s="41"/>
      <c r="C167" s="208" t="s">
        <v>903</v>
      </c>
      <c r="D167" s="208" t="s">
        <v>208</v>
      </c>
      <c r="E167" s="209" t="s">
        <v>3939</v>
      </c>
      <c r="F167" s="210" t="s">
        <v>3940</v>
      </c>
      <c r="G167" s="211" t="s">
        <v>317</v>
      </c>
      <c r="H167" s="212">
        <v>5</v>
      </c>
      <c r="I167" s="213"/>
      <c r="J167" s="214">
        <f>ROUND(I167*H167,2)</f>
        <v>0</v>
      </c>
      <c r="K167" s="210" t="s">
        <v>212</v>
      </c>
      <c r="L167" s="46"/>
      <c r="M167" s="215" t="s">
        <v>19</v>
      </c>
      <c r="N167" s="216" t="s">
        <v>46</v>
      </c>
      <c r="O167" s="86"/>
      <c r="P167" s="217">
        <f>O167*H167</f>
        <v>0</v>
      </c>
      <c r="Q167" s="217">
        <v>0.00025000000000000001</v>
      </c>
      <c r="R167" s="217">
        <f>Q167*H167</f>
        <v>0.00125</v>
      </c>
      <c r="S167" s="217">
        <v>0</v>
      </c>
      <c r="T167" s="218">
        <f>S167*H167</f>
        <v>0</v>
      </c>
      <c r="U167" s="40"/>
      <c r="V167" s="40"/>
      <c r="W167" s="40"/>
      <c r="X167" s="40"/>
      <c r="Y167" s="40"/>
      <c r="Z167" s="40"/>
      <c r="AA167" s="40"/>
      <c r="AB167" s="40"/>
      <c r="AC167" s="40"/>
      <c r="AD167" s="40"/>
      <c r="AE167" s="40"/>
      <c r="AR167" s="219" t="s">
        <v>358</v>
      </c>
      <c r="AT167" s="219" t="s">
        <v>208</v>
      </c>
      <c r="AU167" s="219" t="s">
        <v>84</v>
      </c>
      <c r="AY167" s="19" t="s">
        <v>207</v>
      </c>
      <c r="BE167" s="220">
        <f>IF(N167="základní",J167,0)</f>
        <v>0</v>
      </c>
      <c r="BF167" s="220">
        <f>IF(N167="snížená",J167,0)</f>
        <v>0</v>
      </c>
      <c r="BG167" s="220">
        <f>IF(N167="zákl. přenesená",J167,0)</f>
        <v>0</v>
      </c>
      <c r="BH167" s="220">
        <f>IF(N167="sníž. přenesená",J167,0)</f>
        <v>0</v>
      </c>
      <c r="BI167" s="220">
        <f>IF(N167="nulová",J167,0)</f>
        <v>0</v>
      </c>
      <c r="BJ167" s="19" t="s">
        <v>82</v>
      </c>
      <c r="BK167" s="220">
        <f>ROUND(I167*H167,2)</f>
        <v>0</v>
      </c>
      <c r="BL167" s="19" t="s">
        <v>358</v>
      </c>
      <c r="BM167" s="219" t="s">
        <v>3941</v>
      </c>
    </row>
    <row r="168" s="2" customFormat="1" ht="14.4" customHeight="1">
      <c r="A168" s="40"/>
      <c r="B168" s="41"/>
      <c r="C168" s="208" t="s">
        <v>908</v>
      </c>
      <c r="D168" s="208" t="s">
        <v>208</v>
      </c>
      <c r="E168" s="209" t="s">
        <v>3942</v>
      </c>
      <c r="F168" s="210" t="s">
        <v>3943</v>
      </c>
      <c r="G168" s="211" t="s">
        <v>317</v>
      </c>
      <c r="H168" s="212">
        <v>51</v>
      </c>
      <c r="I168" s="213"/>
      <c r="J168" s="214">
        <f>ROUND(I168*H168,2)</f>
        <v>0</v>
      </c>
      <c r="K168" s="210" t="s">
        <v>212</v>
      </c>
      <c r="L168" s="46"/>
      <c r="M168" s="215" t="s">
        <v>19</v>
      </c>
      <c r="N168" s="216" t="s">
        <v>46</v>
      </c>
      <c r="O168" s="86"/>
      <c r="P168" s="217">
        <f>O168*H168</f>
        <v>0</v>
      </c>
      <c r="Q168" s="217">
        <v>0.00027</v>
      </c>
      <c r="R168" s="217">
        <f>Q168*H168</f>
        <v>0.013770000000000001</v>
      </c>
      <c r="S168" s="217">
        <v>0</v>
      </c>
      <c r="T168" s="218">
        <f>S168*H168</f>
        <v>0</v>
      </c>
      <c r="U168" s="40"/>
      <c r="V168" s="40"/>
      <c r="W168" s="40"/>
      <c r="X168" s="40"/>
      <c r="Y168" s="40"/>
      <c r="Z168" s="40"/>
      <c r="AA168" s="40"/>
      <c r="AB168" s="40"/>
      <c r="AC168" s="40"/>
      <c r="AD168" s="40"/>
      <c r="AE168" s="40"/>
      <c r="AR168" s="219" t="s">
        <v>358</v>
      </c>
      <c r="AT168" s="219" t="s">
        <v>208</v>
      </c>
      <c r="AU168" s="219" t="s">
        <v>84</v>
      </c>
      <c r="AY168" s="19" t="s">
        <v>207</v>
      </c>
      <c r="BE168" s="220">
        <f>IF(N168="základní",J168,0)</f>
        <v>0</v>
      </c>
      <c r="BF168" s="220">
        <f>IF(N168="snížená",J168,0)</f>
        <v>0</v>
      </c>
      <c r="BG168" s="220">
        <f>IF(N168="zákl. přenesená",J168,0)</f>
        <v>0</v>
      </c>
      <c r="BH168" s="220">
        <f>IF(N168="sníž. přenesená",J168,0)</f>
        <v>0</v>
      </c>
      <c r="BI168" s="220">
        <f>IF(N168="nulová",J168,0)</f>
        <v>0</v>
      </c>
      <c r="BJ168" s="19" t="s">
        <v>82</v>
      </c>
      <c r="BK168" s="220">
        <f>ROUND(I168*H168,2)</f>
        <v>0</v>
      </c>
      <c r="BL168" s="19" t="s">
        <v>358</v>
      </c>
      <c r="BM168" s="219" t="s">
        <v>3944</v>
      </c>
    </row>
    <row r="169" s="2" customFormat="1" ht="14.4" customHeight="1">
      <c r="A169" s="40"/>
      <c r="B169" s="41"/>
      <c r="C169" s="208" t="s">
        <v>912</v>
      </c>
      <c r="D169" s="208" t="s">
        <v>208</v>
      </c>
      <c r="E169" s="209" t="s">
        <v>3945</v>
      </c>
      <c r="F169" s="210" t="s">
        <v>3946</v>
      </c>
      <c r="G169" s="211" t="s">
        <v>317</v>
      </c>
      <c r="H169" s="212">
        <v>5</v>
      </c>
      <c r="I169" s="213"/>
      <c r="J169" s="214">
        <f>ROUND(I169*H169,2)</f>
        <v>0</v>
      </c>
      <c r="K169" s="210" t="s">
        <v>212</v>
      </c>
      <c r="L169" s="46"/>
      <c r="M169" s="215" t="s">
        <v>19</v>
      </c>
      <c r="N169" s="216" t="s">
        <v>46</v>
      </c>
      <c r="O169" s="86"/>
      <c r="P169" s="217">
        <f>O169*H169</f>
        <v>0</v>
      </c>
      <c r="Q169" s="217">
        <v>0.00056999999999999998</v>
      </c>
      <c r="R169" s="217">
        <f>Q169*H169</f>
        <v>0.0028500000000000001</v>
      </c>
      <c r="S169" s="217">
        <v>0</v>
      </c>
      <c r="T169" s="218">
        <f>S169*H169</f>
        <v>0</v>
      </c>
      <c r="U169" s="40"/>
      <c r="V169" s="40"/>
      <c r="W169" s="40"/>
      <c r="X169" s="40"/>
      <c r="Y169" s="40"/>
      <c r="Z169" s="40"/>
      <c r="AA169" s="40"/>
      <c r="AB169" s="40"/>
      <c r="AC169" s="40"/>
      <c r="AD169" s="40"/>
      <c r="AE169" s="40"/>
      <c r="AR169" s="219" t="s">
        <v>358</v>
      </c>
      <c r="AT169" s="219" t="s">
        <v>208</v>
      </c>
      <c r="AU169" s="219" t="s">
        <v>84</v>
      </c>
      <c r="AY169" s="19" t="s">
        <v>207</v>
      </c>
      <c r="BE169" s="220">
        <f>IF(N169="základní",J169,0)</f>
        <v>0</v>
      </c>
      <c r="BF169" s="220">
        <f>IF(N169="snížená",J169,0)</f>
        <v>0</v>
      </c>
      <c r="BG169" s="220">
        <f>IF(N169="zákl. přenesená",J169,0)</f>
        <v>0</v>
      </c>
      <c r="BH169" s="220">
        <f>IF(N169="sníž. přenesená",J169,0)</f>
        <v>0</v>
      </c>
      <c r="BI169" s="220">
        <f>IF(N169="nulová",J169,0)</f>
        <v>0</v>
      </c>
      <c r="BJ169" s="19" t="s">
        <v>82</v>
      </c>
      <c r="BK169" s="220">
        <f>ROUND(I169*H169,2)</f>
        <v>0</v>
      </c>
      <c r="BL169" s="19" t="s">
        <v>358</v>
      </c>
      <c r="BM169" s="219" t="s">
        <v>3947</v>
      </c>
    </row>
    <row r="170" s="2" customFormat="1" ht="14.4" customHeight="1">
      <c r="A170" s="40"/>
      <c r="B170" s="41"/>
      <c r="C170" s="208" t="s">
        <v>922</v>
      </c>
      <c r="D170" s="208" t="s">
        <v>208</v>
      </c>
      <c r="E170" s="209" t="s">
        <v>3948</v>
      </c>
      <c r="F170" s="210" t="s">
        <v>3949</v>
      </c>
      <c r="G170" s="211" t="s">
        <v>317</v>
      </c>
      <c r="H170" s="212">
        <v>20</v>
      </c>
      <c r="I170" s="213"/>
      <c r="J170" s="214">
        <f>ROUND(I170*H170,2)</f>
        <v>0</v>
      </c>
      <c r="K170" s="210" t="s">
        <v>212</v>
      </c>
      <c r="L170" s="46"/>
      <c r="M170" s="215" t="s">
        <v>19</v>
      </c>
      <c r="N170" s="216" t="s">
        <v>46</v>
      </c>
      <c r="O170" s="86"/>
      <c r="P170" s="217">
        <f>O170*H170</f>
        <v>0</v>
      </c>
      <c r="Q170" s="217">
        <v>0.00050000000000000001</v>
      </c>
      <c r="R170" s="217">
        <f>Q170*H170</f>
        <v>0.01</v>
      </c>
      <c r="S170" s="217">
        <v>0</v>
      </c>
      <c r="T170" s="218">
        <f>S170*H170</f>
        <v>0</v>
      </c>
      <c r="U170" s="40"/>
      <c r="V170" s="40"/>
      <c r="W170" s="40"/>
      <c r="X170" s="40"/>
      <c r="Y170" s="40"/>
      <c r="Z170" s="40"/>
      <c r="AA170" s="40"/>
      <c r="AB170" s="40"/>
      <c r="AC170" s="40"/>
      <c r="AD170" s="40"/>
      <c r="AE170" s="40"/>
      <c r="AR170" s="219" t="s">
        <v>358</v>
      </c>
      <c r="AT170" s="219" t="s">
        <v>208</v>
      </c>
      <c r="AU170" s="219" t="s">
        <v>84</v>
      </c>
      <c r="AY170" s="19" t="s">
        <v>207</v>
      </c>
      <c r="BE170" s="220">
        <f>IF(N170="základní",J170,0)</f>
        <v>0</v>
      </c>
      <c r="BF170" s="220">
        <f>IF(N170="snížená",J170,0)</f>
        <v>0</v>
      </c>
      <c r="BG170" s="220">
        <f>IF(N170="zákl. přenesená",J170,0)</f>
        <v>0</v>
      </c>
      <c r="BH170" s="220">
        <f>IF(N170="sníž. přenesená",J170,0)</f>
        <v>0</v>
      </c>
      <c r="BI170" s="220">
        <f>IF(N170="nulová",J170,0)</f>
        <v>0</v>
      </c>
      <c r="BJ170" s="19" t="s">
        <v>82</v>
      </c>
      <c r="BK170" s="220">
        <f>ROUND(I170*H170,2)</f>
        <v>0</v>
      </c>
      <c r="BL170" s="19" t="s">
        <v>358</v>
      </c>
      <c r="BM170" s="219" t="s">
        <v>3950</v>
      </c>
    </row>
    <row r="171" s="2" customFormat="1" ht="52.2" customHeight="1">
      <c r="A171" s="40"/>
      <c r="B171" s="41"/>
      <c r="C171" s="208" t="s">
        <v>927</v>
      </c>
      <c r="D171" s="208" t="s">
        <v>208</v>
      </c>
      <c r="E171" s="209" t="s">
        <v>3951</v>
      </c>
      <c r="F171" s="210" t="s">
        <v>3952</v>
      </c>
      <c r="G171" s="211" t="s">
        <v>317</v>
      </c>
      <c r="H171" s="212">
        <v>3</v>
      </c>
      <c r="I171" s="213"/>
      <c r="J171" s="214">
        <f>ROUND(I171*H171,2)</f>
        <v>0</v>
      </c>
      <c r="K171" s="210" t="s">
        <v>19</v>
      </c>
      <c r="L171" s="46"/>
      <c r="M171" s="215" t="s">
        <v>19</v>
      </c>
      <c r="N171" s="216" t="s">
        <v>46</v>
      </c>
      <c r="O171" s="86"/>
      <c r="P171" s="217">
        <f>O171*H171</f>
        <v>0</v>
      </c>
      <c r="Q171" s="217">
        <v>0</v>
      </c>
      <c r="R171" s="217">
        <f>Q171*H171</f>
        <v>0</v>
      </c>
      <c r="S171" s="217">
        <v>0</v>
      </c>
      <c r="T171" s="218">
        <f>S171*H171</f>
        <v>0</v>
      </c>
      <c r="U171" s="40"/>
      <c r="V171" s="40"/>
      <c r="W171" s="40"/>
      <c r="X171" s="40"/>
      <c r="Y171" s="40"/>
      <c r="Z171" s="40"/>
      <c r="AA171" s="40"/>
      <c r="AB171" s="40"/>
      <c r="AC171" s="40"/>
      <c r="AD171" s="40"/>
      <c r="AE171" s="40"/>
      <c r="AR171" s="219" t="s">
        <v>358</v>
      </c>
      <c r="AT171" s="219" t="s">
        <v>208</v>
      </c>
      <c r="AU171" s="219" t="s">
        <v>84</v>
      </c>
      <c r="AY171" s="19" t="s">
        <v>207</v>
      </c>
      <c r="BE171" s="220">
        <f>IF(N171="základní",J171,0)</f>
        <v>0</v>
      </c>
      <c r="BF171" s="220">
        <f>IF(N171="snížená",J171,0)</f>
        <v>0</v>
      </c>
      <c r="BG171" s="220">
        <f>IF(N171="zákl. přenesená",J171,0)</f>
        <v>0</v>
      </c>
      <c r="BH171" s="220">
        <f>IF(N171="sníž. přenesená",J171,0)</f>
        <v>0</v>
      </c>
      <c r="BI171" s="220">
        <f>IF(N171="nulová",J171,0)</f>
        <v>0</v>
      </c>
      <c r="BJ171" s="19" t="s">
        <v>82</v>
      </c>
      <c r="BK171" s="220">
        <f>ROUND(I171*H171,2)</f>
        <v>0</v>
      </c>
      <c r="BL171" s="19" t="s">
        <v>358</v>
      </c>
      <c r="BM171" s="219" t="s">
        <v>3953</v>
      </c>
    </row>
    <row r="172" s="2" customFormat="1" ht="24.15" customHeight="1">
      <c r="A172" s="40"/>
      <c r="B172" s="41"/>
      <c r="C172" s="208" t="s">
        <v>932</v>
      </c>
      <c r="D172" s="208" t="s">
        <v>208</v>
      </c>
      <c r="E172" s="209" t="s">
        <v>3954</v>
      </c>
      <c r="F172" s="210" t="s">
        <v>3955</v>
      </c>
      <c r="G172" s="211" t="s">
        <v>305</v>
      </c>
      <c r="H172" s="212">
        <v>0.045999999999999999</v>
      </c>
      <c r="I172" s="213"/>
      <c r="J172" s="214">
        <f>ROUND(I172*H172,2)</f>
        <v>0</v>
      </c>
      <c r="K172" s="210" t="s">
        <v>212</v>
      </c>
      <c r="L172" s="46"/>
      <c r="M172" s="215" t="s">
        <v>19</v>
      </c>
      <c r="N172" s="216" t="s">
        <v>46</v>
      </c>
      <c r="O172" s="86"/>
      <c r="P172" s="217">
        <f>O172*H172</f>
        <v>0</v>
      </c>
      <c r="Q172" s="217">
        <v>0</v>
      </c>
      <c r="R172" s="217">
        <f>Q172*H172</f>
        <v>0</v>
      </c>
      <c r="S172" s="217">
        <v>0</v>
      </c>
      <c r="T172" s="218">
        <f>S172*H172</f>
        <v>0</v>
      </c>
      <c r="U172" s="40"/>
      <c r="V172" s="40"/>
      <c r="W172" s="40"/>
      <c r="X172" s="40"/>
      <c r="Y172" s="40"/>
      <c r="Z172" s="40"/>
      <c r="AA172" s="40"/>
      <c r="AB172" s="40"/>
      <c r="AC172" s="40"/>
      <c r="AD172" s="40"/>
      <c r="AE172" s="40"/>
      <c r="AR172" s="219" t="s">
        <v>358</v>
      </c>
      <c r="AT172" s="219" t="s">
        <v>208</v>
      </c>
      <c r="AU172" s="219" t="s">
        <v>84</v>
      </c>
      <c r="AY172" s="19" t="s">
        <v>207</v>
      </c>
      <c r="BE172" s="220">
        <f>IF(N172="základní",J172,0)</f>
        <v>0</v>
      </c>
      <c r="BF172" s="220">
        <f>IF(N172="snížená",J172,0)</f>
        <v>0</v>
      </c>
      <c r="BG172" s="220">
        <f>IF(N172="zákl. přenesená",J172,0)</f>
        <v>0</v>
      </c>
      <c r="BH172" s="220">
        <f>IF(N172="sníž. přenesená",J172,0)</f>
        <v>0</v>
      </c>
      <c r="BI172" s="220">
        <f>IF(N172="nulová",J172,0)</f>
        <v>0</v>
      </c>
      <c r="BJ172" s="19" t="s">
        <v>82</v>
      </c>
      <c r="BK172" s="220">
        <f>ROUND(I172*H172,2)</f>
        <v>0</v>
      </c>
      <c r="BL172" s="19" t="s">
        <v>358</v>
      </c>
      <c r="BM172" s="219" t="s">
        <v>3956</v>
      </c>
    </row>
    <row r="173" s="2" customFormat="1">
      <c r="A173" s="40"/>
      <c r="B173" s="41"/>
      <c r="C173" s="42"/>
      <c r="D173" s="221" t="s">
        <v>215</v>
      </c>
      <c r="E173" s="42"/>
      <c r="F173" s="222" t="s">
        <v>3481</v>
      </c>
      <c r="G173" s="42"/>
      <c r="H173" s="42"/>
      <c r="I173" s="223"/>
      <c r="J173" s="42"/>
      <c r="K173" s="42"/>
      <c r="L173" s="46"/>
      <c r="M173" s="224"/>
      <c r="N173" s="225"/>
      <c r="O173" s="86"/>
      <c r="P173" s="86"/>
      <c r="Q173" s="86"/>
      <c r="R173" s="86"/>
      <c r="S173" s="86"/>
      <c r="T173" s="87"/>
      <c r="U173" s="40"/>
      <c r="V173" s="40"/>
      <c r="W173" s="40"/>
      <c r="X173" s="40"/>
      <c r="Y173" s="40"/>
      <c r="Z173" s="40"/>
      <c r="AA173" s="40"/>
      <c r="AB173" s="40"/>
      <c r="AC173" s="40"/>
      <c r="AD173" s="40"/>
      <c r="AE173" s="40"/>
      <c r="AT173" s="19" t="s">
        <v>215</v>
      </c>
      <c r="AU173" s="19" t="s">
        <v>84</v>
      </c>
    </row>
    <row r="174" s="11" customFormat="1" ht="22.8" customHeight="1">
      <c r="A174" s="11"/>
      <c r="B174" s="194"/>
      <c r="C174" s="195"/>
      <c r="D174" s="196" t="s">
        <v>74</v>
      </c>
      <c r="E174" s="237" t="s">
        <v>3957</v>
      </c>
      <c r="F174" s="237" t="s">
        <v>3958</v>
      </c>
      <c r="G174" s="195"/>
      <c r="H174" s="195"/>
      <c r="I174" s="198"/>
      <c r="J174" s="238">
        <f>BK174</f>
        <v>0</v>
      </c>
      <c r="K174" s="195"/>
      <c r="L174" s="200"/>
      <c r="M174" s="201"/>
      <c r="N174" s="202"/>
      <c r="O174" s="202"/>
      <c r="P174" s="203">
        <f>SUM(P175:P198)</f>
        <v>0</v>
      </c>
      <c r="Q174" s="202"/>
      <c r="R174" s="203">
        <f>SUM(R175:R198)</f>
        <v>1.5327</v>
      </c>
      <c r="S174" s="202"/>
      <c r="T174" s="204">
        <f>SUM(T175:T198)</f>
        <v>0</v>
      </c>
      <c r="U174" s="11"/>
      <c r="V174" s="11"/>
      <c r="W174" s="11"/>
      <c r="X174" s="11"/>
      <c r="Y174" s="11"/>
      <c r="Z174" s="11"/>
      <c r="AA174" s="11"/>
      <c r="AB174" s="11"/>
      <c r="AC174" s="11"/>
      <c r="AD174" s="11"/>
      <c r="AE174" s="11"/>
      <c r="AR174" s="205" t="s">
        <v>84</v>
      </c>
      <c r="AT174" s="206" t="s">
        <v>74</v>
      </c>
      <c r="AU174" s="206" t="s">
        <v>82</v>
      </c>
      <c r="AY174" s="205" t="s">
        <v>207</v>
      </c>
      <c r="BK174" s="207">
        <f>SUM(BK175:BK198)</f>
        <v>0</v>
      </c>
    </row>
    <row r="175" s="2" customFormat="1" ht="24.15" customHeight="1">
      <c r="A175" s="40"/>
      <c r="B175" s="41"/>
      <c r="C175" s="208" t="s">
        <v>934</v>
      </c>
      <c r="D175" s="208" t="s">
        <v>208</v>
      </c>
      <c r="E175" s="209" t="s">
        <v>3959</v>
      </c>
      <c r="F175" s="210" t="s">
        <v>3960</v>
      </c>
      <c r="G175" s="211" t="s">
        <v>317</v>
      </c>
      <c r="H175" s="212">
        <v>54</v>
      </c>
      <c r="I175" s="213"/>
      <c r="J175" s="214">
        <f>ROUND(I175*H175,2)</f>
        <v>0</v>
      </c>
      <c r="K175" s="210" t="s">
        <v>212</v>
      </c>
      <c r="L175" s="46"/>
      <c r="M175" s="215" t="s">
        <v>19</v>
      </c>
      <c r="N175" s="216" t="s">
        <v>46</v>
      </c>
      <c r="O175" s="86"/>
      <c r="P175" s="217">
        <f>O175*H175</f>
        <v>0</v>
      </c>
      <c r="Q175" s="217">
        <v>0</v>
      </c>
      <c r="R175" s="217">
        <f>Q175*H175</f>
        <v>0</v>
      </c>
      <c r="S175" s="217">
        <v>0</v>
      </c>
      <c r="T175" s="218">
        <f>S175*H175</f>
        <v>0</v>
      </c>
      <c r="U175" s="40"/>
      <c r="V175" s="40"/>
      <c r="W175" s="40"/>
      <c r="X175" s="40"/>
      <c r="Y175" s="40"/>
      <c r="Z175" s="40"/>
      <c r="AA175" s="40"/>
      <c r="AB175" s="40"/>
      <c r="AC175" s="40"/>
      <c r="AD175" s="40"/>
      <c r="AE175" s="40"/>
      <c r="AR175" s="219" t="s">
        <v>358</v>
      </c>
      <c r="AT175" s="219" t="s">
        <v>208</v>
      </c>
      <c r="AU175" s="219" t="s">
        <v>84</v>
      </c>
      <c r="AY175" s="19" t="s">
        <v>207</v>
      </c>
      <c r="BE175" s="220">
        <f>IF(N175="základní",J175,0)</f>
        <v>0</v>
      </c>
      <c r="BF175" s="220">
        <f>IF(N175="snížená",J175,0)</f>
        <v>0</v>
      </c>
      <c r="BG175" s="220">
        <f>IF(N175="zákl. přenesená",J175,0)</f>
        <v>0</v>
      </c>
      <c r="BH175" s="220">
        <f>IF(N175="sníž. přenesená",J175,0)</f>
        <v>0</v>
      </c>
      <c r="BI175" s="220">
        <f>IF(N175="nulová",J175,0)</f>
        <v>0</v>
      </c>
      <c r="BJ175" s="19" t="s">
        <v>82</v>
      </c>
      <c r="BK175" s="220">
        <f>ROUND(I175*H175,2)</f>
        <v>0</v>
      </c>
      <c r="BL175" s="19" t="s">
        <v>358</v>
      </c>
      <c r="BM175" s="219" t="s">
        <v>3961</v>
      </c>
    </row>
    <row r="176" s="2" customFormat="1" ht="24.15" customHeight="1">
      <c r="A176" s="40"/>
      <c r="B176" s="41"/>
      <c r="C176" s="208" t="s">
        <v>936</v>
      </c>
      <c r="D176" s="208" t="s">
        <v>208</v>
      </c>
      <c r="E176" s="209" t="s">
        <v>3962</v>
      </c>
      <c r="F176" s="210" t="s">
        <v>3963</v>
      </c>
      <c r="G176" s="211" t="s">
        <v>317</v>
      </c>
      <c r="H176" s="212">
        <v>7</v>
      </c>
      <c r="I176" s="213"/>
      <c r="J176" s="214">
        <f>ROUND(I176*H176,2)</f>
        <v>0</v>
      </c>
      <c r="K176" s="210" t="s">
        <v>212</v>
      </c>
      <c r="L176" s="46"/>
      <c r="M176" s="215" t="s">
        <v>19</v>
      </c>
      <c r="N176" s="216" t="s">
        <v>46</v>
      </c>
      <c r="O176" s="86"/>
      <c r="P176" s="217">
        <f>O176*H176</f>
        <v>0</v>
      </c>
      <c r="Q176" s="217">
        <v>0.016549999999999999</v>
      </c>
      <c r="R176" s="217">
        <f>Q176*H176</f>
        <v>0.11585</v>
      </c>
      <c r="S176" s="217">
        <v>0</v>
      </c>
      <c r="T176" s="218">
        <f>S176*H176</f>
        <v>0</v>
      </c>
      <c r="U176" s="40"/>
      <c r="V176" s="40"/>
      <c r="W176" s="40"/>
      <c r="X176" s="40"/>
      <c r="Y176" s="40"/>
      <c r="Z176" s="40"/>
      <c r="AA176" s="40"/>
      <c r="AB176" s="40"/>
      <c r="AC176" s="40"/>
      <c r="AD176" s="40"/>
      <c r="AE176" s="40"/>
      <c r="AR176" s="219" t="s">
        <v>358</v>
      </c>
      <c r="AT176" s="219" t="s">
        <v>208</v>
      </c>
      <c r="AU176" s="219" t="s">
        <v>84</v>
      </c>
      <c r="AY176" s="19" t="s">
        <v>207</v>
      </c>
      <c r="BE176" s="220">
        <f>IF(N176="základní",J176,0)</f>
        <v>0</v>
      </c>
      <c r="BF176" s="220">
        <f>IF(N176="snížená",J176,0)</f>
        <v>0</v>
      </c>
      <c r="BG176" s="220">
        <f>IF(N176="zákl. přenesená",J176,0)</f>
        <v>0</v>
      </c>
      <c r="BH176" s="220">
        <f>IF(N176="sníž. přenesená",J176,0)</f>
        <v>0</v>
      </c>
      <c r="BI176" s="220">
        <f>IF(N176="nulová",J176,0)</f>
        <v>0</v>
      </c>
      <c r="BJ176" s="19" t="s">
        <v>82</v>
      </c>
      <c r="BK176" s="220">
        <f>ROUND(I176*H176,2)</f>
        <v>0</v>
      </c>
      <c r="BL176" s="19" t="s">
        <v>358</v>
      </c>
      <c r="BM176" s="219" t="s">
        <v>3964</v>
      </c>
    </row>
    <row r="177" s="2" customFormat="1">
      <c r="A177" s="40"/>
      <c r="B177" s="41"/>
      <c r="C177" s="42"/>
      <c r="D177" s="221" t="s">
        <v>215</v>
      </c>
      <c r="E177" s="42"/>
      <c r="F177" s="222" t="s">
        <v>3965</v>
      </c>
      <c r="G177" s="42"/>
      <c r="H177" s="42"/>
      <c r="I177" s="223"/>
      <c r="J177" s="42"/>
      <c r="K177" s="42"/>
      <c r="L177" s="46"/>
      <c r="M177" s="224"/>
      <c r="N177" s="225"/>
      <c r="O177" s="86"/>
      <c r="P177" s="86"/>
      <c r="Q177" s="86"/>
      <c r="R177" s="86"/>
      <c r="S177" s="86"/>
      <c r="T177" s="87"/>
      <c r="U177" s="40"/>
      <c r="V177" s="40"/>
      <c r="W177" s="40"/>
      <c r="X177" s="40"/>
      <c r="Y177" s="40"/>
      <c r="Z177" s="40"/>
      <c r="AA177" s="40"/>
      <c r="AB177" s="40"/>
      <c r="AC177" s="40"/>
      <c r="AD177" s="40"/>
      <c r="AE177" s="40"/>
      <c r="AT177" s="19" t="s">
        <v>215</v>
      </c>
      <c r="AU177" s="19" t="s">
        <v>84</v>
      </c>
    </row>
    <row r="178" s="2" customFormat="1" ht="24.15" customHeight="1">
      <c r="A178" s="40"/>
      <c r="B178" s="41"/>
      <c r="C178" s="208" t="s">
        <v>939</v>
      </c>
      <c r="D178" s="208" t="s">
        <v>208</v>
      </c>
      <c r="E178" s="209" t="s">
        <v>3966</v>
      </c>
      <c r="F178" s="210" t="s">
        <v>3967</v>
      </c>
      <c r="G178" s="211" t="s">
        <v>317</v>
      </c>
      <c r="H178" s="212">
        <v>10</v>
      </c>
      <c r="I178" s="213"/>
      <c r="J178" s="214">
        <f>ROUND(I178*H178,2)</f>
        <v>0</v>
      </c>
      <c r="K178" s="210" t="s">
        <v>212</v>
      </c>
      <c r="L178" s="46"/>
      <c r="M178" s="215" t="s">
        <v>19</v>
      </c>
      <c r="N178" s="216" t="s">
        <v>46</v>
      </c>
      <c r="O178" s="86"/>
      <c r="P178" s="217">
        <f>O178*H178</f>
        <v>0</v>
      </c>
      <c r="Q178" s="217">
        <v>0.020650000000000002</v>
      </c>
      <c r="R178" s="217">
        <f>Q178*H178</f>
        <v>0.20650000000000002</v>
      </c>
      <c r="S178" s="217">
        <v>0</v>
      </c>
      <c r="T178" s="218">
        <f>S178*H178</f>
        <v>0</v>
      </c>
      <c r="U178" s="40"/>
      <c r="V178" s="40"/>
      <c r="W178" s="40"/>
      <c r="X178" s="40"/>
      <c r="Y178" s="40"/>
      <c r="Z178" s="40"/>
      <c r="AA178" s="40"/>
      <c r="AB178" s="40"/>
      <c r="AC178" s="40"/>
      <c r="AD178" s="40"/>
      <c r="AE178" s="40"/>
      <c r="AR178" s="219" t="s">
        <v>358</v>
      </c>
      <c r="AT178" s="219" t="s">
        <v>208</v>
      </c>
      <c r="AU178" s="219" t="s">
        <v>84</v>
      </c>
      <c r="AY178" s="19" t="s">
        <v>207</v>
      </c>
      <c r="BE178" s="220">
        <f>IF(N178="základní",J178,0)</f>
        <v>0</v>
      </c>
      <c r="BF178" s="220">
        <f>IF(N178="snížená",J178,0)</f>
        <v>0</v>
      </c>
      <c r="BG178" s="220">
        <f>IF(N178="zákl. přenesená",J178,0)</f>
        <v>0</v>
      </c>
      <c r="BH178" s="220">
        <f>IF(N178="sníž. přenesená",J178,0)</f>
        <v>0</v>
      </c>
      <c r="BI178" s="220">
        <f>IF(N178="nulová",J178,0)</f>
        <v>0</v>
      </c>
      <c r="BJ178" s="19" t="s">
        <v>82</v>
      </c>
      <c r="BK178" s="220">
        <f>ROUND(I178*H178,2)</f>
        <v>0</v>
      </c>
      <c r="BL178" s="19" t="s">
        <v>358</v>
      </c>
      <c r="BM178" s="219" t="s">
        <v>3968</v>
      </c>
    </row>
    <row r="179" s="2" customFormat="1">
      <c r="A179" s="40"/>
      <c r="B179" s="41"/>
      <c r="C179" s="42"/>
      <c r="D179" s="221" t="s">
        <v>215</v>
      </c>
      <c r="E179" s="42"/>
      <c r="F179" s="222" t="s">
        <v>3965</v>
      </c>
      <c r="G179" s="42"/>
      <c r="H179" s="42"/>
      <c r="I179" s="223"/>
      <c r="J179" s="42"/>
      <c r="K179" s="42"/>
      <c r="L179" s="46"/>
      <c r="M179" s="224"/>
      <c r="N179" s="225"/>
      <c r="O179" s="86"/>
      <c r="P179" s="86"/>
      <c r="Q179" s="86"/>
      <c r="R179" s="86"/>
      <c r="S179" s="86"/>
      <c r="T179" s="87"/>
      <c r="U179" s="40"/>
      <c r="V179" s="40"/>
      <c r="W179" s="40"/>
      <c r="X179" s="40"/>
      <c r="Y179" s="40"/>
      <c r="Z179" s="40"/>
      <c r="AA179" s="40"/>
      <c r="AB179" s="40"/>
      <c r="AC179" s="40"/>
      <c r="AD179" s="40"/>
      <c r="AE179" s="40"/>
      <c r="AT179" s="19" t="s">
        <v>215</v>
      </c>
      <c r="AU179" s="19" t="s">
        <v>84</v>
      </c>
    </row>
    <row r="180" s="2" customFormat="1" ht="24.15" customHeight="1">
      <c r="A180" s="40"/>
      <c r="B180" s="41"/>
      <c r="C180" s="208" t="s">
        <v>943</v>
      </c>
      <c r="D180" s="208" t="s">
        <v>208</v>
      </c>
      <c r="E180" s="209" t="s">
        <v>3969</v>
      </c>
      <c r="F180" s="210" t="s">
        <v>3970</v>
      </c>
      <c r="G180" s="211" t="s">
        <v>317</v>
      </c>
      <c r="H180" s="212">
        <v>9</v>
      </c>
      <c r="I180" s="213"/>
      <c r="J180" s="214">
        <f>ROUND(I180*H180,2)</f>
        <v>0</v>
      </c>
      <c r="K180" s="210" t="s">
        <v>212</v>
      </c>
      <c r="L180" s="46"/>
      <c r="M180" s="215" t="s">
        <v>19</v>
      </c>
      <c r="N180" s="216" t="s">
        <v>46</v>
      </c>
      <c r="O180" s="86"/>
      <c r="P180" s="217">
        <f>O180*H180</f>
        <v>0</v>
      </c>
      <c r="Q180" s="217">
        <v>0.022700000000000001</v>
      </c>
      <c r="R180" s="217">
        <f>Q180*H180</f>
        <v>0.20430000000000001</v>
      </c>
      <c r="S180" s="217">
        <v>0</v>
      </c>
      <c r="T180" s="218">
        <f>S180*H180</f>
        <v>0</v>
      </c>
      <c r="U180" s="40"/>
      <c r="V180" s="40"/>
      <c r="W180" s="40"/>
      <c r="X180" s="40"/>
      <c r="Y180" s="40"/>
      <c r="Z180" s="40"/>
      <c r="AA180" s="40"/>
      <c r="AB180" s="40"/>
      <c r="AC180" s="40"/>
      <c r="AD180" s="40"/>
      <c r="AE180" s="40"/>
      <c r="AR180" s="219" t="s">
        <v>358</v>
      </c>
      <c r="AT180" s="219" t="s">
        <v>208</v>
      </c>
      <c r="AU180" s="219" t="s">
        <v>84</v>
      </c>
      <c r="AY180" s="19" t="s">
        <v>207</v>
      </c>
      <c r="BE180" s="220">
        <f>IF(N180="základní",J180,0)</f>
        <v>0</v>
      </c>
      <c r="BF180" s="220">
        <f>IF(N180="snížená",J180,0)</f>
        <v>0</v>
      </c>
      <c r="BG180" s="220">
        <f>IF(N180="zákl. přenesená",J180,0)</f>
        <v>0</v>
      </c>
      <c r="BH180" s="220">
        <f>IF(N180="sníž. přenesená",J180,0)</f>
        <v>0</v>
      </c>
      <c r="BI180" s="220">
        <f>IF(N180="nulová",J180,0)</f>
        <v>0</v>
      </c>
      <c r="BJ180" s="19" t="s">
        <v>82</v>
      </c>
      <c r="BK180" s="220">
        <f>ROUND(I180*H180,2)</f>
        <v>0</v>
      </c>
      <c r="BL180" s="19" t="s">
        <v>358</v>
      </c>
      <c r="BM180" s="219" t="s">
        <v>3971</v>
      </c>
    </row>
    <row r="181" s="2" customFormat="1">
      <c r="A181" s="40"/>
      <c r="B181" s="41"/>
      <c r="C181" s="42"/>
      <c r="D181" s="221" t="s">
        <v>215</v>
      </c>
      <c r="E181" s="42"/>
      <c r="F181" s="222" t="s">
        <v>3965</v>
      </c>
      <c r="G181" s="42"/>
      <c r="H181" s="42"/>
      <c r="I181" s="223"/>
      <c r="J181" s="42"/>
      <c r="K181" s="42"/>
      <c r="L181" s="46"/>
      <c r="M181" s="224"/>
      <c r="N181" s="225"/>
      <c r="O181" s="86"/>
      <c r="P181" s="86"/>
      <c r="Q181" s="86"/>
      <c r="R181" s="86"/>
      <c r="S181" s="86"/>
      <c r="T181" s="87"/>
      <c r="U181" s="40"/>
      <c r="V181" s="40"/>
      <c r="W181" s="40"/>
      <c r="X181" s="40"/>
      <c r="Y181" s="40"/>
      <c r="Z181" s="40"/>
      <c r="AA181" s="40"/>
      <c r="AB181" s="40"/>
      <c r="AC181" s="40"/>
      <c r="AD181" s="40"/>
      <c r="AE181" s="40"/>
      <c r="AT181" s="19" t="s">
        <v>215</v>
      </c>
      <c r="AU181" s="19" t="s">
        <v>84</v>
      </c>
    </row>
    <row r="182" s="2" customFormat="1" ht="24.15" customHeight="1">
      <c r="A182" s="40"/>
      <c r="B182" s="41"/>
      <c r="C182" s="208" t="s">
        <v>950</v>
      </c>
      <c r="D182" s="208" t="s">
        <v>208</v>
      </c>
      <c r="E182" s="209" t="s">
        <v>3972</v>
      </c>
      <c r="F182" s="210" t="s">
        <v>3973</v>
      </c>
      <c r="G182" s="211" t="s">
        <v>317</v>
      </c>
      <c r="H182" s="212">
        <v>25</v>
      </c>
      <c r="I182" s="213"/>
      <c r="J182" s="214">
        <f>ROUND(I182*H182,2)</f>
        <v>0</v>
      </c>
      <c r="K182" s="210" t="s">
        <v>212</v>
      </c>
      <c r="L182" s="46"/>
      <c r="M182" s="215" t="s">
        <v>19</v>
      </c>
      <c r="N182" s="216" t="s">
        <v>46</v>
      </c>
      <c r="O182" s="86"/>
      <c r="P182" s="217">
        <f>O182*H182</f>
        <v>0</v>
      </c>
      <c r="Q182" s="217">
        <v>0.037199999999999997</v>
      </c>
      <c r="R182" s="217">
        <f>Q182*H182</f>
        <v>0.92999999999999994</v>
      </c>
      <c r="S182" s="217">
        <v>0</v>
      </c>
      <c r="T182" s="218">
        <f>S182*H182</f>
        <v>0</v>
      </c>
      <c r="U182" s="40"/>
      <c r="V182" s="40"/>
      <c r="W182" s="40"/>
      <c r="X182" s="40"/>
      <c r="Y182" s="40"/>
      <c r="Z182" s="40"/>
      <c r="AA182" s="40"/>
      <c r="AB182" s="40"/>
      <c r="AC182" s="40"/>
      <c r="AD182" s="40"/>
      <c r="AE182" s="40"/>
      <c r="AR182" s="219" t="s">
        <v>358</v>
      </c>
      <c r="AT182" s="219" t="s">
        <v>208</v>
      </c>
      <c r="AU182" s="219" t="s">
        <v>84</v>
      </c>
      <c r="AY182" s="19" t="s">
        <v>207</v>
      </c>
      <c r="BE182" s="220">
        <f>IF(N182="základní",J182,0)</f>
        <v>0</v>
      </c>
      <c r="BF182" s="220">
        <f>IF(N182="snížená",J182,0)</f>
        <v>0</v>
      </c>
      <c r="BG182" s="220">
        <f>IF(N182="zákl. přenesená",J182,0)</f>
        <v>0</v>
      </c>
      <c r="BH182" s="220">
        <f>IF(N182="sníž. přenesená",J182,0)</f>
        <v>0</v>
      </c>
      <c r="BI182" s="220">
        <f>IF(N182="nulová",J182,0)</f>
        <v>0</v>
      </c>
      <c r="BJ182" s="19" t="s">
        <v>82</v>
      </c>
      <c r="BK182" s="220">
        <f>ROUND(I182*H182,2)</f>
        <v>0</v>
      </c>
      <c r="BL182" s="19" t="s">
        <v>358</v>
      </c>
      <c r="BM182" s="219" t="s">
        <v>3974</v>
      </c>
    </row>
    <row r="183" s="2" customFormat="1">
      <c r="A183" s="40"/>
      <c r="B183" s="41"/>
      <c r="C183" s="42"/>
      <c r="D183" s="221" t="s">
        <v>215</v>
      </c>
      <c r="E183" s="42"/>
      <c r="F183" s="222" t="s">
        <v>3965</v>
      </c>
      <c r="G183" s="42"/>
      <c r="H183" s="42"/>
      <c r="I183" s="223"/>
      <c r="J183" s="42"/>
      <c r="K183" s="42"/>
      <c r="L183" s="46"/>
      <c r="M183" s="224"/>
      <c r="N183" s="225"/>
      <c r="O183" s="86"/>
      <c r="P183" s="86"/>
      <c r="Q183" s="86"/>
      <c r="R183" s="86"/>
      <c r="S183" s="86"/>
      <c r="T183" s="87"/>
      <c r="U183" s="40"/>
      <c r="V183" s="40"/>
      <c r="W183" s="40"/>
      <c r="X183" s="40"/>
      <c r="Y183" s="40"/>
      <c r="Z183" s="40"/>
      <c r="AA183" s="40"/>
      <c r="AB183" s="40"/>
      <c r="AC183" s="40"/>
      <c r="AD183" s="40"/>
      <c r="AE183" s="40"/>
      <c r="AT183" s="19" t="s">
        <v>215</v>
      </c>
      <c r="AU183" s="19" t="s">
        <v>84</v>
      </c>
    </row>
    <row r="184" s="2" customFormat="1" ht="14.4" customHeight="1">
      <c r="A184" s="40"/>
      <c r="B184" s="41"/>
      <c r="C184" s="208" t="s">
        <v>955</v>
      </c>
      <c r="D184" s="208" t="s">
        <v>208</v>
      </c>
      <c r="E184" s="209" t="s">
        <v>3975</v>
      </c>
      <c r="F184" s="210" t="s">
        <v>3976</v>
      </c>
      <c r="G184" s="211" t="s">
        <v>317</v>
      </c>
      <c r="H184" s="212">
        <v>3</v>
      </c>
      <c r="I184" s="213"/>
      <c r="J184" s="214">
        <f>ROUND(I184*H184,2)</f>
        <v>0</v>
      </c>
      <c r="K184" s="210" t="s">
        <v>212</v>
      </c>
      <c r="L184" s="46"/>
      <c r="M184" s="215" t="s">
        <v>19</v>
      </c>
      <c r="N184" s="216" t="s">
        <v>46</v>
      </c>
      <c r="O184" s="86"/>
      <c r="P184" s="217">
        <f>O184*H184</f>
        <v>0</v>
      </c>
      <c r="Q184" s="217">
        <v>0.025100000000000001</v>
      </c>
      <c r="R184" s="217">
        <f>Q184*H184</f>
        <v>0.075300000000000006</v>
      </c>
      <c r="S184" s="217">
        <v>0</v>
      </c>
      <c r="T184" s="218">
        <f>S184*H184</f>
        <v>0</v>
      </c>
      <c r="U184" s="40"/>
      <c r="V184" s="40"/>
      <c r="W184" s="40"/>
      <c r="X184" s="40"/>
      <c r="Y184" s="40"/>
      <c r="Z184" s="40"/>
      <c r="AA184" s="40"/>
      <c r="AB184" s="40"/>
      <c r="AC184" s="40"/>
      <c r="AD184" s="40"/>
      <c r="AE184" s="40"/>
      <c r="AR184" s="219" t="s">
        <v>358</v>
      </c>
      <c r="AT184" s="219" t="s">
        <v>208</v>
      </c>
      <c r="AU184" s="219" t="s">
        <v>84</v>
      </c>
      <c r="AY184" s="19" t="s">
        <v>207</v>
      </c>
      <c r="BE184" s="220">
        <f>IF(N184="základní",J184,0)</f>
        <v>0</v>
      </c>
      <c r="BF184" s="220">
        <f>IF(N184="snížená",J184,0)</f>
        <v>0</v>
      </c>
      <c r="BG184" s="220">
        <f>IF(N184="zákl. přenesená",J184,0)</f>
        <v>0</v>
      </c>
      <c r="BH184" s="220">
        <f>IF(N184="sníž. přenesená",J184,0)</f>
        <v>0</v>
      </c>
      <c r="BI184" s="220">
        <f>IF(N184="nulová",J184,0)</f>
        <v>0</v>
      </c>
      <c r="BJ184" s="19" t="s">
        <v>82</v>
      </c>
      <c r="BK184" s="220">
        <f>ROUND(I184*H184,2)</f>
        <v>0</v>
      </c>
      <c r="BL184" s="19" t="s">
        <v>358</v>
      </c>
      <c r="BM184" s="219" t="s">
        <v>3977</v>
      </c>
    </row>
    <row r="185" s="2" customFormat="1">
      <c r="A185" s="40"/>
      <c r="B185" s="41"/>
      <c r="C185" s="42"/>
      <c r="D185" s="221" t="s">
        <v>215</v>
      </c>
      <c r="E185" s="42"/>
      <c r="F185" s="222" t="s">
        <v>3978</v>
      </c>
      <c r="G185" s="42"/>
      <c r="H185" s="42"/>
      <c r="I185" s="223"/>
      <c r="J185" s="42"/>
      <c r="K185" s="42"/>
      <c r="L185" s="46"/>
      <c r="M185" s="224"/>
      <c r="N185" s="225"/>
      <c r="O185" s="86"/>
      <c r="P185" s="86"/>
      <c r="Q185" s="86"/>
      <c r="R185" s="86"/>
      <c r="S185" s="86"/>
      <c r="T185" s="87"/>
      <c r="U185" s="40"/>
      <c r="V185" s="40"/>
      <c r="W185" s="40"/>
      <c r="X185" s="40"/>
      <c r="Y185" s="40"/>
      <c r="Z185" s="40"/>
      <c r="AA185" s="40"/>
      <c r="AB185" s="40"/>
      <c r="AC185" s="40"/>
      <c r="AD185" s="40"/>
      <c r="AE185" s="40"/>
      <c r="AT185" s="19" t="s">
        <v>215</v>
      </c>
      <c r="AU185" s="19" t="s">
        <v>84</v>
      </c>
    </row>
    <row r="186" s="2" customFormat="1" ht="14.4" customHeight="1">
      <c r="A186" s="40"/>
      <c r="B186" s="41"/>
      <c r="C186" s="208" t="s">
        <v>961</v>
      </c>
      <c r="D186" s="208" t="s">
        <v>208</v>
      </c>
      <c r="E186" s="209" t="s">
        <v>3979</v>
      </c>
      <c r="F186" s="210" t="s">
        <v>3980</v>
      </c>
      <c r="G186" s="211" t="s">
        <v>281</v>
      </c>
      <c r="H186" s="212">
        <v>3</v>
      </c>
      <c r="I186" s="213"/>
      <c r="J186" s="214">
        <f>ROUND(I186*H186,2)</f>
        <v>0</v>
      </c>
      <c r="K186" s="210" t="s">
        <v>212</v>
      </c>
      <c r="L186" s="46"/>
      <c r="M186" s="215" t="s">
        <v>19</v>
      </c>
      <c r="N186" s="216" t="s">
        <v>46</v>
      </c>
      <c r="O186" s="86"/>
      <c r="P186" s="217">
        <f>O186*H186</f>
        <v>0</v>
      </c>
      <c r="Q186" s="217">
        <v>0</v>
      </c>
      <c r="R186" s="217">
        <f>Q186*H186</f>
        <v>0</v>
      </c>
      <c r="S186" s="217">
        <v>0</v>
      </c>
      <c r="T186" s="218">
        <f>S186*H186</f>
        <v>0</v>
      </c>
      <c r="U186" s="40"/>
      <c r="V186" s="40"/>
      <c r="W186" s="40"/>
      <c r="X186" s="40"/>
      <c r="Y186" s="40"/>
      <c r="Z186" s="40"/>
      <c r="AA186" s="40"/>
      <c r="AB186" s="40"/>
      <c r="AC186" s="40"/>
      <c r="AD186" s="40"/>
      <c r="AE186" s="40"/>
      <c r="AR186" s="219" t="s">
        <v>358</v>
      </c>
      <c r="AT186" s="219" t="s">
        <v>208</v>
      </c>
      <c r="AU186" s="219" t="s">
        <v>84</v>
      </c>
      <c r="AY186" s="19" t="s">
        <v>207</v>
      </c>
      <c r="BE186" s="220">
        <f>IF(N186="základní",J186,0)</f>
        <v>0</v>
      </c>
      <c r="BF186" s="220">
        <f>IF(N186="snížená",J186,0)</f>
        <v>0</v>
      </c>
      <c r="BG186" s="220">
        <f>IF(N186="zákl. přenesená",J186,0)</f>
        <v>0</v>
      </c>
      <c r="BH186" s="220">
        <f>IF(N186="sníž. přenesená",J186,0)</f>
        <v>0</v>
      </c>
      <c r="BI186" s="220">
        <f>IF(N186="nulová",J186,0)</f>
        <v>0</v>
      </c>
      <c r="BJ186" s="19" t="s">
        <v>82</v>
      </c>
      <c r="BK186" s="220">
        <f>ROUND(I186*H186,2)</f>
        <v>0</v>
      </c>
      <c r="BL186" s="19" t="s">
        <v>358</v>
      </c>
      <c r="BM186" s="219" t="s">
        <v>3981</v>
      </c>
    </row>
    <row r="187" s="2" customFormat="1">
      <c r="A187" s="40"/>
      <c r="B187" s="41"/>
      <c r="C187" s="42"/>
      <c r="D187" s="221" t="s">
        <v>215</v>
      </c>
      <c r="E187" s="42"/>
      <c r="F187" s="222" t="s">
        <v>3982</v>
      </c>
      <c r="G187" s="42"/>
      <c r="H187" s="42"/>
      <c r="I187" s="223"/>
      <c r="J187" s="42"/>
      <c r="K187" s="42"/>
      <c r="L187" s="46"/>
      <c r="M187" s="224"/>
      <c r="N187" s="225"/>
      <c r="O187" s="86"/>
      <c r="P187" s="86"/>
      <c r="Q187" s="86"/>
      <c r="R187" s="86"/>
      <c r="S187" s="86"/>
      <c r="T187" s="87"/>
      <c r="U187" s="40"/>
      <c r="V187" s="40"/>
      <c r="W187" s="40"/>
      <c r="X187" s="40"/>
      <c r="Y187" s="40"/>
      <c r="Z187" s="40"/>
      <c r="AA187" s="40"/>
      <c r="AB187" s="40"/>
      <c r="AC187" s="40"/>
      <c r="AD187" s="40"/>
      <c r="AE187" s="40"/>
      <c r="AT187" s="19" t="s">
        <v>215</v>
      </c>
      <c r="AU187" s="19" t="s">
        <v>84</v>
      </c>
    </row>
    <row r="188" s="2" customFormat="1" ht="14.4" customHeight="1">
      <c r="A188" s="40"/>
      <c r="B188" s="41"/>
      <c r="C188" s="208" t="s">
        <v>965</v>
      </c>
      <c r="D188" s="208" t="s">
        <v>208</v>
      </c>
      <c r="E188" s="209" t="s">
        <v>3983</v>
      </c>
      <c r="F188" s="210" t="s">
        <v>3984</v>
      </c>
      <c r="G188" s="211" t="s">
        <v>317</v>
      </c>
      <c r="H188" s="212">
        <v>54</v>
      </c>
      <c r="I188" s="213"/>
      <c r="J188" s="214">
        <f>ROUND(I188*H188,2)</f>
        <v>0</v>
      </c>
      <c r="K188" s="210" t="s">
        <v>212</v>
      </c>
      <c r="L188" s="46"/>
      <c r="M188" s="215" t="s">
        <v>19</v>
      </c>
      <c r="N188" s="216" t="s">
        <v>46</v>
      </c>
      <c r="O188" s="86"/>
      <c r="P188" s="217">
        <f>O188*H188</f>
        <v>0</v>
      </c>
      <c r="Q188" s="217">
        <v>0</v>
      </c>
      <c r="R188" s="217">
        <f>Q188*H188</f>
        <v>0</v>
      </c>
      <c r="S188" s="217">
        <v>0</v>
      </c>
      <c r="T188" s="218">
        <f>S188*H188</f>
        <v>0</v>
      </c>
      <c r="U188" s="40"/>
      <c r="V188" s="40"/>
      <c r="W188" s="40"/>
      <c r="X188" s="40"/>
      <c r="Y188" s="40"/>
      <c r="Z188" s="40"/>
      <c r="AA188" s="40"/>
      <c r="AB188" s="40"/>
      <c r="AC188" s="40"/>
      <c r="AD188" s="40"/>
      <c r="AE188" s="40"/>
      <c r="AR188" s="219" t="s">
        <v>358</v>
      </c>
      <c r="AT188" s="219" t="s">
        <v>208</v>
      </c>
      <c r="AU188" s="219" t="s">
        <v>84</v>
      </c>
      <c r="AY188" s="19" t="s">
        <v>207</v>
      </c>
      <c r="BE188" s="220">
        <f>IF(N188="základní",J188,0)</f>
        <v>0</v>
      </c>
      <c r="BF188" s="220">
        <f>IF(N188="snížená",J188,0)</f>
        <v>0</v>
      </c>
      <c r="BG188" s="220">
        <f>IF(N188="zákl. přenesená",J188,0)</f>
        <v>0</v>
      </c>
      <c r="BH188" s="220">
        <f>IF(N188="sníž. přenesená",J188,0)</f>
        <v>0</v>
      </c>
      <c r="BI188" s="220">
        <f>IF(N188="nulová",J188,0)</f>
        <v>0</v>
      </c>
      <c r="BJ188" s="19" t="s">
        <v>82</v>
      </c>
      <c r="BK188" s="220">
        <f>ROUND(I188*H188,2)</f>
        <v>0</v>
      </c>
      <c r="BL188" s="19" t="s">
        <v>358</v>
      </c>
      <c r="BM188" s="219" t="s">
        <v>3985</v>
      </c>
    </row>
    <row r="189" s="2" customFormat="1">
      <c r="A189" s="40"/>
      <c r="B189" s="41"/>
      <c r="C189" s="42"/>
      <c r="D189" s="221" t="s">
        <v>215</v>
      </c>
      <c r="E189" s="42"/>
      <c r="F189" s="222" t="s">
        <v>3982</v>
      </c>
      <c r="G189" s="42"/>
      <c r="H189" s="42"/>
      <c r="I189" s="223"/>
      <c r="J189" s="42"/>
      <c r="K189" s="42"/>
      <c r="L189" s="46"/>
      <c r="M189" s="224"/>
      <c r="N189" s="225"/>
      <c r="O189" s="86"/>
      <c r="P189" s="86"/>
      <c r="Q189" s="86"/>
      <c r="R189" s="86"/>
      <c r="S189" s="86"/>
      <c r="T189" s="87"/>
      <c r="U189" s="40"/>
      <c r="V189" s="40"/>
      <c r="W189" s="40"/>
      <c r="X189" s="40"/>
      <c r="Y189" s="40"/>
      <c r="Z189" s="40"/>
      <c r="AA189" s="40"/>
      <c r="AB189" s="40"/>
      <c r="AC189" s="40"/>
      <c r="AD189" s="40"/>
      <c r="AE189" s="40"/>
      <c r="AT189" s="19" t="s">
        <v>215</v>
      </c>
      <c r="AU189" s="19" t="s">
        <v>84</v>
      </c>
    </row>
    <row r="190" s="2" customFormat="1" ht="24.15" customHeight="1">
      <c r="A190" s="40"/>
      <c r="B190" s="41"/>
      <c r="C190" s="208" t="s">
        <v>969</v>
      </c>
      <c r="D190" s="208" t="s">
        <v>208</v>
      </c>
      <c r="E190" s="209" t="s">
        <v>3986</v>
      </c>
      <c r="F190" s="210" t="s">
        <v>3987</v>
      </c>
      <c r="G190" s="211" t="s">
        <v>281</v>
      </c>
      <c r="H190" s="212">
        <v>50</v>
      </c>
      <c r="I190" s="213"/>
      <c r="J190" s="214">
        <f>ROUND(I190*H190,2)</f>
        <v>0</v>
      </c>
      <c r="K190" s="210" t="s">
        <v>212</v>
      </c>
      <c r="L190" s="46"/>
      <c r="M190" s="215" t="s">
        <v>19</v>
      </c>
      <c r="N190" s="216" t="s">
        <v>46</v>
      </c>
      <c r="O190" s="86"/>
      <c r="P190" s="217">
        <f>O190*H190</f>
        <v>0</v>
      </c>
      <c r="Q190" s="217">
        <v>0</v>
      </c>
      <c r="R190" s="217">
        <f>Q190*H190</f>
        <v>0</v>
      </c>
      <c r="S190" s="217">
        <v>0</v>
      </c>
      <c r="T190" s="218">
        <f>S190*H190</f>
        <v>0</v>
      </c>
      <c r="U190" s="40"/>
      <c r="V190" s="40"/>
      <c r="W190" s="40"/>
      <c r="X190" s="40"/>
      <c r="Y190" s="40"/>
      <c r="Z190" s="40"/>
      <c r="AA190" s="40"/>
      <c r="AB190" s="40"/>
      <c r="AC190" s="40"/>
      <c r="AD190" s="40"/>
      <c r="AE190" s="40"/>
      <c r="AR190" s="219" t="s">
        <v>358</v>
      </c>
      <c r="AT190" s="219" t="s">
        <v>208</v>
      </c>
      <c r="AU190" s="219" t="s">
        <v>84</v>
      </c>
      <c r="AY190" s="19" t="s">
        <v>207</v>
      </c>
      <c r="BE190" s="220">
        <f>IF(N190="základní",J190,0)</f>
        <v>0</v>
      </c>
      <c r="BF190" s="220">
        <f>IF(N190="snížená",J190,0)</f>
        <v>0</v>
      </c>
      <c r="BG190" s="220">
        <f>IF(N190="zákl. přenesená",J190,0)</f>
        <v>0</v>
      </c>
      <c r="BH190" s="220">
        <f>IF(N190="sníž. přenesená",J190,0)</f>
        <v>0</v>
      </c>
      <c r="BI190" s="220">
        <f>IF(N190="nulová",J190,0)</f>
        <v>0</v>
      </c>
      <c r="BJ190" s="19" t="s">
        <v>82</v>
      </c>
      <c r="BK190" s="220">
        <f>ROUND(I190*H190,2)</f>
        <v>0</v>
      </c>
      <c r="BL190" s="19" t="s">
        <v>358</v>
      </c>
      <c r="BM190" s="219" t="s">
        <v>3988</v>
      </c>
    </row>
    <row r="191" s="2" customFormat="1">
      <c r="A191" s="40"/>
      <c r="B191" s="41"/>
      <c r="C191" s="42"/>
      <c r="D191" s="221" t="s">
        <v>215</v>
      </c>
      <c r="E191" s="42"/>
      <c r="F191" s="222" t="s">
        <v>3982</v>
      </c>
      <c r="G191" s="42"/>
      <c r="H191" s="42"/>
      <c r="I191" s="223"/>
      <c r="J191" s="42"/>
      <c r="K191" s="42"/>
      <c r="L191" s="46"/>
      <c r="M191" s="224"/>
      <c r="N191" s="225"/>
      <c r="O191" s="86"/>
      <c r="P191" s="86"/>
      <c r="Q191" s="86"/>
      <c r="R191" s="86"/>
      <c r="S191" s="86"/>
      <c r="T191" s="87"/>
      <c r="U191" s="40"/>
      <c r="V191" s="40"/>
      <c r="W191" s="40"/>
      <c r="X191" s="40"/>
      <c r="Y191" s="40"/>
      <c r="Z191" s="40"/>
      <c r="AA191" s="40"/>
      <c r="AB191" s="40"/>
      <c r="AC191" s="40"/>
      <c r="AD191" s="40"/>
      <c r="AE191" s="40"/>
      <c r="AT191" s="19" t="s">
        <v>215</v>
      </c>
      <c r="AU191" s="19" t="s">
        <v>84</v>
      </c>
    </row>
    <row r="192" s="2" customFormat="1" ht="14.4" customHeight="1">
      <c r="A192" s="40"/>
      <c r="B192" s="41"/>
      <c r="C192" s="208" t="s">
        <v>973</v>
      </c>
      <c r="D192" s="208" t="s">
        <v>208</v>
      </c>
      <c r="E192" s="209" t="s">
        <v>3989</v>
      </c>
      <c r="F192" s="210" t="s">
        <v>3990</v>
      </c>
      <c r="G192" s="211" t="s">
        <v>317</v>
      </c>
      <c r="H192" s="212">
        <v>5</v>
      </c>
      <c r="I192" s="213"/>
      <c r="J192" s="214">
        <f>ROUND(I192*H192,2)</f>
        <v>0</v>
      </c>
      <c r="K192" s="210" t="s">
        <v>212</v>
      </c>
      <c r="L192" s="46"/>
      <c r="M192" s="215" t="s">
        <v>19</v>
      </c>
      <c r="N192" s="216" t="s">
        <v>46</v>
      </c>
      <c r="O192" s="86"/>
      <c r="P192" s="217">
        <f>O192*H192</f>
        <v>0</v>
      </c>
      <c r="Q192" s="217">
        <v>0.00014999999999999999</v>
      </c>
      <c r="R192" s="217">
        <f>Q192*H192</f>
        <v>0.00074999999999999991</v>
      </c>
      <c r="S192" s="217">
        <v>0</v>
      </c>
      <c r="T192" s="218">
        <f>S192*H192</f>
        <v>0</v>
      </c>
      <c r="U192" s="40"/>
      <c r="V192" s="40"/>
      <c r="W192" s="40"/>
      <c r="X192" s="40"/>
      <c r="Y192" s="40"/>
      <c r="Z192" s="40"/>
      <c r="AA192" s="40"/>
      <c r="AB192" s="40"/>
      <c r="AC192" s="40"/>
      <c r="AD192" s="40"/>
      <c r="AE192" s="40"/>
      <c r="AR192" s="219" t="s">
        <v>358</v>
      </c>
      <c r="AT192" s="219" t="s">
        <v>208</v>
      </c>
      <c r="AU192" s="219" t="s">
        <v>84</v>
      </c>
      <c r="AY192" s="19" t="s">
        <v>207</v>
      </c>
      <c r="BE192" s="220">
        <f>IF(N192="základní",J192,0)</f>
        <v>0</v>
      </c>
      <c r="BF192" s="220">
        <f>IF(N192="snížená",J192,0)</f>
        <v>0</v>
      </c>
      <c r="BG192" s="220">
        <f>IF(N192="zákl. přenesená",J192,0)</f>
        <v>0</v>
      </c>
      <c r="BH192" s="220">
        <f>IF(N192="sníž. přenesená",J192,0)</f>
        <v>0</v>
      </c>
      <c r="BI192" s="220">
        <f>IF(N192="nulová",J192,0)</f>
        <v>0</v>
      </c>
      <c r="BJ192" s="19" t="s">
        <v>82</v>
      </c>
      <c r="BK192" s="220">
        <f>ROUND(I192*H192,2)</f>
        <v>0</v>
      </c>
      <c r="BL192" s="19" t="s">
        <v>358</v>
      </c>
      <c r="BM192" s="219" t="s">
        <v>3991</v>
      </c>
    </row>
    <row r="193" s="2" customFormat="1">
      <c r="A193" s="40"/>
      <c r="B193" s="41"/>
      <c r="C193" s="42"/>
      <c r="D193" s="221" t="s">
        <v>215</v>
      </c>
      <c r="E193" s="42"/>
      <c r="F193" s="222" t="s">
        <v>3992</v>
      </c>
      <c r="G193" s="42"/>
      <c r="H193" s="42"/>
      <c r="I193" s="223"/>
      <c r="J193" s="42"/>
      <c r="K193" s="42"/>
      <c r="L193" s="46"/>
      <c r="M193" s="224"/>
      <c r="N193" s="225"/>
      <c r="O193" s="86"/>
      <c r="P193" s="86"/>
      <c r="Q193" s="86"/>
      <c r="R193" s="86"/>
      <c r="S193" s="86"/>
      <c r="T193" s="87"/>
      <c r="U193" s="40"/>
      <c r="V193" s="40"/>
      <c r="W193" s="40"/>
      <c r="X193" s="40"/>
      <c r="Y193" s="40"/>
      <c r="Z193" s="40"/>
      <c r="AA193" s="40"/>
      <c r="AB193" s="40"/>
      <c r="AC193" s="40"/>
      <c r="AD193" s="40"/>
      <c r="AE193" s="40"/>
      <c r="AT193" s="19" t="s">
        <v>215</v>
      </c>
      <c r="AU193" s="19" t="s">
        <v>84</v>
      </c>
    </row>
    <row r="194" s="2" customFormat="1" ht="14.4" customHeight="1">
      <c r="A194" s="40"/>
      <c r="B194" s="41"/>
      <c r="C194" s="208" t="s">
        <v>980</v>
      </c>
      <c r="D194" s="208" t="s">
        <v>208</v>
      </c>
      <c r="E194" s="209" t="s">
        <v>3993</v>
      </c>
      <c r="F194" s="210" t="s">
        <v>3994</v>
      </c>
      <c r="G194" s="211" t="s">
        <v>317</v>
      </c>
      <c r="H194" s="212">
        <v>26</v>
      </c>
      <c r="I194" s="213"/>
      <c r="J194" s="214">
        <f>ROUND(I194*H194,2)</f>
        <v>0</v>
      </c>
      <c r="K194" s="210" t="s">
        <v>19</v>
      </c>
      <c r="L194" s="46"/>
      <c r="M194" s="215" t="s">
        <v>19</v>
      </c>
      <c r="N194" s="216" t="s">
        <v>46</v>
      </c>
      <c r="O194" s="86"/>
      <c r="P194" s="217">
        <f>O194*H194</f>
        <v>0</v>
      </c>
      <c r="Q194" s="217">
        <v>0</v>
      </c>
      <c r="R194" s="217">
        <f>Q194*H194</f>
        <v>0</v>
      </c>
      <c r="S194" s="217">
        <v>0</v>
      </c>
      <c r="T194" s="218">
        <f>S194*H194</f>
        <v>0</v>
      </c>
      <c r="U194" s="40"/>
      <c r="V194" s="40"/>
      <c r="W194" s="40"/>
      <c r="X194" s="40"/>
      <c r="Y194" s="40"/>
      <c r="Z194" s="40"/>
      <c r="AA194" s="40"/>
      <c r="AB194" s="40"/>
      <c r="AC194" s="40"/>
      <c r="AD194" s="40"/>
      <c r="AE194" s="40"/>
      <c r="AR194" s="219" t="s">
        <v>358</v>
      </c>
      <c r="AT194" s="219" t="s">
        <v>208</v>
      </c>
      <c r="AU194" s="219" t="s">
        <v>84</v>
      </c>
      <c r="AY194" s="19" t="s">
        <v>207</v>
      </c>
      <c r="BE194" s="220">
        <f>IF(N194="základní",J194,0)</f>
        <v>0</v>
      </c>
      <c r="BF194" s="220">
        <f>IF(N194="snížená",J194,0)</f>
        <v>0</v>
      </c>
      <c r="BG194" s="220">
        <f>IF(N194="zákl. přenesená",J194,0)</f>
        <v>0</v>
      </c>
      <c r="BH194" s="220">
        <f>IF(N194="sníž. přenesená",J194,0)</f>
        <v>0</v>
      </c>
      <c r="BI194" s="220">
        <f>IF(N194="nulová",J194,0)</f>
        <v>0</v>
      </c>
      <c r="BJ194" s="19" t="s">
        <v>82</v>
      </c>
      <c r="BK194" s="220">
        <f>ROUND(I194*H194,2)</f>
        <v>0</v>
      </c>
      <c r="BL194" s="19" t="s">
        <v>358</v>
      </c>
      <c r="BM194" s="219" t="s">
        <v>3995</v>
      </c>
    </row>
    <row r="195" s="2" customFormat="1" ht="14.4" customHeight="1">
      <c r="A195" s="40"/>
      <c r="B195" s="41"/>
      <c r="C195" s="208" t="s">
        <v>985</v>
      </c>
      <c r="D195" s="208" t="s">
        <v>208</v>
      </c>
      <c r="E195" s="209" t="s">
        <v>3996</v>
      </c>
      <c r="F195" s="210" t="s">
        <v>3997</v>
      </c>
      <c r="G195" s="211" t="s">
        <v>317</v>
      </c>
      <c r="H195" s="212">
        <v>49</v>
      </c>
      <c r="I195" s="213"/>
      <c r="J195" s="214">
        <f>ROUND(I195*H195,2)</f>
        <v>0</v>
      </c>
      <c r="K195" s="210" t="s">
        <v>19</v>
      </c>
      <c r="L195" s="46"/>
      <c r="M195" s="215" t="s">
        <v>19</v>
      </c>
      <c r="N195" s="216" t="s">
        <v>46</v>
      </c>
      <c r="O195" s="86"/>
      <c r="P195" s="217">
        <f>O195*H195</f>
        <v>0</v>
      </c>
      <c r="Q195" s="217">
        <v>0</v>
      </c>
      <c r="R195" s="217">
        <f>Q195*H195</f>
        <v>0</v>
      </c>
      <c r="S195" s="217">
        <v>0</v>
      </c>
      <c r="T195" s="218">
        <f>S195*H195</f>
        <v>0</v>
      </c>
      <c r="U195" s="40"/>
      <c r="V195" s="40"/>
      <c r="W195" s="40"/>
      <c r="X195" s="40"/>
      <c r="Y195" s="40"/>
      <c r="Z195" s="40"/>
      <c r="AA195" s="40"/>
      <c r="AB195" s="40"/>
      <c r="AC195" s="40"/>
      <c r="AD195" s="40"/>
      <c r="AE195" s="40"/>
      <c r="AR195" s="219" t="s">
        <v>358</v>
      </c>
      <c r="AT195" s="219" t="s">
        <v>208</v>
      </c>
      <c r="AU195" s="219" t="s">
        <v>84</v>
      </c>
      <c r="AY195" s="19" t="s">
        <v>207</v>
      </c>
      <c r="BE195" s="220">
        <f>IF(N195="základní",J195,0)</f>
        <v>0</v>
      </c>
      <c r="BF195" s="220">
        <f>IF(N195="snížená",J195,0)</f>
        <v>0</v>
      </c>
      <c r="BG195" s="220">
        <f>IF(N195="zákl. přenesená",J195,0)</f>
        <v>0</v>
      </c>
      <c r="BH195" s="220">
        <f>IF(N195="sníž. přenesená",J195,0)</f>
        <v>0</v>
      </c>
      <c r="BI195" s="220">
        <f>IF(N195="nulová",J195,0)</f>
        <v>0</v>
      </c>
      <c r="BJ195" s="19" t="s">
        <v>82</v>
      </c>
      <c r="BK195" s="220">
        <f>ROUND(I195*H195,2)</f>
        <v>0</v>
      </c>
      <c r="BL195" s="19" t="s">
        <v>358</v>
      </c>
      <c r="BM195" s="219" t="s">
        <v>3998</v>
      </c>
    </row>
    <row r="196" s="2" customFormat="1" ht="14.4" customHeight="1">
      <c r="A196" s="40"/>
      <c r="B196" s="41"/>
      <c r="C196" s="208" t="s">
        <v>990</v>
      </c>
      <c r="D196" s="208" t="s">
        <v>208</v>
      </c>
      <c r="E196" s="209" t="s">
        <v>3999</v>
      </c>
      <c r="F196" s="210" t="s">
        <v>4000</v>
      </c>
      <c r="G196" s="211" t="s">
        <v>223</v>
      </c>
      <c r="H196" s="212">
        <v>6</v>
      </c>
      <c r="I196" s="213"/>
      <c r="J196" s="214">
        <f>ROUND(I196*H196,2)</f>
        <v>0</v>
      </c>
      <c r="K196" s="210" t="s">
        <v>19</v>
      </c>
      <c r="L196" s="46"/>
      <c r="M196" s="215" t="s">
        <v>19</v>
      </c>
      <c r="N196" s="216" t="s">
        <v>46</v>
      </c>
      <c r="O196" s="86"/>
      <c r="P196" s="217">
        <f>O196*H196</f>
        <v>0</v>
      </c>
      <c r="Q196" s="217">
        <v>0</v>
      </c>
      <c r="R196" s="217">
        <f>Q196*H196</f>
        <v>0</v>
      </c>
      <c r="S196" s="217">
        <v>0</v>
      </c>
      <c r="T196" s="218">
        <f>S196*H196</f>
        <v>0</v>
      </c>
      <c r="U196" s="40"/>
      <c r="V196" s="40"/>
      <c r="W196" s="40"/>
      <c r="X196" s="40"/>
      <c r="Y196" s="40"/>
      <c r="Z196" s="40"/>
      <c r="AA196" s="40"/>
      <c r="AB196" s="40"/>
      <c r="AC196" s="40"/>
      <c r="AD196" s="40"/>
      <c r="AE196" s="40"/>
      <c r="AR196" s="219" t="s">
        <v>358</v>
      </c>
      <c r="AT196" s="219" t="s">
        <v>208</v>
      </c>
      <c r="AU196" s="219" t="s">
        <v>84</v>
      </c>
      <c r="AY196" s="19" t="s">
        <v>207</v>
      </c>
      <c r="BE196" s="220">
        <f>IF(N196="základní",J196,0)</f>
        <v>0</v>
      </c>
      <c r="BF196" s="220">
        <f>IF(N196="snížená",J196,0)</f>
        <v>0</v>
      </c>
      <c r="BG196" s="220">
        <f>IF(N196="zákl. přenesená",J196,0)</f>
        <v>0</v>
      </c>
      <c r="BH196" s="220">
        <f>IF(N196="sníž. přenesená",J196,0)</f>
        <v>0</v>
      </c>
      <c r="BI196" s="220">
        <f>IF(N196="nulová",J196,0)</f>
        <v>0</v>
      </c>
      <c r="BJ196" s="19" t="s">
        <v>82</v>
      </c>
      <c r="BK196" s="220">
        <f>ROUND(I196*H196,2)</f>
        <v>0</v>
      </c>
      <c r="BL196" s="19" t="s">
        <v>358</v>
      </c>
      <c r="BM196" s="219" t="s">
        <v>4001</v>
      </c>
    </row>
    <row r="197" s="2" customFormat="1" ht="24.15" customHeight="1">
      <c r="A197" s="40"/>
      <c r="B197" s="41"/>
      <c r="C197" s="208" t="s">
        <v>1707</v>
      </c>
      <c r="D197" s="208" t="s">
        <v>208</v>
      </c>
      <c r="E197" s="209" t="s">
        <v>4002</v>
      </c>
      <c r="F197" s="210" t="s">
        <v>4003</v>
      </c>
      <c r="G197" s="211" t="s">
        <v>305</v>
      </c>
      <c r="H197" s="212">
        <v>1.5329999999999999</v>
      </c>
      <c r="I197" s="213"/>
      <c r="J197" s="214">
        <f>ROUND(I197*H197,2)</f>
        <v>0</v>
      </c>
      <c r="K197" s="210" t="s">
        <v>212</v>
      </c>
      <c r="L197" s="46"/>
      <c r="M197" s="215" t="s">
        <v>19</v>
      </c>
      <c r="N197" s="216" t="s">
        <v>46</v>
      </c>
      <c r="O197" s="86"/>
      <c r="P197" s="217">
        <f>O197*H197</f>
        <v>0</v>
      </c>
      <c r="Q197" s="217">
        <v>0</v>
      </c>
      <c r="R197" s="217">
        <f>Q197*H197</f>
        <v>0</v>
      </c>
      <c r="S197" s="217">
        <v>0</v>
      </c>
      <c r="T197" s="218">
        <f>S197*H197</f>
        <v>0</v>
      </c>
      <c r="U197" s="40"/>
      <c r="V197" s="40"/>
      <c r="W197" s="40"/>
      <c r="X197" s="40"/>
      <c r="Y197" s="40"/>
      <c r="Z197" s="40"/>
      <c r="AA197" s="40"/>
      <c r="AB197" s="40"/>
      <c r="AC197" s="40"/>
      <c r="AD197" s="40"/>
      <c r="AE197" s="40"/>
      <c r="AR197" s="219" t="s">
        <v>358</v>
      </c>
      <c r="AT197" s="219" t="s">
        <v>208</v>
      </c>
      <c r="AU197" s="219" t="s">
        <v>84</v>
      </c>
      <c r="AY197" s="19" t="s">
        <v>207</v>
      </c>
      <c r="BE197" s="220">
        <f>IF(N197="základní",J197,0)</f>
        <v>0</v>
      </c>
      <c r="BF197" s="220">
        <f>IF(N197="snížená",J197,0)</f>
        <v>0</v>
      </c>
      <c r="BG197" s="220">
        <f>IF(N197="zákl. přenesená",J197,0)</f>
        <v>0</v>
      </c>
      <c r="BH197" s="220">
        <f>IF(N197="sníž. přenesená",J197,0)</f>
        <v>0</v>
      </c>
      <c r="BI197" s="220">
        <f>IF(N197="nulová",J197,0)</f>
        <v>0</v>
      </c>
      <c r="BJ197" s="19" t="s">
        <v>82</v>
      </c>
      <c r="BK197" s="220">
        <f>ROUND(I197*H197,2)</f>
        <v>0</v>
      </c>
      <c r="BL197" s="19" t="s">
        <v>358</v>
      </c>
      <c r="BM197" s="219" t="s">
        <v>4004</v>
      </c>
    </row>
    <row r="198" s="2" customFormat="1">
      <c r="A198" s="40"/>
      <c r="B198" s="41"/>
      <c r="C198" s="42"/>
      <c r="D198" s="221" t="s">
        <v>215</v>
      </c>
      <c r="E198" s="42"/>
      <c r="F198" s="222" t="s">
        <v>3710</v>
      </c>
      <c r="G198" s="42"/>
      <c r="H198" s="42"/>
      <c r="I198" s="223"/>
      <c r="J198" s="42"/>
      <c r="K198" s="42"/>
      <c r="L198" s="46"/>
      <c r="M198" s="224"/>
      <c r="N198" s="225"/>
      <c r="O198" s="86"/>
      <c r="P198" s="86"/>
      <c r="Q198" s="86"/>
      <c r="R198" s="86"/>
      <c r="S198" s="86"/>
      <c r="T198" s="87"/>
      <c r="U198" s="40"/>
      <c r="V198" s="40"/>
      <c r="W198" s="40"/>
      <c r="X198" s="40"/>
      <c r="Y198" s="40"/>
      <c r="Z198" s="40"/>
      <c r="AA198" s="40"/>
      <c r="AB198" s="40"/>
      <c r="AC198" s="40"/>
      <c r="AD198" s="40"/>
      <c r="AE198" s="40"/>
      <c r="AT198" s="19" t="s">
        <v>215</v>
      </c>
      <c r="AU198" s="19" t="s">
        <v>84</v>
      </c>
    </row>
    <row r="199" s="11" customFormat="1" ht="25.92" customHeight="1">
      <c r="A199" s="11"/>
      <c r="B199" s="194"/>
      <c r="C199" s="195"/>
      <c r="D199" s="196" t="s">
        <v>74</v>
      </c>
      <c r="E199" s="197" t="s">
        <v>1200</v>
      </c>
      <c r="F199" s="197" t="s">
        <v>1201</v>
      </c>
      <c r="G199" s="195"/>
      <c r="H199" s="195"/>
      <c r="I199" s="198"/>
      <c r="J199" s="199">
        <f>BK199</f>
        <v>0</v>
      </c>
      <c r="K199" s="195"/>
      <c r="L199" s="200"/>
      <c r="M199" s="201"/>
      <c r="N199" s="202"/>
      <c r="O199" s="202"/>
      <c r="P199" s="203">
        <f>P200</f>
        <v>0</v>
      </c>
      <c r="Q199" s="202"/>
      <c r="R199" s="203">
        <f>R200</f>
        <v>0</v>
      </c>
      <c r="S199" s="202"/>
      <c r="T199" s="204">
        <f>T200</f>
        <v>0</v>
      </c>
      <c r="U199" s="11"/>
      <c r="V199" s="11"/>
      <c r="W199" s="11"/>
      <c r="X199" s="11"/>
      <c r="Y199" s="11"/>
      <c r="Z199" s="11"/>
      <c r="AA199" s="11"/>
      <c r="AB199" s="11"/>
      <c r="AC199" s="11"/>
      <c r="AD199" s="11"/>
      <c r="AE199" s="11"/>
      <c r="AR199" s="205" t="s">
        <v>225</v>
      </c>
      <c r="AT199" s="206" t="s">
        <v>74</v>
      </c>
      <c r="AU199" s="206" t="s">
        <v>75</v>
      </c>
      <c r="AY199" s="205" t="s">
        <v>207</v>
      </c>
      <c r="BK199" s="207">
        <f>BK200</f>
        <v>0</v>
      </c>
    </row>
    <row r="200" s="2" customFormat="1" ht="14.4" customHeight="1">
      <c r="A200" s="40"/>
      <c r="B200" s="41"/>
      <c r="C200" s="208" t="s">
        <v>1714</v>
      </c>
      <c r="D200" s="208" t="s">
        <v>208</v>
      </c>
      <c r="E200" s="209" t="s">
        <v>1202</v>
      </c>
      <c r="F200" s="210" t="s">
        <v>1203</v>
      </c>
      <c r="G200" s="211" t="s">
        <v>1204</v>
      </c>
      <c r="H200" s="212">
        <v>42</v>
      </c>
      <c r="I200" s="213"/>
      <c r="J200" s="214">
        <f>ROUND(I200*H200,2)</f>
        <v>0</v>
      </c>
      <c r="K200" s="210" t="s">
        <v>212</v>
      </c>
      <c r="L200" s="46"/>
      <c r="M200" s="215" t="s">
        <v>19</v>
      </c>
      <c r="N200" s="216" t="s">
        <v>46</v>
      </c>
      <c r="O200" s="86"/>
      <c r="P200" s="217">
        <f>O200*H200</f>
        <v>0</v>
      </c>
      <c r="Q200" s="217">
        <v>0</v>
      </c>
      <c r="R200" s="217">
        <f>Q200*H200</f>
        <v>0</v>
      </c>
      <c r="S200" s="217">
        <v>0</v>
      </c>
      <c r="T200" s="218">
        <f>S200*H200</f>
        <v>0</v>
      </c>
      <c r="U200" s="40"/>
      <c r="V200" s="40"/>
      <c r="W200" s="40"/>
      <c r="X200" s="40"/>
      <c r="Y200" s="40"/>
      <c r="Z200" s="40"/>
      <c r="AA200" s="40"/>
      <c r="AB200" s="40"/>
      <c r="AC200" s="40"/>
      <c r="AD200" s="40"/>
      <c r="AE200" s="40"/>
      <c r="AR200" s="219" t="s">
        <v>1183</v>
      </c>
      <c r="AT200" s="219" t="s">
        <v>208</v>
      </c>
      <c r="AU200" s="219" t="s">
        <v>82</v>
      </c>
      <c r="AY200" s="19" t="s">
        <v>207</v>
      </c>
      <c r="BE200" s="220">
        <f>IF(N200="základní",J200,0)</f>
        <v>0</v>
      </c>
      <c r="BF200" s="220">
        <f>IF(N200="snížená",J200,0)</f>
        <v>0</v>
      </c>
      <c r="BG200" s="220">
        <f>IF(N200="zákl. přenesená",J200,0)</f>
        <v>0</v>
      </c>
      <c r="BH200" s="220">
        <f>IF(N200="sníž. přenesená",J200,0)</f>
        <v>0</v>
      </c>
      <c r="BI200" s="220">
        <f>IF(N200="nulová",J200,0)</f>
        <v>0</v>
      </c>
      <c r="BJ200" s="19" t="s">
        <v>82</v>
      </c>
      <c r="BK200" s="220">
        <f>ROUND(I200*H200,2)</f>
        <v>0</v>
      </c>
      <c r="BL200" s="19" t="s">
        <v>1183</v>
      </c>
      <c r="BM200" s="219" t="s">
        <v>4005</v>
      </c>
    </row>
    <row r="201" s="11" customFormat="1" ht="25.92" customHeight="1">
      <c r="A201" s="11"/>
      <c r="B201" s="194"/>
      <c r="C201" s="195"/>
      <c r="D201" s="196" t="s">
        <v>74</v>
      </c>
      <c r="E201" s="197" t="s">
        <v>204</v>
      </c>
      <c r="F201" s="197" t="s">
        <v>205</v>
      </c>
      <c r="G201" s="195"/>
      <c r="H201" s="195"/>
      <c r="I201" s="198"/>
      <c r="J201" s="199">
        <f>BK201</f>
        <v>0</v>
      </c>
      <c r="K201" s="195"/>
      <c r="L201" s="200"/>
      <c r="M201" s="201"/>
      <c r="N201" s="202"/>
      <c r="O201" s="202"/>
      <c r="P201" s="203">
        <f>P202</f>
        <v>0</v>
      </c>
      <c r="Q201" s="202"/>
      <c r="R201" s="203">
        <f>R202</f>
        <v>0</v>
      </c>
      <c r="S201" s="202"/>
      <c r="T201" s="204">
        <f>T202</f>
        <v>0</v>
      </c>
      <c r="U201" s="11"/>
      <c r="V201" s="11"/>
      <c r="W201" s="11"/>
      <c r="X201" s="11"/>
      <c r="Y201" s="11"/>
      <c r="Z201" s="11"/>
      <c r="AA201" s="11"/>
      <c r="AB201" s="11"/>
      <c r="AC201" s="11"/>
      <c r="AD201" s="11"/>
      <c r="AE201" s="11"/>
      <c r="AR201" s="205" t="s">
        <v>206</v>
      </c>
      <c r="AT201" s="206" t="s">
        <v>74</v>
      </c>
      <c r="AU201" s="206" t="s">
        <v>75</v>
      </c>
      <c r="AY201" s="205" t="s">
        <v>207</v>
      </c>
      <c r="BK201" s="207">
        <f>BK202</f>
        <v>0</v>
      </c>
    </row>
    <row r="202" s="2" customFormat="1" ht="14.4" customHeight="1">
      <c r="A202" s="40"/>
      <c r="B202" s="41"/>
      <c r="C202" s="208" t="s">
        <v>1721</v>
      </c>
      <c r="D202" s="208" t="s">
        <v>208</v>
      </c>
      <c r="E202" s="209" t="s">
        <v>4006</v>
      </c>
      <c r="F202" s="210" t="s">
        <v>4007</v>
      </c>
      <c r="G202" s="211" t="s">
        <v>1204</v>
      </c>
      <c r="H202" s="212">
        <v>48</v>
      </c>
      <c r="I202" s="213"/>
      <c r="J202" s="214">
        <f>ROUND(I202*H202,2)</f>
        <v>0</v>
      </c>
      <c r="K202" s="210" t="s">
        <v>212</v>
      </c>
      <c r="L202" s="46"/>
      <c r="M202" s="226" t="s">
        <v>19</v>
      </c>
      <c r="N202" s="227" t="s">
        <v>46</v>
      </c>
      <c r="O202" s="228"/>
      <c r="P202" s="229">
        <f>O202*H202</f>
        <v>0</v>
      </c>
      <c r="Q202" s="229">
        <v>0</v>
      </c>
      <c r="R202" s="229">
        <f>Q202*H202</f>
        <v>0</v>
      </c>
      <c r="S202" s="229">
        <v>0</v>
      </c>
      <c r="T202" s="230">
        <f>S202*H202</f>
        <v>0</v>
      </c>
      <c r="U202" s="40"/>
      <c r="V202" s="40"/>
      <c r="W202" s="40"/>
      <c r="X202" s="40"/>
      <c r="Y202" s="40"/>
      <c r="Z202" s="40"/>
      <c r="AA202" s="40"/>
      <c r="AB202" s="40"/>
      <c r="AC202" s="40"/>
      <c r="AD202" s="40"/>
      <c r="AE202" s="40"/>
      <c r="AR202" s="219" t="s">
        <v>219</v>
      </c>
      <c r="AT202" s="219" t="s">
        <v>208</v>
      </c>
      <c r="AU202" s="219" t="s">
        <v>82</v>
      </c>
      <c r="AY202" s="19" t="s">
        <v>207</v>
      </c>
      <c r="BE202" s="220">
        <f>IF(N202="základní",J202,0)</f>
        <v>0</v>
      </c>
      <c r="BF202" s="220">
        <f>IF(N202="snížená",J202,0)</f>
        <v>0</v>
      </c>
      <c r="BG202" s="220">
        <f>IF(N202="zákl. přenesená",J202,0)</f>
        <v>0</v>
      </c>
      <c r="BH202" s="220">
        <f>IF(N202="sníž. přenesená",J202,0)</f>
        <v>0</v>
      </c>
      <c r="BI202" s="220">
        <f>IF(N202="nulová",J202,0)</f>
        <v>0</v>
      </c>
      <c r="BJ202" s="19" t="s">
        <v>82</v>
      </c>
      <c r="BK202" s="220">
        <f>ROUND(I202*H202,2)</f>
        <v>0</v>
      </c>
      <c r="BL202" s="19" t="s">
        <v>219</v>
      </c>
      <c r="BM202" s="219" t="s">
        <v>4008</v>
      </c>
    </row>
    <row r="203" s="2" customFormat="1" ht="6.96" customHeight="1">
      <c r="A203" s="40"/>
      <c r="B203" s="61"/>
      <c r="C203" s="62"/>
      <c r="D203" s="62"/>
      <c r="E203" s="62"/>
      <c r="F203" s="62"/>
      <c r="G203" s="62"/>
      <c r="H203" s="62"/>
      <c r="I203" s="62"/>
      <c r="J203" s="62"/>
      <c r="K203" s="62"/>
      <c r="L203" s="46"/>
      <c r="M203" s="40"/>
      <c r="O203" s="40"/>
      <c r="P203" s="40"/>
      <c r="Q203" s="40"/>
      <c r="R203" s="40"/>
      <c r="S203" s="40"/>
      <c r="T203" s="40"/>
      <c r="U203" s="40"/>
      <c r="V203" s="40"/>
      <c r="W203" s="40"/>
      <c r="X203" s="40"/>
      <c r="Y203" s="40"/>
      <c r="Z203" s="40"/>
      <c r="AA203" s="40"/>
      <c r="AB203" s="40"/>
      <c r="AC203" s="40"/>
      <c r="AD203" s="40"/>
      <c r="AE203" s="40"/>
    </row>
  </sheetData>
  <sheetProtection sheet="1" autoFilter="0" formatColumns="0" formatRows="0" objects="1" scenarios="1" spinCount="100000" saltValue="szm/3gbMrbPwpH5iPVcyZ0Va4zyKXc8DTY9oW9t2yp25tsOuZBJJi7P4RyqUst6nqutiUGtlBW+v0ZO+oiLUxw==" hashValue="jy86DP1duUYfu4GZWabF8H6VpN5G/T2Q02oxqqM4SWCaqDVywPYf3REprSIbUZ/B3IoBSloqp12D/Z8G1XaLyA==" algorithmName="SHA-512" password="CC35"/>
  <autoFilter ref="C103:K202"/>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155</v>
      </c>
    </row>
    <row r="3" s="1" customFormat="1" ht="6.96" customHeight="1">
      <c r="B3" s="141"/>
      <c r="C3" s="142"/>
      <c r="D3" s="142"/>
      <c r="E3" s="142"/>
      <c r="F3" s="142"/>
      <c r="G3" s="142"/>
      <c r="H3" s="142"/>
      <c r="I3" s="142"/>
      <c r="J3" s="142"/>
      <c r="K3" s="142"/>
      <c r="L3" s="22"/>
      <c r="AT3" s="19" t="s">
        <v>84</v>
      </c>
    </row>
    <row r="4" s="1" customFormat="1" ht="24.96" customHeight="1">
      <c r="B4" s="22"/>
      <c r="D4" s="143" t="s">
        <v>180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c r="B8" s="22"/>
      <c r="D8" s="145" t="s">
        <v>181</v>
      </c>
      <c r="L8" s="22"/>
    </row>
    <row r="9" s="1" customFormat="1" ht="16.5" customHeight="1">
      <c r="B9" s="22"/>
      <c r="E9" s="146" t="s">
        <v>720</v>
      </c>
      <c r="F9" s="1"/>
      <c r="G9" s="1"/>
      <c r="H9" s="1"/>
      <c r="L9" s="22"/>
    </row>
    <row r="10" s="1" customFormat="1" ht="12" customHeight="1">
      <c r="B10" s="22"/>
      <c r="D10" s="145" t="s">
        <v>183</v>
      </c>
      <c r="L10" s="22"/>
    </row>
    <row r="11" s="2" customFormat="1" ht="16.5" customHeight="1">
      <c r="A11" s="40"/>
      <c r="B11" s="46"/>
      <c r="C11" s="40"/>
      <c r="D11" s="40"/>
      <c r="E11" s="158" t="s">
        <v>1271</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263</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4009</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19</v>
      </c>
      <c r="G15" s="40"/>
      <c r="H15" s="40"/>
      <c r="I15" s="145" t="s">
        <v>20</v>
      </c>
      <c r="J15" s="135"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49" t="str">
        <f>'Rekapitulace stavby'!AN8</f>
        <v>17. 6. 2020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39</v>
      </c>
      <c r="E30" s="40"/>
      <c r="F30" s="40"/>
      <c r="G30" s="40"/>
      <c r="H30" s="40"/>
      <c r="I30" s="40"/>
      <c r="J30" s="40"/>
      <c r="K30" s="40"/>
      <c r="L30" s="147"/>
      <c r="S30" s="40"/>
      <c r="T30" s="40"/>
      <c r="U30" s="40"/>
      <c r="V30" s="40"/>
      <c r="W30" s="40"/>
      <c r="X30" s="40"/>
      <c r="Y30" s="40"/>
      <c r="Z30" s="40"/>
      <c r="AA30" s="40"/>
      <c r="AB30" s="40"/>
      <c r="AC30" s="40"/>
      <c r="AD30" s="40"/>
      <c r="AE30" s="40"/>
    </row>
    <row r="31" s="8" customFormat="1" ht="16.5" customHeight="1">
      <c r="A31" s="150"/>
      <c r="B31" s="151"/>
      <c r="C31" s="150"/>
      <c r="D31" s="150"/>
      <c r="E31" s="152" t="s">
        <v>19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41</v>
      </c>
      <c r="E34" s="40"/>
      <c r="F34" s="40"/>
      <c r="G34" s="40"/>
      <c r="H34" s="40"/>
      <c r="I34" s="40"/>
      <c r="J34" s="156">
        <f>ROUND(J98,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43</v>
      </c>
      <c r="G36" s="40"/>
      <c r="H36" s="40"/>
      <c r="I36" s="157" t="s">
        <v>42</v>
      </c>
      <c r="J36" s="157" t="s">
        <v>44</v>
      </c>
      <c r="K36" s="40"/>
      <c r="L36" s="147"/>
      <c r="S36" s="40"/>
      <c r="T36" s="40"/>
      <c r="U36" s="40"/>
      <c r="V36" s="40"/>
      <c r="W36" s="40"/>
      <c r="X36" s="40"/>
      <c r="Y36" s="40"/>
      <c r="Z36" s="40"/>
      <c r="AA36" s="40"/>
      <c r="AB36" s="40"/>
      <c r="AC36" s="40"/>
      <c r="AD36" s="40"/>
      <c r="AE36" s="40"/>
    </row>
    <row r="37" s="2" customFormat="1" ht="14.4" customHeight="1">
      <c r="A37" s="40"/>
      <c r="B37" s="46"/>
      <c r="C37" s="40"/>
      <c r="D37" s="158" t="s">
        <v>45</v>
      </c>
      <c r="E37" s="145" t="s">
        <v>46</v>
      </c>
      <c r="F37" s="159">
        <f>ROUND((SUM(BE98:BE159)),  2)</f>
        <v>0</v>
      </c>
      <c r="G37" s="40"/>
      <c r="H37" s="40"/>
      <c r="I37" s="160">
        <v>0.20999999999999999</v>
      </c>
      <c r="J37" s="159">
        <f>ROUND(((SUM(BE98:BE159))*I37),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47</v>
      </c>
      <c r="F38" s="159">
        <f>ROUND((SUM(BF98:BF159)),  2)</f>
        <v>0</v>
      </c>
      <c r="G38" s="40"/>
      <c r="H38" s="40"/>
      <c r="I38" s="160">
        <v>0.14999999999999999</v>
      </c>
      <c r="J38" s="159">
        <f>ROUND(((SUM(BF98:BF159))*I38),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48</v>
      </c>
      <c r="F39" s="159">
        <f>ROUND((SUM(BG98:BG159)),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49</v>
      </c>
      <c r="F40" s="159">
        <f>ROUND((SUM(BH98:BH159)),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50</v>
      </c>
      <c r="F41" s="159">
        <f>ROUND((SUM(BI98:BI159)),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51</v>
      </c>
      <c r="E43" s="163"/>
      <c r="F43" s="163"/>
      <c r="G43" s="164" t="s">
        <v>52</v>
      </c>
      <c r="H43" s="165" t="s">
        <v>53</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185</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 xml:space="preserve">Rekonstrukce  výpravní budovy v ŽST Planá u Marianských Lázní</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24"/>
      <c r="J53" s="24"/>
      <c r="K53" s="24"/>
      <c r="L53" s="22"/>
    </row>
    <row r="54" s="1" customFormat="1" ht="16.5" customHeight="1">
      <c r="B54" s="23"/>
      <c r="C54" s="24"/>
      <c r="D54" s="24"/>
      <c r="E54" s="172" t="s">
        <v>720</v>
      </c>
      <c r="F54" s="24"/>
      <c r="G54" s="24"/>
      <c r="H54" s="24"/>
      <c r="I54" s="24"/>
      <c r="J54" s="24"/>
      <c r="K54" s="24"/>
      <c r="L54" s="22"/>
    </row>
    <row r="55" s="1" customFormat="1" ht="12" customHeight="1">
      <c r="B55" s="23"/>
      <c r="C55" s="34" t="s">
        <v>183</v>
      </c>
      <c r="D55" s="24"/>
      <c r="E55" s="24"/>
      <c r="F55" s="24"/>
      <c r="G55" s="24"/>
      <c r="H55" s="24"/>
      <c r="I55" s="24"/>
      <c r="J55" s="24"/>
      <c r="K55" s="24"/>
      <c r="L55" s="22"/>
    </row>
    <row r="56" s="2" customFormat="1" ht="16.5" customHeight="1">
      <c r="A56" s="40"/>
      <c r="B56" s="41"/>
      <c r="C56" s="42"/>
      <c r="D56" s="42"/>
      <c r="E56" s="231" t="s">
        <v>1271</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263</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05 - Vzduchotechnika</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17. 6. 2020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Správa železniční dopravní cesty</v>
      </c>
      <c r="G62" s="42"/>
      <c r="H62" s="42"/>
      <c r="I62" s="34" t="s">
        <v>33</v>
      </c>
      <c r="J62" s="38" t="str">
        <f>E25</f>
        <v>Viagnostics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186</v>
      </c>
      <c r="D65" s="174"/>
      <c r="E65" s="174"/>
      <c r="F65" s="174"/>
      <c r="G65" s="174"/>
      <c r="H65" s="174"/>
      <c r="I65" s="174"/>
      <c r="J65" s="175" t="s">
        <v>187</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73</v>
      </c>
      <c r="D67" s="42"/>
      <c r="E67" s="42"/>
      <c r="F67" s="42"/>
      <c r="G67" s="42"/>
      <c r="H67" s="42"/>
      <c r="I67" s="42"/>
      <c r="J67" s="104">
        <f>J98</f>
        <v>0</v>
      </c>
      <c r="K67" s="42"/>
      <c r="L67" s="147"/>
      <c r="S67" s="40"/>
      <c r="T67" s="40"/>
      <c r="U67" s="40"/>
      <c r="V67" s="40"/>
      <c r="W67" s="40"/>
      <c r="X67" s="40"/>
      <c r="Y67" s="40"/>
      <c r="Z67" s="40"/>
      <c r="AA67" s="40"/>
      <c r="AB67" s="40"/>
      <c r="AC67" s="40"/>
      <c r="AD67" s="40"/>
      <c r="AE67" s="40"/>
      <c r="AU67" s="19" t="s">
        <v>188</v>
      </c>
    </row>
    <row r="68" s="9" customFormat="1" ht="24.96" customHeight="1">
      <c r="A68" s="9"/>
      <c r="B68" s="177"/>
      <c r="C68" s="178"/>
      <c r="D68" s="179" t="s">
        <v>568</v>
      </c>
      <c r="E68" s="180"/>
      <c r="F68" s="180"/>
      <c r="G68" s="180"/>
      <c r="H68" s="180"/>
      <c r="I68" s="180"/>
      <c r="J68" s="181">
        <f>J99</f>
        <v>0</v>
      </c>
      <c r="K68" s="178"/>
      <c r="L68" s="182"/>
      <c r="S68" s="9"/>
      <c r="T68" s="9"/>
      <c r="U68" s="9"/>
      <c r="V68" s="9"/>
      <c r="W68" s="9"/>
      <c r="X68" s="9"/>
      <c r="Y68" s="9"/>
      <c r="Z68" s="9"/>
      <c r="AA68" s="9"/>
      <c r="AB68" s="9"/>
      <c r="AC68" s="9"/>
      <c r="AD68" s="9"/>
      <c r="AE68" s="9"/>
    </row>
    <row r="69" s="12" customFormat="1" ht="19.92" customHeight="1">
      <c r="A69" s="12"/>
      <c r="B69" s="232"/>
      <c r="C69" s="127"/>
      <c r="D69" s="233" t="s">
        <v>4010</v>
      </c>
      <c r="E69" s="234"/>
      <c r="F69" s="234"/>
      <c r="G69" s="234"/>
      <c r="H69" s="234"/>
      <c r="I69" s="234"/>
      <c r="J69" s="235">
        <f>J100</f>
        <v>0</v>
      </c>
      <c r="K69" s="127"/>
      <c r="L69" s="236"/>
      <c r="S69" s="12"/>
      <c r="T69" s="12"/>
      <c r="U69" s="12"/>
      <c r="V69" s="12"/>
      <c r="W69" s="12"/>
      <c r="X69" s="12"/>
      <c r="Y69" s="12"/>
      <c r="Z69" s="12"/>
      <c r="AA69" s="12"/>
      <c r="AB69" s="12"/>
      <c r="AC69" s="12"/>
      <c r="AD69" s="12"/>
      <c r="AE69" s="12"/>
    </row>
    <row r="70" s="12" customFormat="1" ht="14.88" customHeight="1">
      <c r="A70" s="12"/>
      <c r="B70" s="232"/>
      <c r="C70" s="127"/>
      <c r="D70" s="233" t="s">
        <v>4011</v>
      </c>
      <c r="E70" s="234"/>
      <c r="F70" s="234"/>
      <c r="G70" s="234"/>
      <c r="H70" s="234"/>
      <c r="I70" s="234"/>
      <c r="J70" s="235">
        <f>J101</f>
        <v>0</v>
      </c>
      <c r="K70" s="127"/>
      <c r="L70" s="236"/>
      <c r="S70" s="12"/>
      <c r="T70" s="12"/>
      <c r="U70" s="12"/>
      <c r="V70" s="12"/>
      <c r="W70" s="12"/>
      <c r="X70" s="12"/>
      <c r="Y70" s="12"/>
      <c r="Z70" s="12"/>
      <c r="AA70" s="12"/>
      <c r="AB70" s="12"/>
      <c r="AC70" s="12"/>
      <c r="AD70" s="12"/>
      <c r="AE70" s="12"/>
    </row>
    <row r="71" s="12" customFormat="1" ht="14.88" customHeight="1">
      <c r="A71" s="12"/>
      <c r="B71" s="232"/>
      <c r="C71" s="127"/>
      <c r="D71" s="233" t="s">
        <v>4012</v>
      </c>
      <c r="E71" s="234"/>
      <c r="F71" s="234"/>
      <c r="G71" s="234"/>
      <c r="H71" s="234"/>
      <c r="I71" s="234"/>
      <c r="J71" s="235">
        <f>J113</f>
        <v>0</v>
      </c>
      <c r="K71" s="127"/>
      <c r="L71" s="236"/>
      <c r="S71" s="12"/>
      <c r="T71" s="12"/>
      <c r="U71" s="12"/>
      <c r="V71" s="12"/>
      <c r="W71" s="12"/>
      <c r="X71" s="12"/>
      <c r="Y71" s="12"/>
      <c r="Z71" s="12"/>
      <c r="AA71" s="12"/>
      <c r="AB71" s="12"/>
      <c r="AC71" s="12"/>
      <c r="AD71" s="12"/>
      <c r="AE71" s="12"/>
    </row>
    <row r="72" s="12" customFormat="1" ht="14.88" customHeight="1">
      <c r="A72" s="12"/>
      <c r="B72" s="232"/>
      <c r="C72" s="127"/>
      <c r="D72" s="233" t="s">
        <v>4013</v>
      </c>
      <c r="E72" s="234"/>
      <c r="F72" s="234"/>
      <c r="G72" s="234"/>
      <c r="H72" s="234"/>
      <c r="I72" s="234"/>
      <c r="J72" s="235">
        <f>J123</f>
        <v>0</v>
      </c>
      <c r="K72" s="127"/>
      <c r="L72" s="236"/>
      <c r="S72" s="12"/>
      <c r="T72" s="12"/>
      <c r="U72" s="12"/>
      <c r="V72" s="12"/>
      <c r="W72" s="12"/>
      <c r="X72" s="12"/>
      <c r="Y72" s="12"/>
      <c r="Z72" s="12"/>
      <c r="AA72" s="12"/>
      <c r="AB72" s="12"/>
      <c r="AC72" s="12"/>
      <c r="AD72" s="12"/>
      <c r="AE72" s="12"/>
    </row>
    <row r="73" s="9" customFormat="1" ht="24.96" customHeight="1">
      <c r="A73" s="9"/>
      <c r="B73" s="177"/>
      <c r="C73" s="178"/>
      <c r="D73" s="179" t="s">
        <v>1153</v>
      </c>
      <c r="E73" s="180"/>
      <c r="F73" s="180"/>
      <c r="G73" s="180"/>
      <c r="H73" s="180"/>
      <c r="I73" s="180"/>
      <c r="J73" s="181">
        <f>J154</f>
        <v>0</v>
      </c>
      <c r="K73" s="178"/>
      <c r="L73" s="182"/>
      <c r="S73" s="9"/>
      <c r="T73" s="9"/>
      <c r="U73" s="9"/>
      <c r="V73" s="9"/>
      <c r="W73" s="9"/>
      <c r="X73" s="9"/>
      <c r="Y73" s="9"/>
      <c r="Z73" s="9"/>
      <c r="AA73" s="9"/>
      <c r="AB73" s="9"/>
      <c r="AC73" s="9"/>
      <c r="AD73" s="9"/>
      <c r="AE73" s="9"/>
    </row>
    <row r="74" s="9" customFormat="1" ht="24.96" customHeight="1">
      <c r="A74" s="9"/>
      <c r="B74" s="177"/>
      <c r="C74" s="178"/>
      <c r="D74" s="179" t="s">
        <v>189</v>
      </c>
      <c r="E74" s="180"/>
      <c r="F74" s="180"/>
      <c r="G74" s="180"/>
      <c r="H74" s="180"/>
      <c r="I74" s="180"/>
      <c r="J74" s="181">
        <f>J157</f>
        <v>0</v>
      </c>
      <c r="K74" s="178"/>
      <c r="L74" s="182"/>
      <c r="S74" s="9"/>
      <c r="T74" s="9"/>
      <c r="U74" s="9"/>
      <c r="V74" s="9"/>
      <c r="W74" s="9"/>
      <c r="X74" s="9"/>
      <c r="Y74" s="9"/>
      <c r="Z74" s="9"/>
      <c r="AA74" s="9"/>
      <c r="AB74" s="9"/>
      <c r="AC74" s="9"/>
      <c r="AD74" s="9"/>
      <c r="AE74" s="9"/>
    </row>
    <row r="75" s="2" customFormat="1" ht="21.84" customHeight="1">
      <c r="A75" s="40"/>
      <c r="B75" s="41"/>
      <c r="C75" s="42"/>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62"/>
      <c r="J76" s="62"/>
      <c r="K76" s="62"/>
      <c r="L76" s="147"/>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64"/>
      <c r="J80" s="64"/>
      <c r="K80" s="64"/>
      <c r="L80" s="147"/>
      <c r="S80" s="40"/>
      <c r="T80" s="40"/>
      <c r="U80" s="40"/>
      <c r="V80" s="40"/>
      <c r="W80" s="40"/>
      <c r="X80" s="40"/>
      <c r="Y80" s="40"/>
      <c r="Z80" s="40"/>
      <c r="AA80" s="40"/>
      <c r="AB80" s="40"/>
      <c r="AC80" s="40"/>
      <c r="AD80" s="40"/>
      <c r="AE80" s="40"/>
    </row>
    <row r="81" s="2" customFormat="1" ht="24.96" customHeight="1">
      <c r="A81" s="40"/>
      <c r="B81" s="41"/>
      <c r="C81" s="25" t="s">
        <v>191</v>
      </c>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6.5" customHeight="1">
      <c r="A84" s="40"/>
      <c r="B84" s="41"/>
      <c r="C84" s="42"/>
      <c r="D84" s="42"/>
      <c r="E84" s="172" t="str">
        <f>E7</f>
        <v xml:space="preserve">Rekonstrukce  výpravní budovy v ŽST Planá u Marianských Lázní</v>
      </c>
      <c r="F84" s="34"/>
      <c r="G84" s="34"/>
      <c r="H84" s="34"/>
      <c r="I84" s="42"/>
      <c r="J84" s="42"/>
      <c r="K84" s="42"/>
      <c r="L84" s="147"/>
      <c r="S84" s="40"/>
      <c r="T84" s="40"/>
      <c r="U84" s="40"/>
      <c r="V84" s="40"/>
      <c r="W84" s="40"/>
      <c r="X84" s="40"/>
      <c r="Y84" s="40"/>
      <c r="Z84" s="40"/>
      <c r="AA84" s="40"/>
      <c r="AB84" s="40"/>
      <c r="AC84" s="40"/>
      <c r="AD84" s="40"/>
      <c r="AE84" s="40"/>
    </row>
    <row r="85" s="1" customFormat="1" ht="12" customHeight="1">
      <c r="B85" s="23"/>
      <c r="C85" s="34" t="s">
        <v>181</v>
      </c>
      <c r="D85" s="24"/>
      <c r="E85" s="24"/>
      <c r="F85" s="24"/>
      <c r="G85" s="24"/>
      <c r="H85" s="24"/>
      <c r="I85" s="24"/>
      <c r="J85" s="24"/>
      <c r="K85" s="24"/>
      <c r="L85" s="22"/>
    </row>
    <row r="86" s="1" customFormat="1" ht="16.5" customHeight="1">
      <c r="B86" s="23"/>
      <c r="C86" s="24"/>
      <c r="D86" s="24"/>
      <c r="E86" s="172" t="s">
        <v>720</v>
      </c>
      <c r="F86" s="24"/>
      <c r="G86" s="24"/>
      <c r="H86" s="24"/>
      <c r="I86" s="24"/>
      <c r="J86" s="24"/>
      <c r="K86" s="24"/>
      <c r="L86" s="22"/>
    </row>
    <row r="87" s="1" customFormat="1" ht="12" customHeight="1">
      <c r="B87" s="23"/>
      <c r="C87" s="34" t="s">
        <v>183</v>
      </c>
      <c r="D87" s="24"/>
      <c r="E87" s="24"/>
      <c r="F87" s="24"/>
      <c r="G87" s="24"/>
      <c r="H87" s="24"/>
      <c r="I87" s="24"/>
      <c r="J87" s="24"/>
      <c r="K87" s="24"/>
      <c r="L87" s="22"/>
    </row>
    <row r="88" s="2" customFormat="1" ht="16.5" customHeight="1">
      <c r="A88" s="40"/>
      <c r="B88" s="41"/>
      <c r="C88" s="42"/>
      <c r="D88" s="42"/>
      <c r="E88" s="231" t="s">
        <v>1271</v>
      </c>
      <c r="F88" s="42"/>
      <c r="G88" s="42"/>
      <c r="H88" s="42"/>
      <c r="I88" s="42"/>
      <c r="J88" s="42"/>
      <c r="K88" s="42"/>
      <c r="L88" s="147"/>
      <c r="S88" s="40"/>
      <c r="T88" s="40"/>
      <c r="U88" s="40"/>
      <c r="V88" s="40"/>
      <c r="W88" s="40"/>
      <c r="X88" s="40"/>
      <c r="Y88" s="40"/>
      <c r="Z88" s="40"/>
      <c r="AA88" s="40"/>
      <c r="AB88" s="40"/>
      <c r="AC88" s="40"/>
      <c r="AD88" s="40"/>
      <c r="AE88" s="40"/>
    </row>
    <row r="89" s="2" customFormat="1" ht="12" customHeight="1">
      <c r="A89" s="40"/>
      <c r="B89" s="41"/>
      <c r="C89" s="34" t="s">
        <v>263</v>
      </c>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6.5" customHeight="1">
      <c r="A90" s="40"/>
      <c r="B90" s="41"/>
      <c r="C90" s="42"/>
      <c r="D90" s="42"/>
      <c r="E90" s="71" t="str">
        <f>E13</f>
        <v>05 - Vzduchotechnika</v>
      </c>
      <c r="F90" s="42"/>
      <c r="G90" s="42"/>
      <c r="H90" s="42"/>
      <c r="I90" s="42"/>
      <c r="J90" s="42"/>
      <c r="K90" s="42"/>
      <c r="L90" s="147"/>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2" customFormat="1" ht="12" customHeight="1">
      <c r="A92" s="40"/>
      <c r="B92" s="41"/>
      <c r="C92" s="34" t="s">
        <v>21</v>
      </c>
      <c r="D92" s="42"/>
      <c r="E92" s="42"/>
      <c r="F92" s="29" t="str">
        <f>F16</f>
        <v xml:space="preserve"> </v>
      </c>
      <c r="G92" s="42"/>
      <c r="H92" s="42"/>
      <c r="I92" s="34" t="s">
        <v>23</v>
      </c>
      <c r="J92" s="74" t="str">
        <f>IF(J16="","",J16)</f>
        <v>17. 6. 2020</v>
      </c>
      <c r="K92" s="42"/>
      <c r="L92" s="147"/>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7"/>
      <c r="S93" s="40"/>
      <c r="T93" s="40"/>
      <c r="U93" s="40"/>
      <c r="V93" s="40"/>
      <c r="W93" s="40"/>
      <c r="X93" s="40"/>
      <c r="Y93" s="40"/>
      <c r="Z93" s="40"/>
      <c r="AA93" s="40"/>
      <c r="AB93" s="40"/>
      <c r="AC93" s="40"/>
      <c r="AD93" s="40"/>
      <c r="AE93" s="40"/>
    </row>
    <row r="94" s="2" customFormat="1" ht="15.15" customHeight="1">
      <c r="A94" s="40"/>
      <c r="B94" s="41"/>
      <c r="C94" s="34" t="s">
        <v>25</v>
      </c>
      <c r="D94" s="42"/>
      <c r="E94" s="42"/>
      <c r="F94" s="29" t="str">
        <f>E19</f>
        <v>Správa železniční dopravní cesty</v>
      </c>
      <c r="G94" s="42"/>
      <c r="H94" s="42"/>
      <c r="I94" s="34" t="s">
        <v>33</v>
      </c>
      <c r="J94" s="38" t="str">
        <f>E25</f>
        <v>Viagnostics s.r.o.</v>
      </c>
      <c r="K94" s="42"/>
      <c r="L94" s="147"/>
      <c r="S94" s="40"/>
      <c r="T94" s="40"/>
      <c r="U94" s="40"/>
      <c r="V94" s="40"/>
      <c r="W94" s="40"/>
      <c r="X94" s="40"/>
      <c r="Y94" s="40"/>
      <c r="Z94" s="40"/>
      <c r="AA94" s="40"/>
      <c r="AB94" s="40"/>
      <c r="AC94" s="40"/>
      <c r="AD94" s="40"/>
      <c r="AE94" s="40"/>
    </row>
    <row r="95" s="2" customFormat="1" ht="15.15" customHeight="1">
      <c r="A95" s="40"/>
      <c r="B95" s="41"/>
      <c r="C95" s="34" t="s">
        <v>31</v>
      </c>
      <c r="D95" s="42"/>
      <c r="E95" s="42"/>
      <c r="F95" s="29" t="str">
        <f>IF(E22="","",E22)</f>
        <v>Vyplň údaj</v>
      </c>
      <c r="G95" s="42"/>
      <c r="H95" s="42"/>
      <c r="I95" s="34" t="s">
        <v>38</v>
      </c>
      <c r="J95" s="38" t="str">
        <f>E28</f>
        <v xml:space="preserve"> </v>
      </c>
      <c r="K95" s="42"/>
      <c r="L95" s="147"/>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42"/>
      <c r="J96" s="42"/>
      <c r="K96" s="42"/>
      <c r="L96" s="147"/>
      <c r="S96" s="40"/>
      <c r="T96" s="40"/>
      <c r="U96" s="40"/>
      <c r="V96" s="40"/>
      <c r="W96" s="40"/>
      <c r="X96" s="40"/>
      <c r="Y96" s="40"/>
      <c r="Z96" s="40"/>
      <c r="AA96" s="40"/>
      <c r="AB96" s="40"/>
      <c r="AC96" s="40"/>
      <c r="AD96" s="40"/>
      <c r="AE96" s="40"/>
    </row>
    <row r="97" s="10" customFormat="1" ht="29.28" customHeight="1">
      <c r="A97" s="183"/>
      <c r="B97" s="184"/>
      <c r="C97" s="185" t="s">
        <v>192</v>
      </c>
      <c r="D97" s="186" t="s">
        <v>60</v>
      </c>
      <c r="E97" s="186" t="s">
        <v>56</v>
      </c>
      <c r="F97" s="186" t="s">
        <v>57</v>
      </c>
      <c r="G97" s="186" t="s">
        <v>193</v>
      </c>
      <c r="H97" s="186" t="s">
        <v>194</v>
      </c>
      <c r="I97" s="186" t="s">
        <v>195</v>
      </c>
      <c r="J97" s="186" t="s">
        <v>187</v>
      </c>
      <c r="K97" s="187" t="s">
        <v>196</v>
      </c>
      <c r="L97" s="188"/>
      <c r="M97" s="94" t="s">
        <v>19</v>
      </c>
      <c r="N97" s="95" t="s">
        <v>45</v>
      </c>
      <c r="O97" s="95" t="s">
        <v>197</v>
      </c>
      <c r="P97" s="95" t="s">
        <v>198</v>
      </c>
      <c r="Q97" s="95" t="s">
        <v>199</v>
      </c>
      <c r="R97" s="95" t="s">
        <v>200</v>
      </c>
      <c r="S97" s="95" t="s">
        <v>201</v>
      </c>
      <c r="T97" s="96" t="s">
        <v>202</v>
      </c>
      <c r="U97" s="183"/>
      <c r="V97" s="183"/>
      <c r="W97" s="183"/>
      <c r="X97" s="183"/>
      <c r="Y97" s="183"/>
      <c r="Z97" s="183"/>
      <c r="AA97" s="183"/>
      <c r="AB97" s="183"/>
      <c r="AC97" s="183"/>
      <c r="AD97" s="183"/>
      <c r="AE97" s="183"/>
    </row>
    <row r="98" s="2" customFormat="1" ht="22.8" customHeight="1">
      <c r="A98" s="40"/>
      <c r="B98" s="41"/>
      <c r="C98" s="101" t="s">
        <v>203</v>
      </c>
      <c r="D98" s="42"/>
      <c r="E98" s="42"/>
      <c r="F98" s="42"/>
      <c r="G98" s="42"/>
      <c r="H98" s="42"/>
      <c r="I98" s="42"/>
      <c r="J98" s="189">
        <f>BK98</f>
        <v>0</v>
      </c>
      <c r="K98" s="42"/>
      <c r="L98" s="46"/>
      <c r="M98" s="97"/>
      <c r="N98" s="190"/>
      <c r="O98" s="98"/>
      <c r="P98" s="191">
        <f>P99+P154+P157</f>
        <v>0</v>
      </c>
      <c r="Q98" s="98"/>
      <c r="R98" s="191">
        <f>R99+R154+R157</f>
        <v>0.40479000000000004</v>
      </c>
      <c r="S98" s="98"/>
      <c r="T98" s="192">
        <f>T99+T154+T157</f>
        <v>0</v>
      </c>
      <c r="U98" s="40"/>
      <c r="V98" s="40"/>
      <c r="W98" s="40"/>
      <c r="X98" s="40"/>
      <c r="Y98" s="40"/>
      <c r="Z98" s="40"/>
      <c r="AA98" s="40"/>
      <c r="AB98" s="40"/>
      <c r="AC98" s="40"/>
      <c r="AD98" s="40"/>
      <c r="AE98" s="40"/>
      <c r="AT98" s="19" t="s">
        <v>74</v>
      </c>
      <c r="AU98" s="19" t="s">
        <v>188</v>
      </c>
      <c r="BK98" s="193">
        <f>BK99+BK154+BK157</f>
        <v>0</v>
      </c>
    </row>
    <row r="99" s="11" customFormat="1" ht="25.92" customHeight="1">
      <c r="A99" s="11"/>
      <c r="B99" s="194"/>
      <c r="C99" s="195"/>
      <c r="D99" s="196" t="s">
        <v>74</v>
      </c>
      <c r="E99" s="197" t="s">
        <v>429</v>
      </c>
      <c r="F99" s="197" t="s">
        <v>594</v>
      </c>
      <c r="G99" s="195"/>
      <c r="H99" s="195"/>
      <c r="I99" s="198"/>
      <c r="J99" s="199">
        <f>BK99</f>
        <v>0</v>
      </c>
      <c r="K99" s="195"/>
      <c r="L99" s="200"/>
      <c r="M99" s="201"/>
      <c r="N99" s="202"/>
      <c r="O99" s="202"/>
      <c r="P99" s="203">
        <f>P100</f>
        <v>0</v>
      </c>
      <c r="Q99" s="202"/>
      <c r="R99" s="203">
        <f>R100</f>
        <v>0.40479000000000004</v>
      </c>
      <c r="S99" s="202"/>
      <c r="T99" s="204">
        <f>T100</f>
        <v>0</v>
      </c>
      <c r="U99" s="11"/>
      <c r="V99" s="11"/>
      <c r="W99" s="11"/>
      <c r="X99" s="11"/>
      <c r="Y99" s="11"/>
      <c r="Z99" s="11"/>
      <c r="AA99" s="11"/>
      <c r="AB99" s="11"/>
      <c r="AC99" s="11"/>
      <c r="AD99" s="11"/>
      <c r="AE99" s="11"/>
      <c r="AR99" s="205" t="s">
        <v>84</v>
      </c>
      <c r="AT99" s="206" t="s">
        <v>74</v>
      </c>
      <c r="AU99" s="206" t="s">
        <v>75</v>
      </c>
      <c r="AY99" s="205" t="s">
        <v>207</v>
      </c>
      <c r="BK99" s="207">
        <f>BK100</f>
        <v>0</v>
      </c>
    </row>
    <row r="100" s="11" customFormat="1" ht="22.8" customHeight="1">
      <c r="A100" s="11"/>
      <c r="B100" s="194"/>
      <c r="C100" s="195"/>
      <c r="D100" s="196" t="s">
        <v>74</v>
      </c>
      <c r="E100" s="237" t="s">
        <v>4014</v>
      </c>
      <c r="F100" s="237" t="s">
        <v>4015</v>
      </c>
      <c r="G100" s="195"/>
      <c r="H100" s="195"/>
      <c r="I100" s="198"/>
      <c r="J100" s="238">
        <f>BK100</f>
        <v>0</v>
      </c>
      <c r="K100" s="195"/>
      <c r="L100" s="200"/>
      <c r="M100" s="201"/>
      <c r="N100" s="202"/>
      <c r="O100" s="202"/>
      <c r="P100" s="203">
        <f>P101+P113+P123</f>
        <v>0</v>
      </c>
      <c r="Q100" s="202"/>
      <c r="R100" s="203">
        <f>R101+R113+R123</f>
        <v>0.40479000000000004</v>
      </c>
      <c r="S100" s="202"/>
      <c r="T100" s="204">
        <f>T101+T113+T123</f>
        <v>0</v>
      </c>
      <c r="U100" s="11"/>
      <c r="V100" s="11"/>
      <c r="W100" s="11"/>
      <c r="X100" s="11"/>
      <c r="Y100" s="11"/>
      <c r="Z100" s="11"/>
      <c r="AA100" s="11"/>
      <c r="AB100" s="11"/>
      <c r="AC100" s="11"/>
      <c r="AD100" s="11"/>
      <c r="AE100" s="11"/>
      <c r="AR100" s="205" t="s">
        <v>84</v>
      </c>
      <c r="AT100" s="206" t="s">
        <v>74</v>
      </c>
      <c r="AU100" s="206" t="s">
        <v>82</v>
      </c>
      <c r="AY100" s="205" t="s">
        <v>207</v>
      </c>
      <c r="BK100" s="207">
        <f>BK101+BK113+BK123</f>
        <v>0</v>
      </c>
    </row>
    <row r="101" s="11" customFormat="1" ht="20.88" customHeight="1">
      <c r="A101" s="11"/>
      <c r="B101" s="194"/>
      <c r="C101" s="195"/>
      <c r="D101" s="196" t="s">
        <v>74</v>
      </c>
      <c r="E101" s="237" t="s">
        <v>4016</v>
      </c>
      <c r="F101" s="237" t="s">
        <v>4017</v>
      </c>
      <c r="G101" s="195"/>
      <c r="H101" s="195"/>
      <c r="I101" s="198"/>
      <c r="J101" s="238">
        <f>BK101</f>
        <v>0</v>
      </c>
      <c r="K101" s="195"/>
      <c r="L101" s="200"/>
      <c r="M101" s="201"/>
      <c r="N101" s="202"/>
      <c r="O101" s="202"/>
      <c r="P101" s="203">
        <f>SUM(P102:P112)</f>
        <v>0</v>
      </c>
      <c r="Q101" s="202"/>
      <c r="R101" s="203">
        <f>SUM(R102:R112)</f>
        <v>0.090300000000000005</v>
      </c>
      <c r="S101" s="202"/>
      <c r="T101" s="204">
        <f>SUM(T102:T112)</f>
        <v>0</v>
      </c>
      <c r="U101" s="11"/>
      <c r="V101" s="11"/>
      <c r="W101" s="11"/>
      <c r="X101" s="11"/>
      <c r="Y101" s="11"/>
      <c r="Z101" s="11"/>
      <c r="AA101" s="11"/>
      <c r="AB101" s="11"/>
      <c r="AC101" s="11"/>
      <c r="AD101" s="11"/>
      <c r="AE101" s="11"/>
      <c r="AR101" s="205" t="s">
        <v>84</v>
      </c>
      <c r="AT101" s="206" t="s">
        <v>74</v>
      </c>
      <c r="AU101" s="206" t="s">
        <v>84</v>
      </c>
      <c r="AY101" s="205" t="s">
        <v>207</v>
      </c>
      <c r="BK101" s="207">
        <f>SUM(BK102:BK112)</f>
        <v>0</v>
      </c>
    </row>
    <row r="102" s="2" customFormat="1" ht="14.4" customHeight="1">
      <c r="A102" s="40"/>
      <c r="B102" s="41"/>
      <c r="C102" s="208" t="s">
        <v>82</v>
      </c>
      <c r="D102" s="208" t="s">
        <v>208</v>
      </c>
      <c r="E102" s="209" t="s">
        <v>4018</v>
      </c>
      <c r="F102" s="210" t="s">
        <v>4019</v>
      </c>
      <c r="G102" s="211" t="s">
        <v>317</v>
      </c>
      <c r="H102" s="212">
        <v>6</v>
      </c>
      <c r="I102" s="213"/>
      <c r="J102" s="214">
        <f>ROUND(I102*H102,2)</f>
        <v>0</v>
      </c>
      <c r="K102" s="210" t="s">
        <v>19</v>
      </c>
      <c r="L102" s="46"/>
      <c r="M102" s="215" t="s">
        <v>19</v>
      </c>
      <c r="N102" s="216" t="s">
        <v>46</v>
      </c>
      <c r="O102" s="86"/>
      <c r="P102" s="217">
        <f>O102*H102</f>
        <v>0</v>
      </c>
      <c r="Q102" s="217">
        <v>0</v>
      </c>
      <c r="R102" s="217">
        <f>Q102*H102</f>
        <v>0</v>
      </c>
      <c r="S102" s="217">
        <v>0</v>
      </c>
      <c r="T102" s="218">
        <f>S102*H102</f>
        <v>0</v>
      </c>
      <c r="U102" s="40"/>
      <c r="V102" s="40"/>
      <c r="W102" s="40"/>
      <c r="X102" s="40"/>
      <c r="Y102" s="40"/>
      <c r="Z102" s="40"/>
      <c r="AA102" s="40"/>
      <c r="AB102" s="40"/>
      <c r="AC102" s="40"/>
      <c r="AD102" s="40"/>
      <c r="AE102" s="40"/>
      <c r="AR102" s="219" t="s">
        <v>358</v>
      </c>
      <c r="AT102" s="219" t="s">
        <v>208</v>
      </c>
      <c r="AU102" s="219" t="s">
        <v>97</v>
      </c>
      <c r="AY102" s="19" t="s">
        <v>207</v>
      </c>
      <c r="BE102" s="220">
        <f>IF(N102="základní",J102,0)</f>
        <v>0</v>
      </c>
      <c r="BF102" s="220">
        <f>IF(N102="snížená",J102,0)</f>
        <v>0</v>
      </c>
      <c r="BG102" s="220">
        <f>IF(N102="zákl. přenesená",J102,0)</f>
        <v>0</v>
      </c>
      <c r="BH102" s="220">
        <f>IF(N102="sníž. přenesená",J102,0)</f>
        <v>0</v>
      </c>
      <c r="BI102" s="220">
        <f>IF(N102="nulová",J102,0)</f>
        <v>0</v>
      </c>
      <c r="BJ102" s="19" t="s">
        <v>82</v>
      </c>
      <c r="BK102" s="220">
        <f>ROUND(I102*H102,2)</f>
        <v>0</v>
      </c>
      <c r="BL102" s="19" t="s">
        <v>358</v>
      </c>
      <c r="BM102" s="219" t="s">
        <v>4020</v>
      </c>
    </row>
    <row r="103" s="2" customFormat="1" ht="14.4" customHeight="1">
      <c r="A103" s="40"/>
      <c r="B103" s="41"/>
      <c r="C103" s="208" t="s">
        <v>84</v>
      </c>
      <c r="D103" s="208" t="s">
        <v>208</v>
      </c>
      <c r="E103" s="209" t="s">
        <v>4021</v>
      </c>
      <c r="F103" s="210" t="s">
        <v>4022</v>
      </c>
      <c r="G103" s="211" t="s">
        <v>353</v>
      </c>
      <c r="H103" s="212">
        <v>6</v>
      </c>
      <c r="I103" s="213"/>
      <c r="J103" s="214">
        <f>ROUND(I103*H103,2)</f>
        <v>0</v>
      </c>
      <c r="K103" s="210" t="s">
        <v>19</v>
      </c>
      <c r="L103" s="46"/>
      <c r="M103" s="215" t="s">
        <v>19</v>
      </c>
      <c r="N103" s="216" t="s">
        <v>46</v>
      </c>
      <c r="O103" s="86"/>
      <c r="P103" s="217">
        <f>O103*H103</f>
        <v>0</v>
      </c>
      <c r="Q103" s="217">
        <v>0</v>
      </c>
      <c r="R103" s="217">
        <f>Q103*H103</f>
        <v>0</v>
      </c>
      <c r="S103" s="217">
        <v>0</v>
      </c>
      <c r="T103" s="218">
        <f>S103*H103</f>
        <v>0</v>
      </c>
      <c r="U103" s="40"/>
      <c r="V103" s="40"/>
      <c r="W103" s="40"/>
      <c r="X103" s="40"/>
      <c r="Y103" s="40"/>
      <c r="Z103" s="40"/>
      <c r="AA103" s="40"/>
      <c r="AB103" s="40"/>
      <c r="AC103" s="40"/>
      <c r="AD103" s="40"/>
      <c r="AE103" s="40"/>
      <c r="AR103" s="219" t="s">
        <v>358</v>
      </c>
      <c r="AT103" s="219" t="s">
        <v>208</v>
      </c>
      <c r="AU103" s="219" t="s">
        <v>97</v>
      </c>
      <c r="AY103" s="19" t="s">
        <v>207</v>
      </c>
      <c r="BE103" s="220">
        <f>IF(N103="základní",J103,0)</f>
        <v>0</v>
      </c>
      <c r="BF103" s="220">
        <f>IF(N103="snížená",J103,0)</f>
        <v>0</v>
      </c>
      <c r="BG103" s="220">
        <f>IF(N103="zákl. přenesená",J103,0)</f>
        <v>0</v>
      </c>
      <c r="BH103" s="220">
        <f>IF(N103="sníž. přenesená",J103,0)</f>
        <v>0</v>
      </c>
      <c r="BI103" s="220">
        <f>IF(N103="nulová",J103,0)</f>
        <v>0</v>
      </c>
      <c r="BJ103" s="19" t="s">
        <v>82</v>
      </c>
      <c r="BK103" s="220">
        <f>ROUND(I103*H103,2)</f>
        <v>0</v>
      </c>
      <c r="BL103" s="19" t="s">
        <v>358</v>
      </c>
      <c r="BM103" s="219" t="s">
        <v>4023</v>
      </c>
    </row>
    <row r="104" s="2" customFormat="1" ht="14.4" customHeight="1">
      <c r="A104" s="40"/>
      <c r="B104" s="41"/>
      <c r="C104" s="208" t="s">
        <v>97</v>
      </c>
      <c r="D104" s="208" t="s">
        <v>208</v>
      </c>
      <c r="E104" s="209" t="s">
        <v>4024</v>
      </c>
      <c r="F104" s="210" t="s">
        <v>4025</v>
      </c>
      <c r="G104" s="211" t="s">
        <v>317</v>
      </c>
      <c r="H104" s="212">
        <v>3</v>
      </c>
      <c r="I104" s="213"/>
      <c r="J104" s="214">
        <f>ROUND(I104*H104,2)</f>
        <v>0</v>
      </c>
      <c r="K104" s="210" t="s">
        <v>19</v>
      </c>
      <c r="L104" s="46"/>
      <c r="M104" s="215" t="s">
        <v>19</v>
      </c>
      <c r="N104" s="216" t="s">
        <v>46</v>
      </c>
      <c r="O104" s="86"/>
      <c r="P104" s="217">
        <f>O104*H104</f>
        <v>0</v>
      </c>
      <c r="Q104" s="217">
        <v>0</v>
      </c>
      <c r="R104" s="217">
        <f>Q104*H104</f>
        <v>0</v>
      </c>
      <c r="S104" s="217">
        <v>0</v>
      </c>
      <c r="T104" s="218">
        <f>S104*H104</f>
        <v>0</v>
      </c>
      <c r="U104" s="40"/>
      <c r="V104" s="40"/>
      <c r="W104" s="40"/>
      <c r="X104" s="40"/>
      <c r="Y104" s="40"/>
      <c r="Z104" s="40"/>
      <c r="AA104" s="40"/>
      <c r="AB104" s="40"/>
      <c r="AC104" s="40"/>
      <c r="AD104" s="40"/>
      <c r="AE104" s="40"/>
      <c r="AR104" s="219" t="s">
        <v>358</v>
      </c>
      <c r="AT104" s="219" t="s">
        <v>208</v>
      </c>
      <c r="AU104" s="219" t="s">
        <v>97</v>
      </c>
      <c r="AY104" s="19" t="s">
        <v>207</v>
      </c>
      <c r="BE104" s="220">
        <f>IF(N104="základní",J104,0)</f>
        <v>0</v>
      </c>
      <c r="BF104" s="220">
        <f>IF(N104="snížená",J104,0)</f>
        <v>0</v>
      </c>
      <c r="BG104" s="220">
        <f>IF(N104="zákl. přenesená",J104,0)</f>
        <v>0</v>
      </c>
      <c r="BH104" s="220">
        <f>IF(N104="sníž. přenesená",J104,0)</f>
        <v>0</v>
      </c>
      <c r="BI104" s="220">
        <f>IF(N104="nulová",J104,0)</f>
        <v>0</v>
      </c>
      <c r="BJ104" s="19" t="s">
        <v>82</v>
      </c>
      <c r="BK104" s="220">
        <f>ROUND(I104*H104,2)</f>
        <v>0</v>
      </c>
      <c r="BL104" s="19" t="s">
        <v>358</v>
      </c>
      <c r="BM104" s="219" t="s">
        <v>4026</v>
      </c>
    </row>
    <row r="105" s="2" customFormat="1" ht="14.4" customHeight="1">
      <c r="A105" s="40"/>
      <c r="B105" s="41"/>
      <c r="C105" s="260" t="s">
        <v>225</v>
      </c>
      <c r="D105" s="260" t="s">
        <v>339</v>
      </c>
      <c r="E105" s="261" t="s">
        <v>4027</v>
      </c>
      <c r="F105" s="262" t="s">
        <v>4028</v>
      </c>
      <c r="G105" s="263" t="s">
        <v>317</v>
      </c>
      <c r="H105" s="264">
        <v>3</v>
      </c>
      <c r="I105" s="265"/>
      <c r="J105" s="266">
        <f>ROUND(I105*H105,2)</f>
        <v>0</v>
      </c>
      <c r="K105" s="262" t="s">
        <v>19</v>
      </c>
      <c r="L105" s="267"/>
      <c r="M105" s="268" t="s">
        <v>19</v>
      </c>
      <c r="N105" s="269" t="s">
        <v>46</v>
      </c>
      <c r="O105" s="86"/>
      <c r="P105" s="217">
        <f>O105*H105</f>
        <v>0</v>
      </c>
      <c r="Q105" s="217">
        <v>0.0015</v>
      </c>
      <c r="R105" s="217">
        <f>Q105*H105</f>
        <v>0.0045000000000000005</v>
      </c>
      <c r="S105" s="217">
        <v>0</v>
      </c>
      <c r="T105" s="218">
        <f>S105*H105</f>
        <v>0</v>
      </c>
      <c r="U105" s="40"/>
      <c r="V105" s="40"/>
      <c r="W105" s="40"/>
      <c r="X105" s="40"/>
      <c r="Y105" s="40"/>
      <c r="Z105" s="40"/>
      <c r="AA105" s="40"/>
      <c r="AB105" s="40"/>
      <c r="AC105" s="40"/>
      <c r="AD105" s="40"/>
      <c r="AE105" s="40"/>
      <c r="AR105" s="219" t="s">
        <v>886</v>
      </c>
      <c r="AT105" s="219" t="s">
        <v>339</v>
      </c>
      <c r="AU105" s="219" t="s">
        <v>97</v>
      </c>
      <c r="AY105" s="19" t="s">
        <v>207</v>
      </c>
      <c r="BE105" s="220">
        <f>IF(N105="základní",J105,0)</f>
        <v>0</v>
      </c>
      <c r="BF105" s="220">
        <f>IF(N105="snížená",J105,0)</f>
        <v>0</v>
      </c>
      <c r="BG105" s="220">
        <f>IF(N105="zákl. přenesená",J105,0)</f>
        <v>0</v>
      </c>
      <c r="BH105" s="220">
        <f>IF(N105="sníž. přenesená",J105,0)</f>
        <v>0</v>
      </c>
      <c r="BI105" s="220">
        <f>IF(N105="nulová",J105,0)</f>
        <v>0</v>
      </c>
      <c r="BJ105" s="19" t="s">
        <v>82</v>
      </c>
      <c r="BK105" s="220">
        <f>ROUND(I105*H105,2)</f>
        <v>0</v>
      </c>
      <c r="BL105" s="19" t="s">
        <v>358</v>
      </c>
      <c r="BM105" s="219" t="s">
        <v>4029</v>
      </c>
    </row>
    <row r="106" s="2" customFormat="1" ht="14.4" customHeight="1">
      <c r="A106" s="40"/>
      <c r="B106" s="41"/>
      <c r="C106" s="208" t="s">
        <v>206</v>
      </c>
      <c r="D106" s="208" t="s">
        <v>208</v>
      </c>
      <c r="E106" s="209" t="s">
        <v>4030</v>
      </c>
      <c r="F106" s="210" t="s">
        <v>4031</v>
      </c>
      <c r="G106" s="211" t="s">
        <v>317</v>
      </c>
      <c r="H106" s="212">
        <v>6</v>
      </c>
      <c r="I106" s="213"/>
      <c r="J106" s="214">
        <f>ROUND(I106*H106,2)</f>
        <v>0</v>
      </c>
      <c r="K106" s="210" t="s">
        <v>19</v>
      </c>
      <c r="L106" s="46"/>
      <c r="M106" s="215" t="s">
        <v>19</v>
      </c>
      <c r="N106" s="216" t="s">
        <v>46</v>
      </c>
      <c r="O106" s="86"/>
      <c r="P106" s="217">
        <f>O106*H106</f>
        <v>0</v>
      </c>
      <c r="Q106" s="217">
        <v>0</v>
      </c>
      <c r="R106" s="217">
        <f>Q106*H106</f>
        <v>0</v>
      </c>
      <c r="S106" s="217">
        <v>0</v>
      </c>
      <c r="T106" s="218">
        <f>S106*H106</f>
        <v>0</v>
      </c>
      <c r="U106" s="40"/>
      <c r="V106" s="40"/>
      <c r="W106" s="40"/>
      <c r="X106" s="40"/>
      <c r="Y106" s="40"/>
      <c r="Z106" s="40"/>
      <c r="AA106" s="40"/>
      <c r="AB106" s="40"/>
      <c r="AC106" s="40"/>
      <c r="AD106" s="40"/>
      <c r="AE106" s="40"/>
      <c r="AR106" s="219" t="s">
        <v>358</v>
      </c>
      <c r="AT106" s="219" t="s">
        <v>208</v>
      </c>
      <c r="AU106" s="219" t="s">
        <v>97</v>
      </c>
      <c r="AY106" s="19" t="s">
        <v>207</v>
      </c>
      <c r="BE106" s="220">
        <f>IF(N106="základní",J106,0)</f>
        <v>0</v>
      </c>
      <c r="BF106" s="220">
        <f>IF(N106="snížená",J106,0)</f>
        <v>0</v>
      </c>
      <c r="BG106" s="220">
        <f>IF(N106="zákl. přenesená",J106,0)</f>
        <v>0</v>
      </c>
      <c r="BH106" s="220">
        <f>IF(N106="sníž. přenesená",J106,0)</f>
        <v>0</v>
      </c>
      <c r="BI106" s="220">
        <f>IF(N106="nulová",J106,0)</f>
        <v>0</v>
      </c>
      <c r="BJ106" s="19" t="s">
        <v>82</v>
      </c>
      <c r="BK106" s="220">
        <f>ROUND(I106*H106,2)</f>
        <v>0</v>
      </c>
      <c r="BL106" s="19" t="s">
        <v>358</v>
      </c>
      <c r="BM106" s="219" t="s">
        <v>4032</v>
      </c>
    </row>
    <row r="107" s="2" customFormat="1" ht="24.15" customHeight="1">
      <c r="A107" s="40"/>
      <c r="B107" s="41"/>
      <c r="C107" s="208" t="s">
        <v>232</v>
      </c>
      <c r="D107" s="208" t="s">
        <v>208</v>
      </c>
      <c r="E107" s="209" t="s">
        <v>4033</v>
      </c>
      <c r="F107" s="210" t="s">
        <v>4034</v>
      </c>
      <c r="G107" s="211" t="s">
        <v>353</v>
      </c>
      <c r="H107" s="212">
        <v>25</v>
      </c>
      <c r="I107" s="213"/>
      <c r="J107" s="214">
        <f>ROUND(I107*H107,2)</f>
        <v>0</v>
      </c>
      <c r="K107" s="210" t="s">
        <v>19</v>
      </c>
      <c r="L107" s="46"/>
      <c r="M107" s="215" t="s">
        <v>19</v>
      </c>
      <c r="N107" s="216" t="s">
        <v>46</v>
      </c>
      <c r="O107" s="86"/>
      <c r="P107" s="217">
        <f>O107*H107</f>
        <v>0</v>
      </c>
      <c r="Q107" s="217">
        <v>0.0031199999999999999</v>
      </c>
      <c r="R107" s="217">
        <f>Q107*H107</f>
        <v>0.078</v>
      </c>
      <c r="S107" s="217">
        <v>0</v>
      </c>
      <c r="T107" s="218">
        <f>S107*H107</f>
        <v>0</v>
      </c>
      <c r="U107" s="40"/>
      <c r="V107" s="40"/>
      <c r="W107" s="40"/>
      <c r="X107" s="40"/>
      <c r="Y107" s="40"/>
      <c r="Z107" s="40"/>
      <c r="AA107" s="40"/>
      <c r="AB107" s="40"/>
      <c r="AC107" s="40"/>
      <c r="AD107" s="40"/>
      <c r="AE107" s="40"/>
      <c r="AR107" s="219" t="s">
        <v>358</v>
      </c>
      <c r="AT107" s="219" t="s">
        <v>208</v>
      </c>
      <c r="AU107" s="219" t="s">
        <v>97</v>
      </c>
      <c r="AY107" s="19" t="s">
        <v>207</v>
      </c>
      <c r="BE107" s="220">
        <f>IF(N107="základní",J107,0)</f>
        <v>0</v>
      </c>
      <c r="BF107" s="220">
        <f>IF(N107="snížená",J107,0)</f>
        <v>0</v>
      </c>
      <c r="BG107" s="220">
        <f>IF(N107="zákl. přenesená",J107,0)</f>
        <v>0</v>
      </c>
      <c r="BH107" s="220">
        <f>IF(N107="sníž. přenesená",J107,0)</f>
        <v>0</v>
      </c>
      <c r="BI107" s="220">
        <f>IF(N107="nulová",J107,0)</f>
        <v>0</v>
      </c>
      <c r="BJ107" s="19" t="s">
        <v>82</v>
      </c>
      <c r="BK107" s="220">
        <f>ROUND(I107*H107,2)</f>
        <v>0</v>
      </c>
      <c r="BL107" s="19" t="s">
        <v>358</v>
      </c>
      <c r="BM107" s="219" t="s">
        <v>4035</v>
      </c>
    </row>
    <row r="108" s="2" customFormat="1">
      <c r="A108" s="40"/>
      <c r="B108" s="41"/>
      <c r="C108" s="42"/>
      <c r="D108" s="221" t="s">
        <v>215</v>
      </c>
      <c r="E108" s="42"/>
      <c r="F108" s="222" t="s">
        <v>4036</v>
      </c>
      <c r="G108" s="42"/>
      <c r="H108" s="42"/>
      <c r="I108" s="223"/>
      <c r="J108" s="42"/>
      <c r="K108" s="42"/>
      <c r="L108" s="46"/>
      <c r="M108" s="224"/>
      <c r="N108" s="225"/>
      <c r="O108" s="86"/>
      <c r="P108" s="86"/>
      <c r="Q108" s="86"/>
      <c r="R108" s="86"/>
      <c r="S108" s="86"/>
      <c r="T108" s="87"/>
      <c r="U108" s="40"/>
      <c r="V108" s="40"/>
      <c r="W108" s="40"/>
      <c r="X108" s="40"/>
      <c r="Y108" s="40"/>
      <c r="Z108" s="40"/>
      <c r="AA108" s="40"/>
      <c r="AB108" s="40"/>
      <c r="AC108" s="40"/>
      <c r="AD108" s="40"/>
      <c r="AE108" s="40"/>
      <c r="AT108" s="19" t="s">
        <v>215</v>
      </c>
      <c r="AU108" s="19" t="s">
        <v>97</v>
      </c>
    </row>
    <row r="109" s="13" customFormat="1">
      <c r="A109" s="13"/>
      <c r="B109" s="239"/>
      <c r="C109" s="240"/>
      <c r="D109" s="221" t="s">
        <v>293</v>
      </c>
      <c r="E109" s="241" t="s">
        <v>19</v>
      </c>
      <c r="F109" s="242" t="s">
        <v>4037</v>
      </c>
      <c r="G109" s="240"/>
      <c r="H109" s="243">
        <v>25</v>
      </c>
      <c r="I109" s="244"/>
      <c r="J109" s="240"/>
      <c r="K109" s="240"/>
      <c r="L109" s="245"/>
      <c r="M109" s="246"/>
      <c r="N109" s="247"/>
      <c r="O109" s="247"/>
      <c r="P109" s="247"/>
      <c r="Q109" s="247"/>
      <c r="R109" s="247"/>
      <c r="S109" s="247"/>
      <c r="T109" s="248"/>
      <c r="U109" s="13"/>
      <c r="V109" s="13"/>
      <c r="W109" s="13"/>
      <c r="X109" s="13"/>
      <c r="Y109" s="13"/>
      <c r="Z109" s="13"/>
      <c r="AA109" s="13"/>
      <c r="AB109" s="13"/>
      <c r="AC109" s="13"/>
      <c r="AD109" s="13"/>
      <c r="AE109" s="13"/>
      <c r="AT109" s="249" t="s">
        <v>293</v>
      </c>
      <c r="AU109" s="249" t="s">
        <v>97</v>
      </c>
      <c r="AV109" s="13" t="s">
        <v>84</v>
      </c>
      <c r="AW109" s="13" t="s">
        <v>37</v>
      </c>
      <c r="AX109" s="13" t="s">
        <v>82</v>
      </c>
      <c r="AY109" s="249" t="s">
        <v>207</v>
      </c>
    </row>
    <row r="110" s="2" customFormat="1" ht="24.15" customHeight="1">
      <c r="A110" s="40"/>
      <c r="B110" s="41"/>
      <c r="C110" s="208" t="s">
        <v>236</v>
      </c>
      <c r="D110" s="208" t="s">
        <v>208</v>
      </c>
      <c r="E110" s="209" t="s">
        <v>4038</v>
      </c>
      <c r="F110" s="210" t="s">
        <v>4039</v>
      </c>
      <c r="G110" s="211" t="s">
        <v>317</v>
      </c>
      <c r="H110" s="212">
        <v>3</v>
      </c>
      <c r="I110" s="213"/>
      <c r="J110" s="214">
        <f>ROUND(I110*H110,2)</f>
        <v>0</v>
      </c>
      <c r="K110" s="210" t="s">
        <v>19</v>
      </c>
      <c r="L110" s="46"/>
      <c r="M110" s="215" t="s">
        <v>19</v>
      </c>
      <c r="N110" s="216" t="s">
        <v>46</v>
      </c>
      <c r="O110" s="86"/>
      <c r="P110" s="217">
        <f>O110*H110</f>
        <v>0</v>
      </c>
      <c r="Q110" s="217">
        <v>0</v>
      </c>
      <c r="R110" s="217">
        <f>Q110*H110</f>
        <v>0</v>
      </c>
      <c r="S110" s="217">
        <v>0</v>
      </c>
      <c r="T110" s="218">
        <f>S110*H110</f>
        <v>0</v>
      </c>
      <c r="U110" s="40"/>
      <c r="V110" s="40"/>
      <c r="W110" s="40"/>
      <c r="X110" s="40"/>
      <c r="Y110" s="40"/>
      <c r="Z110" s="40"/>
      <c r="AA110" s="40"/>
      <c r="AB110" s="40"/>
      <c r="AC110" s="40"/>
      <c r="AD110" s="40"/>
      <c r="AE110" s="40"/>
      <c r="AR110" s="219" t="s">
        <v>358</v>
      </c>
      <c r="AT110" s="219" t="s">
        <v>208</v>
      </c>
      <c r="AU110" s="219" t="s">
        <v>97</v>
      </c>
      <c r="AY110" s="19" t="s">
        <v>207</v>
      </c>
      <c r="BE110" s="220">
        <f>IF(N110="základní",J110,0)</f>
        <v>0</v>
      </c>
      <c r="BF110" s="220">
        <f>IF(N110="snížená",J110,0)</f>
        <v>0</v>
      </c>
      <c r="BG110" s="220">
        <f>IF(N110="zákl. přenesená",J110,0)</f>
        <v>0</v>
      </c>
      <c r="BH110" s="220">
        <f>IF(N110="sníž. přenesená",J110,0)</f>
        <v>0</v>
      </c>
      <c r="BI110" s="220">
        <f>IF(N110="nulová",J110,0)</f>
        <v>0</v>
      </c>
      <c r="BJ110" s="19" t="s">
        <v>82</v>
      </c>
      <c r="BK110" s="220">
        <f>ROUND(I110*H110,2)</f>
        <v>0</v>
      </c>
      <c r="BL110" s="19" t="s">
        <v>358</v>
      </c>
      <c r="BM110" s="219" t="s">
        <v>4040</v>
      </c>
    </row>
    <row r="111" s="2" customFormat="1" ht="14.4" customHeight="1">
      <c r="A111" s="40"/>
      <c r="B111" s="41"/>
      <c r="C111" s="260" t="s">
        <v>241</v>
      </c>
      <c r="D111" s="260" t="s">
        <v>339</v>
      </c>
      <c r="E111" s="261" t="s">
        <v>4041</v>
      </c>
      <c r="F111" s="262" t="s">
        <v>4042</v>
      </c>
      <c r="G111" s="263" t="s">
        <v>317</v>
      </c>
      <c r="H111" s="264">
        <v>3</v>
      </c>
      <c r="I111" s="265"/>
      <c r="J111" s="266">
        <f>ROUND(I111*H111,2)</f>
        <v>0</v>
      </c>
      <c r="K111" s="262" t="s">
        <v>19</v>
      </c>
      <c r="L111" s="267"/>
      <c r="M111" s="268" t="s">
        <v>19</v>
      </c>
      <c r="N111" s="269" t="s">
        <v>46</v>
      </c>
      <c r="O111" s="86"/>
      <c r="P111" s="217">
        <f>O111*H111</f>
        <v>0</v>
      </c>
      <c r="Q111" s="217">
        <v>0.0025999999999999999</v>
      </c>
      <c r="R111" s="217">
        <f>Q111*H111</f>
        <v>0.0077999999999999996</v>
      </c>
      <c r="S111" s="217">
        <v>0</v>
      </c>
      <c r="T111" s="218">
        <f>S111*H111</f>
        <v>0</v>
      </c>
      <c r="U111" s="40"/>
      <c r="V111" s="40"/>
      <c r="W111" s="40"/>
      <c r="X111" s="40"/>
      <c r="Y111" s="40"/>
      <c r="Z111" s="40"/>
      <c r="AA111" s="40"/>
      <c r="AB111" s="40"/>
      <c r="AC111" s="40"/>
      <c r="AD111" s="40"/>
      <c r="AE111" s="40"/>
      <c r="AR111" s="219" t="s">
        <v>886</v>
      </c>
      <c r="AT111" s="219" t="s">
        <v>339</v>
      </c>
      <c r="AU111" s="219" t="s">
        <v>97</v>
      </c>
      <c r="AY111" s="19" t="s">
        <v>207</v>
      </c>
      <c r="BE111" s="220">
        <f>IF(N111="základní",J111,0)</f>
        <v>0</v>
      </c>
      <c r="BF111" s="220">
        <f>IF(N111="snížená",J111,0)</f>
        <v>0</v>
      </c>
      <c r="BG111" s="220">
        <f>IF(N111="zákl. přenesená",J111,0)</f>
        <v>0</v>
      </c>
      <c r="BH111" s="220">
        <f>IF(N111="sníž. přenesená",J111,0)</f>
        <v>0</v>
      </c>
      <c r="BI111" s="220">
        <f>IF(N111="nulová",J111,0)</f>
        <v>0</v>
      </c>
      <c r="BJ111" s="19" t="s">
        <v>82</v>
      </c>
      <c r="BK111" s="220">
        <f>ROUND(I111*H111,2)</f>
        <v>0</v>
      </c>
      <c r="BL111" s="19" t="s">
        <v>358</v>
      </c>
      <c r="BM111" s="219" t="s">
        <v>4043</v>
      </c>
    </row>
    <row r="112" s="13" customFormat="1">
      <c r="A112" s="13"/>
      <c r="B112" s="239"/>
      <c r="C112" s="240"/>
      <c r="D112" s="221" t="s">
        <v>293</v>
      </c>
      <c r="E112" s="241" t="s">
        <v>19</v>
      </c>
      <c r="F112" s="242" t="s">
        <v>4044</v>
      </c>
      <c r="G112" s="240"/>
      <c r="H112" s="243">
        <v>3</v>
      </c>
      <c r="I112" s="244"/>
      <c r="J112" s="240"/>
      <c r="K112" s="240"/>
      <c r="L112" s="245"/>
      <c r="M112" s="246"/>
      <c r="N112" s="247"/>
      <c r="O112" s="247"/>
      <c r="P112" s="247"/>
      <c r="Q112" s="247"/>
      <c r="R112" s="247"/>
      <c r="S112" s="247"/>
      <c r="T112" s="248"/>
      <c r="U112" s="13"/>
      <c r="V112" s="13"/>
      <c r="W112" s="13"/>
      <c r="X112" s="13"/>
      <c r="Y112" s="13"/>
      <c r="Z112" s="13"/>
      <c r="AA112" s="13"/>
      <c r="AB112" s="13"/>
      <c r="AC112" s="13"/>
      <c r="AD112" s="13"/>
      <c r="AE112" s="13"/>
      <c r="AT112" s="249" t="s">
        <v>293</v>
      </c>
      <c r="AU112" s="249" t="s">
        <v>97</v>
      </c>
      <c r="AV112" s="13" t="s">
        <v>84</v>
      </c>
      <c r="AW112" s="13" t="s">
        <v>37</v>
      </c>
      <c r="AX112" s="13" t="s">
        <v>82</v>
      </c>
      <c r="AY112" s="249" t="s">
        <v>207</v>
      </c>
    </row>
    <row r="113" s="11" customFormat="1" ht="20.88" customHeight="1">
      <c r="A113" s="11"/>
      <c r="B113" s="194"/>
      <c r="C113" s="195"/>
      <c r="D113" s="196" t="s">
        <v>74</v>
      </c>
      <c r="E113" s="237" t="s">
        <v>4045</v>
      </c>
      <c r="F113" s="237" t="s">
        <v>4046</v>
      </c>
      <c r="G113" s="195"/>
      <c r="H113" s="195"/>
      <c r="I113" s="198"/>
      <c r="J113" s="238">
        <f>BK113</f>
        <v>0</v>
      </c>
      <c r="K113" s="195"/>
      <c r="L113" s="200"/>
      <c r="M113" s="201"/>
      <c r="N113" s="202"/>
      <c r="O113" s="202"/>
      <c r="P113" s="203">
        <f>SUM(P114:P122)</f>
        <v>0</v>
      </c>
      <c r="Q113" s="202"/>
      <c r="R113" s="203">
        <f>SUM(R114:R122)</f>
        <v>0.076159999999999992</v>
      </c>
      <c r="S113" s="202"/>
      <c r="T113" s="204">
        <f>SUM(T114:T122)</f>
        <v>0</v>
      </c>
      <c r="U113" s="11"/>
      <c r="V113" s="11"/>
      <c r="W113" s="11"/>
      <c r="X113" s="11"/>
      <c r="Y113" s="11"/>
      <c r="Z113" s="11"/>
      <c r="AA113" s="11"/>
      <c r="AB113" s="11"/>
      <c r="AC113" s="11"/>
      <c r="AD113" s="11"/>
      <c r="AE113" s="11"/>
      <c r="AR113" s="205" t="s">
        <v>84</v>
      </c>
      <c r="AT113" s="206" t="s">
        <v>74</v>
      </c>
      <c r="AU113" s="206" t="s">
        <v>84</v>
      </c>
      <c r="AY113" s="205" t="s">
        <v>207</v>
      </c>
      <c r="BK113" s="207">
        <f>SUM(BK114:BK122)</f>
        <v>0</v>
      </c>
    </row>
    <row r="114" s="2" customFormat="1" ht="24.15" customHeight="1">
      <c r="A114" s="40"/>
      <c r="B114" s="41"/>
      <c r="C114" s="208" t="s">
        <v>245</v>
      </c>
      <c r="D114" s="208" t="s">
        <v>208</v>
      </c>
      <c r="E114" s="209" t="s">
        <v>4047</v>
      </c>
      <c r="F114" s="210" t="s">
        <v>4048</v>
      </c>
      <c r="G114" s="211" t="s">
        <v>281</v>
      </c>
      <c r="H114" s="212">
        <v>5</v>
      </c>
      <c r="I114" s="213"/>
      <c r="J114" s="214">
        <f>ROUND(I114*H114,2)</f>
        <v>0</v>
      </c>
      <c r="K114" s="210" t="s">
        <v>212</v>
      </c>
      <c r="L114" s="46"/>
      <c r="M114" s="215" t="s">
        <v>19</v>
      </c>
      <c r="N114" s="216" t="s">
        <v>46</v>
      </c>
      <c r="O114" s="86"/>
      <c r="P114" s="217">
        <f>O114*H114</f>
        <v>0</v>
      </c>
      <c r="Q114" s="217">
        <v>0.00010000000000000001</v>
      </c>
      <c r="R114" s="217">
        <f>Q114*H114</f>
        <v>0.00050000000000000001</v>
      </c>
      <c r="S114" s="217">
        <v>0</v>
      </c>
      <c r="T114" s="218">
        <f>S114*H114</f>
        <v>0</v>
      </c>
      <c r="U114" s="40"/>
      <c r="V114" s="40"/>
      <c r="W114" s="40"/>
      <c r="X114" s="40"/>
      <c r="Y114" s="40"/>
      <c r="Z114" s="40"/>
      <c r="AA114" s="40"/>
      <c r="AB114" s="40"/>
      <c r="AC114" s="40"/>
      <c r="AD114" s="40"/>
      <c r="AE114" s="40"/>
      <c r="AR114" s="219" t="s">
        <v>358</v>
      </c>
      <c r="AT114" s="219" t="s">
        <v>208</v>
      </c>
      <c r="AU114" s="219" t="s">
        <v>97</v>
      </c>
      <c r="AY114" s="19" t="s">
        <v>207</v>
      </c>
      <c r="BE114" s="220">
        <f>IF(N114="základní",J114,0)</f>
        <v>0</v>
      </c>
      <c r="BF114" s="220">
        <f>IF(N114="snížená",J114,0)</f>
        <v>0</v>
      </c>
      <c r="BG114" s="220">
        <f>IF(N114="zákl. přenesená",J114,0)</f>
        <v>0</v>
      </c>
      <c r="BH114" s="220">
        <f>IF(N114="sníž. přenesená",J114,0)</f>
        <v>0</v>
      </c>
      <c r="BI114" s="220">
        <f>IF(N114="nulová",J114,0)</f>
        <v>0</v>
      </c>
      <c r="BJ114" s="19" t="s">
        <v>82</v>
      </c>
      <c r="BK114" s="220">
        <f>ROUND(I114*H114,2)</f>
        <v>0</v>
      </c>
      <c r="BL114" s="19" t="s">
        <v>358</v>
      </c>
      <c r="BM114" s="219" t="s">
        <v>4049</v>
      </c>
    </row>
    <row r="115" s="2" customFormat="1" ht="14.4" customHeight="1">
      <c r="A115" s="40"/>
      <c r="B115" s="41"/>
      <c r="C115" s="260" t="s">
        <v>249</v>
      </c>
      <c r="D115" s="260" t="s">
        <v>339</v>
      </c>
      <c r="E115" s="261" t="s">
        <v>4050</v>
      </c>
      <c r="F115" s="262" t="s">
        <v>4051</v>
      </c>
      <c r="G115" s="263" t="s">
        <v>281</v>
      </c>
      <c r="H115" s="264">
        <v>5.0999999999999996</v>
      </c>
      <c r="I115" s="265"/>
      <c r="J115" s="266">
        <f>ROUND(I115*H115,2)</f>
        <v>0</v>
      </c>
      <c r="K115" s="262" t="s">
        <v>212</v>
      </c>
      <c r="L115" s="267"/>
      <c r="M115" s="268" t="s">
        <v>19</v>
      </c>
      <c r="N115" s="269" t="s">
        <v>46</v>
      </c>
      <c r="O115" s="86"/>
      <c r="P115" s="217">
        <f>O115*H115</f>
        <v>0</v>
      </c>
      <c r="Q115" s="217">
        <v>0.0025999999999999999</v>
      </c>
      <c r="R115" s="217">
        <f>Q115*H115</f>
        <v>0.013259999999999999</v>
      </c>
      <c r="S115" s="217">
        <v>0</v>
      </c>
      <c r="T115" s="218">
        <f>S115*H115</f>
        <v>0</v>
      </c>
      <c r="U115" s="40"/>
      <c r="V115" s="40"/>
      <c r="W115" s="40"/>
      <c r="X115" s="40"/>
      <c r="Y115" s="40"/>
      <c r="Z115" s="40"/>
      <c r="AA115" s="40"/>
      <c r="AB115" s="40"/>
      <c r="AC115" s="40"/>
      <c r="AD115" s="40"/>
      <c r="AE115" s="40"/>
      <c r="AR115" s="219" t="s">
        <v>886</v>
      </c>
      <c r="AT115" s="219" t="s">
        <v>339</v>
      </c>
      <c r="AU115" s="219" t="s">
        <v>97</v>
      </c>
      <c r="AY115" s="19" t="s">
        <v>207</v>
      </c>
      <c r="BE115" s="220">
        <f>IF(N115="základní",J115,0)</f>
        <v>0</v>
      </c>
      <c r="BF115" s="220">
        <f>IF(N115="snížená",J115,0)</f>
        <v>0</v>
      </c>
      <c r="BG115" s="220">
        <f>IF(N115="zákl. přenesená",J115,0)</f>
        <v>0</v>
      </c>
      <c r="BH115" s="220">
        <f>IF(N115="sníž. přenesená",J115,0)</f>
        <v>0</v>
      </c>
      <c r="BI115" s="220">
        <f>IF(N115="nulová",J115,0)</f>
        <v>0</v>
      </c>
      <c r="BJ115" s="19" t="s">
        <v>82</v>
      </c>
      <c r="BK115" s="220">
        <f>ROUND(I115*H115,2)</f>
        <v>0</v>
      </c>
      <c r="BL115" s="19" t="s">
        <v>358</v>
      </c>
      <c r="BM115" s="219" t="s">
        <v>4052</v>
      </c>
    </row>
    <row r="116" s="13" customFormat="1">
      <c r="A116" s="13"/>
      <c r="B116" s="239"/>
      <c r="C116" s="240"/>
      <c r="D116" s="221" t="s">
        <v>293</v>
      </c>
      <c r="E116" s="240"/>
      <c r="F116" s="242" t="s">
        <v>4053</v>
      </c>
      <c r="G116" s="240"/>
      <c r="H116" s="243">
        <v>5.0999999999999996</v>
      </c>
      <c r="I116" s="244"/>
      <c r="J116" s="240"/>
      <c r="K116" s="240"/>
      <c r="L116" s="245"/>
      <c r="M116" s="246"/>
      <c r="N116" s="247"/>
      <c r="O116" s="247"/>
      <c r="P116" s="247"/>
      <c r="Q116" s="247"/>
      <c r="R116" s="247"/>
      <c r="S116" s="247"/>
      <c r="T116" s="248"/>
      <c r="U116" s="13"/>
      <c r="V116" s="13"/>
      <c r="W116" s="13"/>
      <c r="X116" s="13"/>
      <c r="Y116" s="13"/>
      <c r="Z116" s="13"/>
      <c r="AA116" s="13"/>
      <c r="AB116" s="13"/>
      <c r="AC116" s="13"/>
      <c r="AD116" s="13"/>
      <c r="AE116" s="13"/>
      <c r="AT116" s="249" t="s">
        <v>293</v>
      </c>
      <c r="AU116" s="249" t="s">
        <v>97</v>
      </c>
      <c r="AV116" s="13" t="s">
        <v>84</v>
      </c>
      <c r="AW116" s="13" t="s">
        <v>4</v>
      </c>
      <c r="AX116" s="13" t="s">
        <v>82</v>
      </c>
      <c r="AY116" s="249" t="s">
        <v>207</v>
      </c>
    </row>
    <row r="117" s="2" customFormat="1" ht="24.15" customHeight="1">
      <c r="A117" s="40"/>
      <c r="B117" s="41"/>
      <c r="C117" s="208" t="s">
        <v>253</v>
      </c>
      <c r="D117" s="208" t="s">
        <v>208</v>
      </c>
      <c r="E117" s="209" t="s">
        <v>4054</v>
      </c>
      <c r="F117" s="210" t="s">
        <v>4055</v>
      </c>
      <c r="G117" s="211" t="s">
        <v>317</v>
      </c>
      <c r="H117" s="212">
        <v>3</v>
      </c>
      <c r="I117" s="213"/>
      <c r="J117" s="214">
        <f>ROUND(I117*H117,2)</f>
        <v>0</v>
      </c>
      <c r="K117" s="210" t="s">
        <v>19</v>
      </c>
      <c r="L117" s="46"/>
      <c r="M117" s="215" t="s">
        <v>19</v>
      </c>
      <c r="N117" s="216" t="s">
        <v>46</v>
      </c>
      <c r="O117" s="86"/>
      <c r="P117" s="217">
        <f>O117*H117</f>
        <v>0</v>
      </c>
      <c r="Q117" s="217">
        <v>0</v>
      </c>
      <c r="R117" s="217">
        <f>Q117*H117</f>
        <v>0</v>
      </c>
      <c r="S117" s="217">
        <v>0</v>
      </c>
      <c r="T117" s="218">
        <f>S117*H117</f>
        <v>0</v>
      </c>
      <c r="U117" s="40"/>
      <c r="V117" s="40"/>
      <c r="W117" s="40"/>
      <c r="X117" s="40"/>
      <c r="Y117" s="40"/>
      <c r="Z117" s="40"/>
      <c r="AA117" s="40"/>
      <c r="AB117" s="40"/>
      <c r="AC117" s="40"/>
      <c r="AD117" s="40"/>
      <c r="AE117" s="40"/>
      <c r="AR117" s="219" t="s">
        <v>358</v>
      </c>
      <c r="AT117" s="219" t="s">
        <v>208</v>
      </c>
      <c r="AU117" s="219" t="s">
        <v>97</v>
      </c>
      <c r="AY117" s="19" t="s">
        <v>207</v>
      </c>
      <c r="BE117" s="220">
        <f>IF(N117="základní",J117,0)</f>
        <v>0</v>
      </c>
      <c r="BF117" s="220">
        <f>IF(N117="snížená",J117,0)</f>
        <v>0</v>
      </c>
      <c r="BG117" s="220">
        <f>IF(N117="zákl. přenesená",J117,0)</f>
        <v>0</v>
      </c>
      <c r="BH117" s="220">
        <f>IF(N117="sníž. přenesená",J117,0)</f>
        <v>0</v>
      </c>
      <c r="BI117" s="220">
        <f>IF(N117="nulová",J117,0)</f>
        <v>0</v>
      </c>
      <c r="BJ117" s="19" t="s">
        <v>82</v>
      </c>
      <c r="BK117" s="220">
        <f>ROUND(I117*H117,2)</f>
        <v>0</v>
      </c>
      <c r="BL117" s="19" t="s">
        <v>358</v>
      </c>
      <c r="BM117" s="219" t="s">
        <v>4056</v>
      </c>
    </row>
    <row r="118" s="2" customFormat="1" ht="14.4" customHeight="1">
      <c r="A118" s="40"/>
      <c r="B118" s="41"/>
      <c r="C118" s="208" t="s">
        <v>257</v>
      </c>
      <c r="D118" s="208" t="s">
        <v>208</v>
      </c>
      <c r="E118" s="209" t="s">
        <v>4057</v>
      </c>
      <c r="F118" s="210" t="s">
        <v>4058</v>
      </c>
      <c r="G118" s="211" t="s">
        <v>317</v>
      </c>
      <c r="H118" s="212">
        <v>3</v>
      </c>
      <c r="I118" s="213"/>
      <c r="J118" s="214">
        <f>ROUND(I118*H118,2)</f>
        <v>0</v>
      </c>
      <c r="K118" s="210" t="s">
        <v>19</v>
      </c>
      <c r="L118" s="46"/>
      <c r="M118" s="215" t="s">
        <v>19</v>
      </c>
      <c r="N118" s="216" t="s">
        <v>46</v>
      </c>
      <c r="O118" s="86"/>
      <c r="P118" s="217">
        <f>O118*H118</f>
        <v>0</v>
      </c>
      <c r="Q118" s="217">
        <v>0</v>
      </c>
      <c r="R118" s="217">
        <f>Q118*H118</f>
        <v>0</v>
      </c>
      <c r="S118" s="217">
        <v>0</v>
      </c>
      <c r="T118" s="218">
        <f>S118*H118</f>
        <v>0</v>
      </c>
      <c r="U118" s="40"/>
      <c r="V118" s="40"/>
      <c r="W118" s="40"/>
      <c r="X118" s="40"/>
      <c r="Y118" s="40"/>
      <c r="Z118" s="40"/>
      <c r="AA118" s="40"/>
      <c r="AB118" s="40"/>
      <c r="AC118" s="40"/>
      <c r="AD118" s="40"/>
      <c r="AE118" s="40"/>
      <c r="AR118" s="219" t="s">
        <v>358</v>
      </c>
      <c r="AT118" s="219" t="s">
        <v>208</v>
      </c>
      <c r="AU118" s="219" t="s">
        <v>97</v>
      </c>
      <c r="AY118" s="19" t="s">
        <v>207</v>
      </c>
      <c r="BE118" s="220">
        <f>IF(N118="základní",J118,0)</f>
        <v>0</v>
      </c>
      <c r="BF118" s="220">
        <f>IF(N118="snížená",J118,0)</f>
        <v>0</v>
      </c>
      <c r="BG118" s="220">
        <f>IF(N118="zákl. přenesená",J118,0)</f>
        <v>0</v>
      </c>
      <c r="BH118" s="220">
        <f>IF(N118="sníž. přenesená",J118,0)</f>
        <v>0</v>
      </c>
      <c r="BI118" s="220">
        <f>IF(N118="nulová",J118,0)</f>
        <v>0</v>
      </c>
      <c r="BJ118" s="19" t="s">
        <v>82</v>
      </c>
      <c r="BK118" s="220">
        <f>ROUND(I118*H118,2)</f>
        <v>0</v>
      </c>
      <c r="BL118" s="19" t="s">
        <v>358</v>
      </c>
      <c r="BM118" s="219" t="s">
        <v>4059</v>
      </c>
    </row>
    <row r="119" s="2" customFormat="1" ht="14.4" customHeight="1">
      <c r="A119" s="40"/>
      <c r="B119" s="41"/>
      <c r="C119" s="208" t="s">
        <v>338</v>
      </c>
      <c r="D119" s="208" t="s">
        <v>208</v>
      </c>
      <c r="E119" s="209" t="s">
        <v>4060</v>
      </c>
      <c r="F119" s="210" t="s">
        <v>4061</v>
      </c>
      <c r="G119" s="211" t="s">
        <v>317</v>
      </c>
      <c r="H119" s="212">
        <v>3</v>
      </c>
      <c r="I119" s="213"/>
      <c r="J119" s="214">
        <f>ROUND(I119*H119,2)</f>
        <v>0</v>
      </c>
      <c r="K119" s="210" t="s">
        <v>212</v>
      </c>
      <c r="L119" s="46"/>
      <c r="M119" s="215" t="s">
        <v>19</v>
      </c>
      <c r="N119" s="216" t="s">
        <v>46</v>
      </c>
      <c r="O119" s="86"/>
      <c r="P119" s="217">
        <f>O119*H119</f>
        <v>0</v>
      </c>
      <c r="Q119" s="217">
        <v>0</v>
      </c>
      <c r="R119" s="217">
        <f>Q119*H119</f>
        <v>0</v>
      </c>
      <c r="S119" s="217">
        <v>0</v>
      </c>
      <c r="T119" s="218">
        <f>S119*H119</f>
        <v>0</v>
      </c>
      <c r="U119" s="40"/>
      <c r="V119" s="40"/>
      <c r="W119" s="40"/>
      <c r="X119" s="40"/>
      <c r="Y119" s="40"/>
      <c r="Z119" s="40"/>
      <c r="AA119" s="40"/>
      <c r="AB119" s="40"/>
      <c r="AC119" s="40"/>
      <c r="AD119" s="40"/>
      <c r="AE119" s="40"/>
      <c r="AR119" s="219" t="s">
        <v>358</v>
      </c>
      <c r="AT119" s="219" t="s">
        <v>208</v>
      </c>
      <c r="AU119" s="219" t="s">
        <v>97</v>
      </c>
      <c r="AY119" s="19" t="s">
        <v>207</v>
      </c>
      <c r="BE119" s="220">
        <f>IF(N119="základní",J119,0)</f>
        <v>0</v>
      </c>
      <c r="BF119" s="220">
        <f>IF(N119="snížená",J119,0)</f>
        <v>0</v>
      </c>
      <c r="BG119" s="220">
        <f>IF(N119="zákl. přenesená",J119,0)</f>
        <v>0</v>
      </c>
      <c r="BH119" s="220">
        <f>IF(N119="sníž. přenesená",J119,0)</f>
        <v>0</v>
      </c>
      <c r="BI119" s="220">
        <f>IF(N119="nulová",J119,0)</f>
        <v>0</v>
      </c>
      <c r="BJ119" s="19" t="s">
        <v>82</v>
      </c>
      <c r="BK119" s="220">
        <f>ROUND(I119*H119,2)</f>
        <v>0</v>
      </c>
      <c r="BL119" s="19" t="s">
        <v>358</v>
      </c>
      <c r="BM119" s="219" t="s">
        <v>4062</v>
      </c>
    </row>
    <row r="120" s="2" customFormat="1" ht="24.15" customHeight="1">
      <c r="A120" s="40"/>
      <c r="B120" s="41"/>
      <c r="C120" s="208" t="s">
        <v>346</v>
      </c>
      <c r="D120" s="208" t="s">
        <v>208</v>
      </c>
      <c r="E120" s="209" t="s">
        <v>4033</v>
      </c>
      <c r="F120" s="210" t="s">
        <v>4034</v>
      </c>
      <c r="G120" s="211" t="s">
        <v>353</v>
      </c>
      <c r="H120" s="212">
        <v>20</v>
      </c>
      <c r="I120" s="213"/>
      <c r="J120" s="214">
        <f>ROUND(I120*H120,2)</f>
        <v>0</v>
      </c>
      <c r="K120" s="210" t="s">
        <v>19</v>
      </c>
      <c r="L120" s="46"/>
      <c r="M120" s="215" t="s">
        <v>19</v>
      </c>
      <c r="N120" s="216" t="s">
        <v>46</v>
      </c>
      <c r="O120" s="86"/>
      <c r="P120" s="217">
        <f>O120*H120</f>
        <v>0</v>
      </c>
      <c r="Q120" s="217">
        <v>0.0031199999999999999</v>
      </c>
      <c r="R120" s="217">
        <f>Q120*H120</f>
        <v>0.062399999999999997</v>
      </c>
      <c r="S120" s="217">
        <v>0</v>
      </c>
      <c r="T120" s="218">
        <f>S120*H120</f>
        <v>0</v>
      </c>
      <c r="U120" s="40"/>
      <c r="V120" s="40"/>
      <c r="W120" s="40"/>
      <c r="X120" s="40"/>
      <c r="Y120" s="40"/>
      <c r="Z120" s="40"/>
      <c r="AA120" s="40"/>
      <c r="AB120" s="40"/>
      <c r="AC120" s="40"/>
      <c r="AD120" s="40"/>
      <c r="AE120" s="40"/>
      <c r="AR120" s="219" t="s">
        <v>358</v>
      </c>
      <c r="AT120" s="219" t="s">
        <v>208</v>
      </c>
      <c r="AU120" s="219" t="s">
        <v>97</v>
      </c>
      <c r="AY120" s="19" t="s">
        <v>207</v>
      </c>
      <c r="BE120" s="220">
        <f>IF(N120="základní",J120,0)</f>
        <v>0</v>
      </c>
      <c r="BF120" s="220">
        <f>IF(N120="snížená",J120,0)</f>
        <v>0</v>
      </c>
      <c r="BG120" s="220">
        <f>IF(N120="zákl. přenesená",J120,0)</f>
        <v>0</v>
      </c>
      <c r="BH120" s="220">
        <f>IF(N120="sníž. přenesená",J120,0)</f>
        <v>0</v>
      </c>
      <c r="BI120" s="220">
        <f>IF(N120="nulová",J120,0)</f>
        <v>0</v>
      </c>
      <c r="BJ120" s="19" t="s">
        <v>82</v>
      </c>
      <c r="BK120" s="220">
        <f>ROUND(I120*H120,2)</f>
        <v>0</v>
      </c>
      <c r="BL120" s="19" t="s">
        <v>358</v>
      </c>
      <c r="BM120" s="219" t="s">
        <v>4063</v>
      </c>
    </row>
    <row r="121" s="2" customFormat="1">
      <c r="A121" s="40"/>
      <c r="B121" s="41"/>
      <c r="C121" s="42"/>
      <c r="D121" s="221" t="s">
        <v>215</v>
      </c>
      <c r="E121" s="42"/>
      <c r="F121" s="222" t="s">
        <v>4036</v>
      </c>
      <c r="G121" s="42"/>
      <c r="H121" s="42"/>
      <c r="I121" s="223"/>
      <c r="J121" s="42"/>
      <c r="K121" s="42"/>
      <c r="L121" s="46"/>
      <c r="M121" s="224"/>
      <c r="N121" s="225"/>
      <c r="O121" s="86"/>
      <c r="P121" s="86"/>
      <c r="Q121" s="86"/>
      <c r="R121" s="86"/>
      <c r="S121" s="86"/>
      <c r="T121" s="87"/>
      <c r="U121" s="40"/>
      <c r="V121" s="40"/>
      <c r="W121" s="40"/>
      <c r="X121" s="40"/>
      <c r="Y121" s="40"/>
      <c r="Z121" s="40"/>
      <c r="AA121" s="40"/>
      <c r="AB121" s="40"/>
      <c r="AC121" s="40"/>
      <c r="AD121" s="40"/>
      <c r="AE121" s="40"/>
      <c r="AT121" s="19" t="s">
        <v>215</v>
      </c>
      <c r="AU121" s="19" t="s">
        <v>97</v>
      </c>
    </row>
    <row r="122" s="13" customFormat="1">
      <c r="A122" s="13"/>
      <c r="B122" s="239"/>
      <c r="C122" s="240"/>
      <c r="D122" s="221" t="s">
        <v>293</v>
      </c>
      <c r="E122" s="241" t="s">
        <v>19</v>
      </c>
      <c r="F122" s="242" t="s">
        <v>4064</v>
      </c>
      <c r="G122" s="240"/>
      <c r="H122" s="243">
        <v>20</v>
      </c>
      <c r="I122" s="244"/>
      <c r="J122" s="240"/>
      <c r="K122" s="240"/>
      <c r="L122" s="245"/>
      <c r="M122" s="246"/>
      <c r="N122" s="247"/>
      <c r="O122" s="247"/>
      <c r="P122" s="247"/>
      <c r="Q122" s="247"/>
      <c r="R122" s="247"/>
      <c r="S122" s="247"/>
      <c r="T122" s="248"/>
      <c r="U122" s="13"/>
      <c r="V122" s="13"/>
      <c r="W122" s="13"/>
      <c r="X122" s="13"/>
      <c r="Y122" s="13"/>
      <c r="Z122" s="13"/>
      <c r="AA122" s="13"/>
      <c r="AB122" s="13"/>
      <c r="AC122" s="13"/>
      <c r="AD122" s="13"/>
      <c r="AE122" s="13"/>
      <c r="AT122" s="249" t="s">
        <v>293</v>
      </c>
      <c r="AU122" s="249" t="s">
        <v>97</v>
      </c>
      <c r="AV122" s="13" t="s">
        <v>84</v>
      </c>
      <c r="AW122" s="13" t="s">
        <v>37</v>
      </c>
      <c r="AX122" s="13" t="s">
        <v>82</v>
      </c>
      <c r="AY122" s="249" t="s">
        <v>207</v>
      </c>
    </row>
    <row r="123" s="11" customFormat="1" ht="20.88" customHeight="1">
      <c r="A123" s="11"/>
      <c r="B123" s="194"/>
      <c r="C123" s="195"/>
      <c r="D123" s="196" t="s">
        <v>74</v>
      </c>
      <c r="E123" s="237" t="s">
        <v>4065</v>
      </c>
      <c r="F123" s="237" t="s">
        <v>4066</v>
      </c>
      <c r="G123" s="195"/>
      <c r="H123" s="195"/>
      <c r="I123" s="198"/>
      <c r="J123" s="238">
        <f>BK123</f>
        <v>0</v>
      </c>
      <c r="K123" s="195"/>
      <c r="L123" s="200"/>
      <c r="M123" s="201"/>
      <c r="N123" s="202"/>
      <c r="O123" s="202"/>
      <c r="P123" s="203">
        <f>SUM(P124:P153)</f>
        <v>0</v>
      </c>
      <c r="Q123" s="202"/>
      <c r="R123" s="203">
        <f>SUM(R124:R153)</f>
        <v>0.23833000000000004</v>
      </c>
      <c r="S123" s="202"/>
      <c r="T123" s="204">
        <f>SUM(T124:T153)</f>
        <v>0</v>
      </c>
      <c r="U123" s="11"/>
      <c r="V123" s="11"/>
      <c r="W123" s="11"/>
      <c r="X123" s="11"/>
      <c r="Y123" s="11"/>
      <c r="Z123" s="11"/>
      <c r="AA123" s="11"/>
      <c r="AB123" s="11"/>
      <c r="AC123" s="11"/>
      <c r="AD123" s="11"/>
      <c r="AE123" s="11"/>
      <c r="AR123" s="205" t="s">
        <v>84</v>
      </c>
      <c r="AT123" s="206" t="s">
        <v>74</v>
      </c>
      <c r="AU123" s="206" t="s">
        <v>84</v>
      </c>
      <c r="AY123" s="205" t="s">
        <v>207</v>
      </c>
      <c r="BK123" s="207">
        <f>SUM(BK124:BK153)</f>
        <v>0</v>
      </c>
    </row>
    <row r="124" s="2" customFormat="1" ht="14.4" customHeight="1">
      <c r="A124" s="40"/>
      <c r="B124" s="41"/>
      <c r="C124" s="208" t="s">
        <v>8</v>
      </c>
      <c r="D124" s="208" t="s">
        <v>208</v>
      </c>
      <c r="E124" s="209" t="s">
        <v>4067</v>
      </c>
      <c r="F124" s="210" t="s">
        <v>4068</v>
      </c>
      <c r="G124" s="211" t="s">
        <v>317</v>
      </c>
      <c r="H124" s="212">
        <v>1</v>
      </c>
      <c r="I124" s="213"/>
      <c r="J124" s="214">
        <f>ROUND(I124*H124,2)</f>
        <v>0</v>
      </c>
      <c r="K124" s="210" t="s">
        <v>212</v>
      </c>
      <c r="L124" s="46"/>
      <c r="M124" s="215" t="s">
        <v>19</v>
      </c>
      <c r="N124" s="216" t="s">
        <v>46</v>
      </c>
      <c r="O124" s="86"/>
      <c r="P124" s="217">
        <f>O124*H124</f>
        <v>0</v>
      </c>
      <c r="Q124" s="217">
        <v>0</v>
      </c>
      <c r="R124" s="217">
        <f>Q124*H124</f>
        <v>0</v>
      </c>
      <c r="S124" s="217">
        <v>0</v>
      </c>
      <c r="T124" s="218">
        <f>S124*H124</f>
        <v>0</v>
      </c>
      <c r="U124" s="40"/>
      <c r="V124" s="40"/>
      <c r="W124" s="40"/>
      <c r="X124" s="40"/>
      <c r="Y124" s="40"/>
      <c r="Z124" s="40"/>
      <c r="AA124" s="40"/>
      <c r="AB124" s="40"/>
      <c r="AC124" s="40"/>
      <c r="AD124" s="40"/>
      <c r="AE124" s="40"/>
      <c r="AR124" s="219" t="s">
        <v>358</v>
      </c>
      <c r="AT124" s="219" t="s">
        <v>208</v>
      </c>
      <c r="AU124" s="219" t="s">
        <v>97</v>
      </c>
      <c r="AY124" s="19" t="s">
        <v>207</v>
      </c>
      <c r="BE124" s="220">
        <f>IF(N124="základní",J124,0)</f>
        <v>0</v>
      </c>
      <c r="BF124" s="220">
        <f>IF(N124="snížená",J124,0)</f>
        <v>0</v>
      </c>
      <c r="BG124" s="220">
        <f>IF(N124="zákl. přenesená",J124,0)</f>
        <v>0</v>
      </c>
      <c r="BH124" s="220">
        <f>IF(N124="sníž. přenesená",J124,0)</f>
        <v>0</v>
      </c>
      <c r="BI124" s="220">
        <f>IF(N124="nulová",J124,0)</f>
        <v>0</v>
      </c>
      <c r="BJ124" s="19" t="s">
        <v>82</v>
      </c>
      <c r="BK124" s="220">
        <f>ROUND(I124*H124,2)</f>
        <v>0</v>
      </c>
      <c r="BL124" s="19" t="s">
        <v>358</v>
      </c>
      <c r="BM124" s="219" t="s">
        <v>4069</v>
      </c>
    </row>
    <row r="125" s="2" customFormat="1" ht="14.4" customHeight="1">
      <c r="A125" s="40"/>
      <c r="B125" s="41"/>
      <c r="C125" s="260" t="s">
        <v>358</v>
      </c>
      <c r="D125" s="260" t="s">
        <v>339</v>
      </c>
      <c r="E125" s="261" t="s">
        <v>4070</v>
      </c>
      <c r="F125" s="262" t="s">
        <v>4071</v>
      </c>
      <c r="G125" s="263" t="s">
        <v>317</v>
      </c>
      <c r="H125" s="264">
        <v>1</v>
      </c>
      <c r="I125" s="265"/>
      <c r="J125" s="266">
        <f>ROUND(I125*H125,2)</f>
        <v>0</v>
      </c>
      <c r="K125" s="262" t="s">
        <v>212</v>
      </c>
      <c r="L125" s="267"/>
      <c r="M125" s="268" t="s">
        <v>19</v>
      </c>
      <c r="N125" s="269" t="s">
        <v>46</v>
      </c>
      <c r="O125" s="86"/>
      <c r="P125" s="217">
        <f>O125*H125</f>
        <v>0</v>
      </c>
      <c r="Q125" s="217">
        <v>0.00048000000000000001</v>
      </c>
      <c r="R125" s="217">
        <f>Q125*H125</f>
        <v>0.00048000000000000001</v>
      </c>
      <c r="S125" s="217">
        <v>0</v>
      </c>
      <c r="T125" s="218">
        <f>S125*H125</f>
        <v>0</v>
      </c>
      <c r="U125" s="40"/>
      <c r="V125" s="40"/>
      <c r="W125" s="40"/>
      <c r="X125" s="40"/>
      <c r="Y125" s="40"/>
      <c r="Z125" s="40"/>
      <c r="AA125" s="40"/>
      <c r="AB125" s="40"/>
      <c r="AC125" s="40"/>
      <c r="AD125" s="40"/>
      <c r="AE125" s="40"/>
      <c r="AR125" s="219" t="s">
        <v>886</v>
      </c>
      <c r="AT125" s="219" t="s">
        <v>339</v>
      </c>
      <c r="AU125" s="219" t="s">
        <v>97</v>
      </c>
      <c r="AY125" s="19" t="s">
        <v>207</v>
      </c>
      <c r="BE125" s="220">
        <f>IF(N125="základní",J125,0)</f>
        <v>0</v>
      </c>
      <c r="BF125" s="220">
        <f>IF(N125="snížená",J125,0)</f>
        <v>0</v>
      </c>
      <c r="BG125" s="220">
        <f>IF(N125="zákl. přenesená",J125,0)</f>
        <v>0</v>
      </c>
      <c r="BH125" s="220">
        <f>IF(N125="sníž. přenesená",J125,0)</f>
        <v>0</v>
      </c>
      <c r="BI125" s="220">
        <f>IF(N125="nulová",J125,0)</f>
        <v>0</v>
      </c>
      <c r="BJ125" s="19" t="s">
        <v>82</v>
      </c>
      <c r="BK125" s="220">
        <f>ROUND(I125*H125,2)</f>
        <v>0</v>
      </c>
      <c r="BL125" s="19" t="s">
        <v>358</v>
      </c>
      <c r="BM125" s="219" t="s">
        <v>4072</v>
      </c>
    </row>
    <row r="126" s="2" customFormat="1" ht="14.4" customHeight="1">
      <c r="A126" s="40"/>
      <c r="B126" s="41"/>
      <c r="C126" s="208" t="s">
        <v>363</v>
      </c>
      <c r="D126" s="208" t="s">
        <v>208</v>
      </c>
      <c r="E126" s="209" t="s">
        <v>4024</v>
      </c>
      <c r="F126" s="210" t="s">
        <v>4025</v>
      </c>
      <c r="G126" s="211" t="s">
        <v>317</v>
      </c>
      <c r="H126" s="212">
        <v>4</v>
      </c>
      <c r="I126" s="213"/>
      <c r="J126" s="214">
        <f>ROUND(I126*H126,2)</f>
        <v>0</v>
      </c>
      <c r="K126" s="210" t="s">
        <v>19</v>
      </c>
      <c r="L126" s="46"/>
      <c r="M126" s="215" t="s">
        <v>19</v>
      </c>
      <c r="N126" s="216" t="s">
        <v>46</v>
      </c>
      <c r="O126" s="86"/>
      <c r="P126" s="217">
        <f>O126*H126</f>
        <v>0</v>
      </c>
      <c r="Q126" s="217">
        <v>0</v>
      </c>
      <c r="R126" s="217">
        <f>Q126*H126</f>
        <v>0</v>
      </c>
      <c r="S126" s="217">
        <v>0</v>
      </c>
      <c r="T126" s="218">
        <f>S126*H126</f>
        <v>0</v>
      </c>
      <c r="U126" s="40"/>
      <c r="V126" s="40"/>
      <c r="W126" s="40"/>
      <c r="X126" s="40"/>
      <c r="Y126" s="40"/>
      <c r="Z126" s="40"/>
      <c r="AA126" s="40"/>
      <c r="AB126" s="40"/>
      <c r="AC126" s="40"/>
      <c r="AD126" s="40"/>
      <c r="AE126" s="40"/>
      <c r="AR126" s="219" t="s">
        <v>358</v>
      </c>
      <c r="AT126" s="219" t="s">
        <v>208</v>
      </c>
      <c r="AU126" s="219" t="s">
        <v>97</v>
      </c>
      <c r="AY126" s="19" t="s">
        <v>207</v>
      </c>
      <c r="BE126" s="220">
        <f>IF(N126="základní",J126,0)</f>
        <v>0</v>
      </c>
      <c r="BF126" s="220">
        <f>IF(N126="snížená",J126,0)</f>
        <v>0</v>
      </c>
      <c r="BG126" s="220">
        <f>IF(N126="zákl. přenesená",J126,0)</f>
        <v>0</v>
      </c>
      <c r="BH126" s="220">
        <f>IF(N126="sníž. přenesená",J126,0)</f>
        <v>0</v>
      </c>
      <c r="BI126" s="220">
        <f>IF(N126="nulová",J126,0)</f>
        <v>0</v>
      </c>
      <c r="BJ126" s="19" t="s">
        <v>82</v>
      </c>
      <c r="BK126" s="220">
        <f>ROUND(I126*H126,2)</f>
        <v>0</v>
      </c>
      <c r="BL126" s="19" t="s">
        <v>358</v>
      </c>
      <c r="BM126" s="219" t="s">
        <v>4073</v>
      </c>
    </row>
    <row r="127" s="2" customFormat="1" ht="14.4" customHeight="1">
      <c r="A127" s="40"/>
      <c r="B127" s="41"/>
      <c r="C127" s="260" t="s">
        <v>367</v>
      </c>
      <c r="D127" s="260" t="s">
        <v>339</v>
      </c>
      <c r="E127" s="261" t="s">
        <v>4074</v>
      </c>
      <c r="F127" s="262" t="s">
        <v>4075</v>
      </c>
      <c r="G127" s="263" t="s">
        <v>317</v>
      </c>
      <c r="H127" s="264">
        <v>2</v>
      </c>
      <c r="I127" s="265"/>
      <c r="J127" s="266">
        <f>ROUND(I127*H127,2)</f>
        <v>0</v>
      </c>
      <c r="K127" s="262" t="s">
        <v>212</v>
      </c>
      <c r="L127" s="267"/>
      <c r="M127" s="268" t="s">
        <v>19</v>
      </c>
      <c r="N127" s="269" t="s">
        <v>46</v>
      </c>
      <c r="O127" s="86"/>
      <c r="P127" s="217">
        <f>O127*H127</f>
        <v>0</v>
      </c>
      <c r="Q127" s="217">
        <v>0.00069999999999999999</v>
      </c>
      <c r="R127" s="217">
        <f>Q127*H127</f>
        <v>0.0014</v>
      </c>
      <c r="S127" s="217">
        <v>0</v>
      </c>
      <c r="T127" s="218">
        <f>S127*H127</f>
        <v>0</v>
      </c>
      <c r="U127" s="40"/>
      <c r="V127" s="40"/>
      <c r="W127" s="40"/>
      <c r="X127" s="40"/>
      <c r="Y127" s="40"/>
      <c r="Z127" s="40"/>
      <c r="AA127" s="40"/>
      <c r="AB127" s="40"/>
      <c r="AC127" s="40"/>
      <c r="AD127" s="40"/>
      <c r="AE127" s="40"/>
      <c r="AR127" s="219" t="s">
        <v>886</v>
      </c>
      <c r="AT127" s="219" t="s">
        <v>339</v>
      </c>
      <c r="AU127" s="219" t="s">
        <v>97</v>
      </c>
      <c r="AY127" s="19" t="s">
        <v>207</v>
      </c>
      <c r="BE127" s="220">
        <f>IF(N127="základní",J127,0)</f>
        <v>0</v>
      </c>
      <c r="BF127" s="220">
        <f>IF(N127="snížená",J127,0)</f>
        <v>0</v>
      </c>
      <c r="BG127" s="220">
        <f>IF(N127="zákl. přenesená",J127,0)</f>
        <v>0</v>
      </c>
      <c r="BH127" s="220">
        <f>IF(N127="sníž. přenesená",J127,0)</f>
        <v>0</v>
      </c>
      <c r="BI127" s="220">
        <f>IF(N127="nulová",J127,0)</f>
        <v>0</v>
      </c>
      <c r="BJ127" s="19" t="s">
        <v>82</v>
      </c>
      <c r="BK127" s="220">
        <f>ROUND(I127*H127,2)</f>
        <v>0</v>
      </c>
      <c r="BL127" s="19" t="s">
        <v>358</v>
      </c>
      <c r="BM127" s="219" t="s">
        <v>4076</v>
      </c>
    </row>
    <row r="128" s="2" customFormat="1" ht="14.4" customHeight="1">
      <c r="A128" s="40"/>
      <c r="B128" s="41"/>
      <c r="C128" s="260" t="s">
        <v>372</v>
      </c>
      <c r="D128" s="260" t="s">
        <v>339</v>
      </c>
      <c r="E128" s="261" t="s">
        <v>4027</v>
      </c>
      <c r="F128" s="262" t="s">
        <v>4028</v>
      </c>
      <c r="G128" s="263" t="s">
        <v>317</v>
      </c>
      <c r="H128" s="264">
        <v>1</v>
      </c>
      <c r="I128" s="265"/>
      <c r="J128" s="266">
        <f>ROUND(I128*H128,2)</f>
        <v>0</v>
      </c>
      <c r="K128" s="262" t="s">
        <v>19</v>
      </c>
      <c r="L128" s="267"/>
      <c r="M128" s="268" t="s">
        <v>19</v>
      </c>
      <c r="N128" s="269" t="s">
        <v>46</v>
      </c>
      <c r="O128" s="86"/>
      <c r="P128" s="217">
        <f>O128*H128</f>
        <v>0</v>
      </c>
      <c r="Q128" s="217">
        <v>0.0015</v>
      </c>
      <c r="R128" s="217">
        <f>Q128*H128</f>
        <v>0.0015</v>
      </c>
      <c r="S128" s="217">
        <v>0</v>
      </c>
      <c r="T128" s="218">
        <f>S128*H128</f>
        <v>0</v>
      </c>
      <c r="U128" s="40"/>
      <c r="V128" s="40"/>
      <c r="W128" s="40"/>
      <c r="X128" s="40"/>
      <c r="Y128" s="40"/>
      <c r="Z128" s="40"/>
      <c r="AA128" s="40"/>
      <c r="AB128" s="40"/>
      <c r="AC128" s="40"/>
      <c r="AD128" s="40"/>
      <c r="AE128" s="40"/>
      <c r="AR128" s="219" t="s">
        <v>886</v>
      </c>
      <c r="AT128" s="219" t="s">
        <v>339</v>
      </c>
      <c r="AU128" s="219" t="s">
        <v>97</v>
      </c>
      <c r="AY128" s="19" t="s">
        <v>207</v>
      </c>
      <c r="BE128" s="220">
        <f>IF(N128="základní",J128,0)</f>
        <v>0</v>
      </c>
      <c r="BF128" s="220">
        <f>IF(N128="snížená",J128,0)</f>
        <v>0</v>
      </c>
      <c r="BG128" s="220">
        <f>IF(N128="zákl. přenesená",J128,0)</f>
        <v>0</v>
      </c>
      <c r="BH128" s="220">
        <f>IF(N128="sníž. přenesená",J128,0)</f>
        <v>0</v>
      </c>
      <c r="BI128" s="220">
        <f>IF(N128="nulová",J128,0)</f>
        <v>0</v>
      </c>
      <c r="BJ128" s="19" t="s">
        <v>82</v>
      </c>
      <c r="BK128" s="220">
        <f>ROUND(I128*H128,2)</f>
        <v>0</v>
      </c>
      <c r="BL128" s="19" t="s">
        <v>358</v>
      </c>
      <c r="BM128" s="219" t="s">
        <v>4077</v>
      </c>
    </row>
    <row r="129" s="2" customFormat="1" ht="14.4" customHeight="1">
      <c r="A129" s="40"/>
      <c r="B129" s="41"/>
      <c r="C129" s="260" t="s">
        <v>378</v>
      </c>
      <c r="D129" s="260" t="s">
        <v>339</v>
      </c>
      <c r="E129" s="261" t="s">
        <v>4078</v>
      </c>
      <c r="F129" s="262" t="s">
        <v>4079</v>
      </c>
      <c r="G129" s="263" t="s">
        <v>317</v>
      </c>
      <c r="H129" s="264">
        <v>1</v>
      </c>
      <c r="I129" s="265"/>
      <c r="J129" s="266">
        <f>ROUND(I129*H129,2)</f>
        <v>0</v>
      </c>
      <c r="K129" s="262" t="s">
        <v>212</v>
      </c>
      <c r="L129" s="267"/>
      <c r="M129" s="268" t="s">
        <v>19</v>
      </c>
      <c r="N129" s="269" t="s">
        <v>46</v>
      </c>
      <c r="O129" s="86"/>
      <c r="P129" s="217">
        <f>O129*H129</f>
        <v>0</v>
      </c>
      <c r="Q129" s="217">
        <v>0.012</v>
      </c>
      <c r="R129" s="217">
        <f>Q129*H129</f>
        <v>0.012</v>
      </c>
      <c r="S129" s="217">
        <v>0</v>
      </c>
      <c r="T129" s="218">
        <f>S129*H129</f>
        <v>0</v>
      </c>
      <c r="U129" s="40"/>
      <c r="V129" s="40"/>
      <c r="W129" s="40"/>
      <c r="X129" s="40"/>
      <c r="Y129" s="40"/>
      <c r="Z129" s="40"/>
      <c r="AA129" s="40"/>
      <c r="AB129" s="40"/>
      <c r="AC129" s="40"/>
      <c r="AD129" s="40"/>
      <c r="AE129" s="40"/>
      <c r="AR129" s="219" t="s">
        <v>886</v>
      </c>
      <c r="AT129" s="219" t="s">
        <v>339</v>
      </c>
      <c r="AU129" s="219" t="s">
        <v>97</v>
      </c>
      <c r="AY129" s="19" t="s">
        <v>207</v>
      </c>
      <c r="BE129" s="220">
        <f>IF(N129="základní",J129,0)</f>
        <v>0</v>
      </c>
      <c r="BF129" s="220">
        <f>IF(N129="snížená",J129,0)</f>
        <v>0</v>
      </c>
      <c r="BG129" s="220">
        <f>IF(N129="zákl. přenesená",J129,0)</f>
        <v>0</v>
      </c>
      <c r="BH129" s="220">
        <f>IF(N129="sníž. přenesená",J129,0)</f>
        <v>0</v>
      </c>
      <c r="BI129" s="220">
        <f>IF(N129="nulová",J129,0)</f>
        <v>0</v>
      </c>
      <c r="BJ129" s="19" t="s">
        <v>82</v>
      </c>
      <c r="BK129" s="220">
        <f>ROUND(I129*H129,2)</f>
        <v>0</v>
      </c>
      <c r="BL129" s="19" t="s">
        <v>358</v>
      </c>
      <c r="BM129" s="219" t="s">
        <v>4080</v>
      </c>
    </row>
    <row r="130" s="2" customFormat="1" ht="14.4" customHeight="1">
      <c r="A130" s="40"/>
      <c r="B130" s="41"/>
      <c r="C130" s="208" t="s">
        <v>7</v>
      </c>
      <c r="D130" s="208" t="s">
        <v>208</v>
      </c>
      <c r="E130" s="209" t="s">
        <v>4081</v>
      </c>
      <c r="F130" s="210" t="s">
        <v>4082</v>
      </c>
      <c r="G130" s="211" t="s">
        <v>317</v>
      </c>
      <c r="H130" s="212">
        <v>2</v>
      </c>
      <c r="I130" s="213"/>
      <c r="J130" s="214">
        <f>ROUND(I130*H130,2)</f>
        <v>0</v>
      </c>
      <c r="K130" s="210" t="s">
        <v>19</v>
      </c>
      <c r="L130" s="46"/>
      <c r="M130" s="215" t="s">
        <v>19</v>
      </c>
      <c r="N130" s="216" t="s">
        <v>46</v>
      </c>
      <c r="O130" s="86"/>
      <c r="P130" s="217">
        <f>O130*H130</f>
        <v>0</v>
      </c>
      <c r="Q130" s="217">
        <v>0</v>
      </c>
      <c r="R130" s="217">
        <f>Q130*H130</f>
        <v>0</v>
      </c>
      <c r="S130" s="217">
        <v>0</v>
      </c>
      <c r="T130" s="218">
        <f>S130*H130</f>
        <v>0</v>
      </c>
      <c r="U130" s="40"/>
      <c r="V130" s="40"/>
      <c r="W130" s="40"/>
      <c r="X130" s="40"/>
      <c r="Y130" s="40"/>
      <c r="Z130" s="40"/>
      <c r="AA130" s="40"/>
      <c r="AB130" s="40"/>
      <c r="AC130" s="40"/>
      <c r="AD130" s="40"/>
      <c r="AE130" s="40"/>
      <c r="AR130" s="219" t="s">
        <v>358</v>
      </c>
      <c r="AT130" s="219" t="s">
        <v>208</v>
      </c>
      <c r="AU130" s="219" t="s">
        <v>97</v>
      </c>
      <c r="AY130" s="19" t="s">
        <v>207</v>
      </c>
      <c r="BE130" s="220">
        <f>IF(N130="základní",J130,0)</f>
        <v>0</v>
      </c>
      <c r="BF130" s="220">
        <f>IF(N130="snížená",J130,0)</f>
        <v>0</v>
      </c>
      <c r="BG130" s="220">
        <f>IF(N130="zákl. přenesená",J130,0)</f>
        <v>0</v>
      </c>
      <c r="BH130" s="220">
        <f>IF(N130="sníž. přenesená",J130,0)</f>
        <v>0</v>
      </c>
      <c r="BI130" s="220">
        <f>IF(N130="nulová",J130,0)</f>
        <v>0</v>
      </c>
      <c r="BJ130" s="19" t="s">
        <v>82</v>
      </c>
      <c r="BK130" s="220">
        <f>ROUND(I130*H130,2)</f>
        <v>0</v>
      </c>
      <c r="BL130" s="19" t="s">
        <v>358</v>
      </c>
      <c r="BM130" s="219" t="s">
        <v>4083</v>
      </c>
    </row>
    <row r="131" s="2" customFormat="1" ht="14.4" customHeight="1">
      <c r="A131" s="40"/>
      <c r="B131" s="41"/>
      <c r="C131" s="208" t="s">
        <v>390</v>
      </c>
      <c r="D131" s="208" t="s">
        <v>208</v>
      </c>
      <c r="E131" s="209" t="s">
        <v>4084</v>
      </c>
      <c r="F131" s="210" t="s">
        <v>4085</v>
      </c>
      <c r="G131" s="211" t="s">
        <v>317</v>
      </c>
      <c r="H131" s="212">
        <v>16</v>
      </c>
      <c r="I131" s="213"/>
      <c r="J131" s="214">
        <f>ROUND(I131*H131,2)</f>
        <v>0</v>
      </c>
      <c r="K131" s="210" t="s">
        <v>19</v>
      </c>
      <c r="L131" s="46"/>
      <c r="M131" s="215" t="s">
        <v>19</v>
      </c>
      <c r="N131" s="216" t="s">
        <v>46</v>
      </c>
      <c r="O131" s="86"/>
      <c r="P131" s="217">
        <f>O131*H131</f>
        <v>0</v>
      </c>
      <c r="Q131" s="217">
        <v>0</v>
      </c>
      <c r="R131" s="217">
        <f>Q131*H131</f>
        <v>0</v>
      </c>
      <c r="S131" s="217">
        <v>0</v>
      </c>
      <c r="T131" s="218">
        <f>S131*H131</f>
        <v>0</v>
      </c>
      <c r="U131" s="40"/>
      <c r="V131" s="40"/>
      <c r="W131" s="40"/>
      <c r="X131" s="40"/>
      <c r="Y131" s="40"/>
      <c r="Z131" s="40"/>
      <c r="AA131" s="40"/>
      <c r="AB131" s="40"/>
      <c r="AC131" s="40"/>
      <c r="AD131" s="40"/>
      <c r="AE131" s="40"/>
      <c r="AR131" s="219" t="s">
        <v>358</v>
      </c>
      <c r="AT131" s="219" t="s">
        <v>208</v>
      </c>
      <c r="AU131" s="219" t="s">
        <v>97</v>
      </c>
      <c r="AY131" s="19" t="s">
        <v>207</v>
      </c>
      <c r="BE131" s="220">
        <f>IF(N131="základní",J131,0)</f>
        <v>0</v>
      </c>
      <c r="BF131" s="220">
        <f>IF(N131="snížená",J131,0)</f>
        <v>0</v>
      </c>
      <c r="BG131" s="220">
        <f>IF(N131="zákl. přenesená",J131,0)</f>
        <v>0</v>
      </c>
      <c r="BH131" s="220">
        <f>IF(N131="sníž. přenesená",J131,0)</f>
        <v>0</v>
      </c>
      <c r="BI131" s="220">
        <f>IF(N131="nulová",J131,0)</f>
        <v>0</v>
      </c>
      <c r="BJ131" s="19" t="s">
        <v>82</v>
      </c>
      <c r="BK131" s="220">
        <f>ROUND(I131*H131,2)</f>
        <v>0</v>
      </c>
      <c r="BL131" s="19" t="s">
        <v>358</v>
      </c>
      <c r="BM131" s="219" t="s">
        <v>4086</v>
      </c>
    </row>
    <row r="132" s="2" customFormat="1" ht="14.4" customHeight="1">
      <c r="A132" s="40"/>
      <c r="B132" s="41"/>
      <c r="C132" s="208" t="s">
        <v>394</v>
      </c>
      <c r="D132" s="208" t="s">
        <v>208</v>
      </c>
      <c r="E132" s="209" t="s">
        <v>4087</v>
      </c>
      <c r="F132" s="210" t="s">
        <v>4088</v>
      </c>
      <c r="G132" s="211" t="s">
        <v>317</v>
      </c>
      <c r="H132" s="212">
        <v>8</v>
      </c>
      <c r="I132" s="213"/>
      <c r="J132" s="214">
        <f>ROUND(I132*H132,2)</f>
        <v>0</v>
      </c>
      <c r="K132" s="210" t="s">
        <v>19</v>
      </c>
      <c r="L132" s="46"/>
      <c r="M132" s="215" t="s">
        <v>19</v>
      </c>
      <c r="N132" s="216" t="s">
        <v>46</v>
      </c>
      <c r="O132" s="86"/>
      <c r="P132" s="217">
        <f>O132*H132</f>
        <v>0</v>
      </c>
      <c r="Q132" s="217">
        <v>0</v>
      </c>
      <c r="R132" s="217">
        <f>Q132*H132</f>
        <v>0</v>
      </c>
      <c r="S132" s="217">
        <v>0</v>
      </c>
      <c r="T132" s="218">
        <f>S132*H132</f>
        <v>0</v>
      </c>
      <c r="U132" s="40"/>
      <c r="V132" s="40"/>
      <c r="W132" s="40"/>
      <c r="X132" s="40"/>
      <c r="Y132" s="40"/>
      <c r="Z132" s="40"/>
      <c r="AA132" s="40"/>
      <c r="AB132" s="40"/>
      <c r="AC132" s="40"/>
      <c r="AD132" s="40"/>
      <c r="AE132" s="40"/>
      <c r="AR132" s="219" t="s">
        <v>358</v>
      </c>
      <c r="AT132" s="219" t="s">
        <v>208</v>
      </c>
      <c r="AU132" s="219" t="s">
        <v>97</v>
      </c>
      <c r="AY132" s="19" t="s">
        <v>207</v>
      </c>
      <c r="BE132" s="220">
        <f>IF(N132="základní",J132,0)</f>
        <v>0</v>
      </c>
      <c r="BF132" s="220">
        <f>IF(N132="snížená",J132,0)</f>
        <v>0</v>
      </c>
      <c r="BG132" s="220">
        <f>IF(N132="zákl. přenesená",J132,0)</f>
        <v>0</v>
      </c>
      <c r="BH132" s="220">
        <f>IF(N132="sníž. přenesená",J132,0)</f>
        <v>0</v>
      </c>
      <c r="BI132" s="220">
        <f>IF(N132="nulová",J132,0)</f>
        <v>0</v>
      </c>
      <c r="BJ132" s="19" t="s">
        <v>82</v>
      </c>
      <c r="BK132" s="220">
        <f>ROUND(I132*H132,2)</f>
        <v>0</v>
      </c>
      <c r="BL132" s="19" t="s">
        <v>358</v>
      </c>
      <c r="BM132" s="219" t="s">
        <v>4089</v>
      </c>
    </row>
    <row r="133" s="2" customFormat="1" ht="14.4" customHeight="1">
      <c r="A133" s="40"/>
      <c r="B133" s="41"/>
      <c r="C133" s="208" t="s">
        <v>400</v>
      </c>
      <c r="D133" s="208" t="s">
        <v>208</v>
      </c>
      <c r="E133" s="209" t="s">
        <v>4090</v>
      </c>
      <c r="F133" s="210" t="s">
        <v>4091</v>
      </c>
      <c r="G133" s="211" t="s">
        <v>353</v>
      </c>
      <c r="H133" s="212">
        <v>2</v>
      </c>
      <c r="I133" s="213"/>
      <c r="J133" s="214">
        <f>ROUND(I133*H133,2)</f>
        <v>0</v>
      </c>
      <c r="K133" s="210" t="s">
        <v>19</v>
      </c>
      <c r="L133" s="46"/>
      <c r="M133" s="215" t="s">
        <v>19</v>
      </c>
      <c r="N133" s="216" t="s">
        <v>46</v>
      </c>
      <c r="O133" s="86"/>
      <c r="P133" s="217">
        <f>O133*H133</f>
        <v>0</v>
      </c>
      <c r="Q133" s="217">
        <v>0</v>
      </c>
      <c r="R133" s="217">
        <f>Q133*H133</f>
        <v>0</v>
      </c>
      <c r="S133" s="217">
        <v>0</v>
      </c>
      <c r="T133" s="218">
        <f>S133*H133</f>
        <v>0</v>
      </c>
      <c r="U133" s="40"/>
      <c r="V133" s="40"/>
      <c r="W133" s="40"/>
      <c r="X133" s="40"/>
      <c r="Y133" s="40"/>
      <c r="Z133" s="40"/>
      <c r="AA133" s="40"/>
      <c r="AB133" s="40"/>
      <c r="AC133" s="40"/>
      <c r="AD133" s="40"/>
      <c r="AE133" s="40"/>
      <c r="AR133" s="219" t="s">
        <v>358</v>
      </c>
      <c r="AT133" s="219" t="s">
        <v>208</v>
      </c>
      <c r="AU133" s="219" t="s">
        <v>97</v>
      </c>
      <c r="AY133" s="19" t="s">
        <v>207</v>
      </c>
      <c r="BE133" s="220">
        <f>IF(N133="základní",J133,0)</f>
        <v>0</v>
      </c>
      <c r="BF133" s="220">
        <f>IF(N133="snížená",J133,0)</f>
        <v>0</v>
      </c>
      <c r="BG133" s="220">
        <f>IF(N133="zákl. přenesená",J133,0)</f>
        <v>0</v>
      </c>
      <c r="BH133" s="220">
        <f>IF(N133="sníž. přenesená",J133,0)</f>
        <v>0</v>
      </c>
      <c r="BI133" s="220">
        <f>IF(N133="nulová",J133,0)</f>
        <v>0</v>
      </c>
      <c r="BJ133" s="19" t="s">
        <v>82</v>
      </c>
      <c r="BK133" s="220">
        <f>ROUND(I133*H133,2)</f>
        <v>0</v>
      </c>
      <c r="BL133" s="19" t="s">
        <v>358</v>
      </c>
      <c r="BM133" s="219" t="s">
        <v>4092</v>
      </c>
    </row>
    <row r="134" s="2" customFormat="1" ht="14.4" customHeight="1">
      <c r="A134" s="40"/>
      <c r="B134" s="41"/>
      <c r="C134" s="208" t="s">
        <v>405</v>
      </c>
      <c r="D134" s="208" t="s">
        <v>208</v>
      </c>
      <c r="E134" s="209" t="s">
        <v>4093</v>
      </c>
      <c r="F134" s="210" t="s">
        <v>4094</v>
      </c>
      <c r="G134" s="211" t="s">
        <v>353</v>
      </c>
      <c r="H134" s="212">
        <v>20</v>
      </c>
      <c r="I134" s="213"/>
      <c r="J134" s="214">
        <f>ROUND(I134*H134,2)</f>
        <v>0</v>
      </c>
      <c r="K134" s="210" t="s">
        <v>19</v>
      </c>
      <c r="L134" s="46"/>
      <c r="M134" s="215" t="s">
        <v>19</v>
      </c>
      <c r="N134" s="216" t="s">
        <v>46</v>
      </c>
      <c r="O134" s="86"/>
      <c r="P134" s="217">
        <f>O134*H134</f>
        <v>0</v>
      </c>
      <c r="Q134" s="217">
        <v>0</v>
      </c>
      <c r="R134" s="217">
        <f>Q134*H134</f>
        <v>0</v>
      </c>
      <c r="S134" s="217">
        <v>0</v>
      </c>
      <c r="T134" s="218">
        <f>S134*H134</f>
        <v>0</v>
      </c>
      <c r="U134" s="40"/>
      <c r="V134" s="40"/>
      <c r="W134" s="40"/>
      <c r="X134" s="40"/>
      <c r="Y134" s="40"/>
      <c r="Z134" s="40"/>
      <c r="AA134" s="40"/>
      <c r="AB134" s="40"/>
      <c r="AC134" s="40"/>
      <c r="AD134" s="40"/>
      <c r="AE134" s="40"/>
      <c r="AR134" s="219" t="s">
        <v>358</v>
      </c>
      <c r="AT134" s="219" t="s">
        <v>208</v>
      </c>
      <c r="AU134" s="219" t="s">
        <v>97</v>
      </c>
      <c r="AY134" s="19" t="s">
        <v>207</v>
      </c>
      <c r="BE134" s="220">
        <f>IF(N134="základní",J134,0)</f>
        <v>0</v>
      </c>
      <c r="BF134" s="220">
        <f>IF(N134="snížená",J134,0)</f>
        <v>0</v>
      </c>
      <c r="BG134" s="220">
        <f>IF(N134="zákl. přenesená",J134,0)</f>
        <v>0</v>
      </c>
      <c r="BH134" s="220">
        <f>IF(N134="sníž. přenesená",J134,0)</f>
        <v>0</v>
      </c>
      <c r="BI134" s="220">
        <f>IF(N134="nulová",J134,0)</f>
        <v>0</v>
      </c>
      <c r="BJ134" s="19" t="s">
        <v>82</v>
      </c>
      <c r="BK134" s="220">
        <f>ROUND(I134*H134,2)</f>
        <v>0</v>
      </c>
      <c r="BL134" s="19" t="s">
        <v>358</v>
      </c>
      <c r="BM134" s="219" t="s">
        <v>4095</v>
      </c>
    </row>
    <row r="135" s="2" customFormat="1" ht="14.4" customHeight="1">
      <c r="A135" s="40"/>
      <c r="B135" s="41"/>
      <c r="C135" s="208" t="s">
        <v>410</v>
      </c>
      <c r="D135" s="208" t="s">
        <v>208</v>
      </c>
      <c r="E135" s="209" t="s">
        <v>4030</v>
      </c>
      <c r="F135" s="210" t="s">
        <v>4031</v>
      </c>
      <c r="G135" s="211" t="s">
        <v>317</v>
      </c>
      <c r="H135" s="212">
        <v>18</v>
      </c>
      <c r="I135" s="213"/>
      <c r="J135" s="214">
        <f>ROUND(I135*H135,2)</f>
        <v>0</v>
      </c>
      <c r="K135" s="210" t="s">
        <v>19</v>
      </c>
      <c r="L135" s="46"/>
      <c r="M135" s="215" t="s">
        <v>19</v>
      </c>
      <c r="N135" s="216" t="s">
        <v>46</v>
      </c>
      <c r="O135" s="86"/>
      <c r="P135" s="217">
        <f>O135*H135</f>
        <v>0</v>
      </c>
      <c r="Q135" s="217">
        <v>0</v>
      </c>
      <c r="R135" s="217">
        <f>Q135*H135</f>
        <v>0</v>
      </c>
      <c r="S135" s="217">
        <v>0</v>
      </c>
      <c r="T135" s="218">
        <f>S135*H135</f>
        <v>0</v>
      </c>
      <c r="U135" s="40"/>
      <c r="V135" s="40"/>
      <c r="W135" s="40"/>
      <c r="X135" s="40"/>
      <c r="Y135" s="40"/>
      <c r="Z135" s="40"/>
      <c r="AA135" s="40"/>
      <c r="AB135" s="40"/>
      <c r="AC135" s="40"/>
      <c r="AD135" s="40"/>
      <c r="AE135" s="40"/>
      <c r="AR135" s="219" t="s">
        <v>358</v>
      </c>
      <c r="AT135" s="219" t="s">
        <v>208</v>
      </c>
      <c r="AU135" s="219" t="s">
        <v>97</v>
      </c>
      <c r="AY135" s="19" t="s">
        <v>207</v>
      </c>
      <c r="BE135" s="220">
        <f>IF(N135="základní",J135,0)</f>
        <v>0</v>
      </c>
      <c r="BF135" s="220">
        <f>IF(N135="snížená",J135,0)</f>
        <v>0</v>
      </c>
      <c r="BG135" s="220">
        <f>IF(N135="zákl. přenesená",J135,0)</f>
        <v>0</v>
      </c>
      <c r="BH135" s="220">
        <f>IF(N135="sníž. přenesená",J135,0)</f>
        <v>0</v>
      </c>
      <c r="BI135" s="220">
        <f>IF(N135="nulová",J135,0)</f>
        <v>0</v>
      </c>
      <c r="BJ135" s="19" t="s">
        <v>82</v>
      </c>
      <c r="BK135" s="220">
        <f>ROUND(I135*H135,2)</f>
        <v>0</v>
      </c>
      <c r="BL135" s="19" t="s">
        <v>358</v>
      </c>
      <c r="BM135" s="219" t="s">
        <v>4096</v>
      </c>
    </row>
    <row r="136" s="13" customFormat="1">
      <c r="A136" s="13"/>
      <c r="B136" s="239"/>
      <c r="C136" s="240"/>
      <c r="D136" s="221" t="s">
        <v>293</v>
      </c>
      <c r="E136" s="241" t="s">
        <v>19</v>
      </c>
      <c r="F136" s="242" t="s">
        <v>4097</v>
      </c>
      <c r="G136" s="240"/>
      <c r="H136" s="243">
        <v>16</v>
      </c>
      <c r="I136" s="244"/>
      <c r="J136" s="240"/>
      <c r="K136" s="240"/>
      <c r="L136" s="245"/>
      <c r="M136" s="246"/>
      <c r="N136" s="247"/>
      <c r="O136" s="247"/>
      <c r="P136" s="247"/>
      <c r="Q136" s="247"/>
      <c r="R136" s="247"/>
      <c r="S136" s="247"/>
      <c r="T136" s="248"/>
      <c r="U136" s="13"/>
      <c r="V136" s="13"/>
      <c r="W136" s="13"/>
      <c r="X136" s="13"/>
      <c r="Y136" s="13"/>
      <c r="Z136" s="13"/>
      <c r="AA136" s="13"/>
      <c r="AB136" s="13"/>
      <c r="AC136" s="13"/>
      <c r="AD136" s="13"/>
      <c r="AE136" s="13"/>
      <c r="AT136" s="249" t="s">
        <v>293</v>
      </c>
      <c r="AU136" s="249" t="s">
        <v>97</v>
      </c>
      <c r="AV136" s="13" t="s">
        <v>84</v>
      </c>
      <c r="AW136" s="13" t="s">
        <v>37</v>
      </c>
      <c r="AX136" s="13" t="s">
        <v>75</v>
      </c>
      <c r="AY136" s="249" t="s">
        <v>207</v>
      </c>
    </row>
    <row r="137" s="13" customFormat="1">
      <c r="A137" s="13"/>
      <c r="B137" s="239"/>
      <c r="C137" s="240"/>
      <c r="D137" s="221" t="s">
        <v>293</v>
      </c>
      <c r="E137" s="241" t="s">
        <v>19</v>
      </c>
      <c r="F137" s="242" t="s">
        <v>4098</v>
      </c>
      <c r="G137" s="240"/>
      <c r="H137" s="243">
        <v>2</v>
      </c>
      <c r="I137" s="244"/>
      <c r="J137" s="240"/>
      <c r="K137" s="240"/>
      <c r="L137" s="245"/>
      <c r="M137" s="246"/>
      <c r="N137" s="247"/>
      <c r="O137" s="247"/>
      <c r="P137" s="247"/>
      <c r="Q137" s="247"/>
      <c r="R137" s="247"/>
      <c r="S137" s="247"/>
      <c r="T137" s="248"/>
      <c r="U137" s="13"/>
      <c r="V137" s="13"/>
      <c r="W137" s="13"/>
      <c r="X137" s="13"/>
      <c r="Y137" s="13"/>
      <c r="Z137" s="13"/>
      <c r="AA137" s="13"/>
      <c r="AB137" s="13"/>
      <c r="AC137" s="13"/>
      <c r="AD137" s="13"/>
      <c r="AE137" s="13"/>
      <c r="AT137" s="249" t="s">
        <v>293</v>
      </c>
      <c r="AU137" s="249" t="s">
        <v>97</v>
      </c>
      <c r="AV137" s="13" t="s">
        <v>84</v>
      </c>
      <c r="AW137" s="13" t="s">
        <v>37</v>
      </c>
      <c r="AX137" s="13" t="s">
        <v>75</v>
      </c>
      <c r="AY137" s="249" t="s">
        <v>207</v>
      </c>
    </row>
    <row r="138" s="15" customFormat="1">
      <c r="A138" s="15"/>
      <c r="B138" s="270"/>
      <c r="C138" s="271"/>
      <c r="D138" s="221" t="s">
        <v>293</v>
      </c>
      <c r="E138" s="272" t="s">
        <v>19</v>
      </c>
      <c r="F138" s="273" t="s">
        <v>344</v>
      </c>
      <c r="G138" s="271"/>
      <c r="H138" s="274">
        <v>18</v>
      </c>
      <c r="I138" s="275"/>
      <c r="J138" s="271"/>
      <c r="K138" s="271"/>
      <c r="L138" s="276"/>
      <c r="M138" s="277"/>
      <c r="N138" s="278"/>
      <c r="O138" s="278"/>
      <c r="P138" s="278"/>
      <c r="Q138" s="278"/>
      <c r="R138" s="278"/>
      <c r="S138" s="278"/>
      <c r="T138" s="279"/>
      <c r="U138" s="15"/>
      <c r="V138" s="15"/>
      <c r="W138" s="15"/>
      <c r="X138" s="15"/>
      <c r="Y138" s="15"/>
      <c r="Z138" s="15"/>
      <c r="AA138" s="15"/>
      <c r="AB138" s="15"/>
      <c r="AC138" s="15"/>
      <c r="AD138" s="15"/>
      <c r="AE138" s="15"/>
      <c r="AT138" s="280" t="s">
        <v>293</v>
      </c>
      <c r="AU138" s="280" t="s">
        <v>97</v>
      </c>
      <c r="AV138" s="15" t="s">
        <v>225</v>
      </c>
      <c r="AW138" s="15" t="s">
        <v>37</v>
      </c>
      <c r="AX138" s="15" t="s">
        <v>82</v>
      </c>
      <c r="AY138" s="280" t="s">
        <v>207</v>
      </c>
    </row>
    <row r="139" s="2" customFormat="1" ht="24.15" customHeight="1">
      <c r="A139" s="40"/>
      <c r="B139" s="41"/>
      <c r="C139" s="208" t="s">
        <v>415</v>
      </c>
      <c r="D139" s="208" t="s">
        <v>208</v>
      </c>
      <c r="E139" s="209" t="s">
        <v>4099</v>
      </c>
      <c r="F139" s="210" t="s">
        <v>4100</v>
      </c>
      <c r="G139" s="211" t="s">
        <v>353</v>
      </c>
      <c r="H139" s="212">
        <v>5</v>
      </c>
      <c r="I139" s="213"/>
      <c r="J139" s="214">
        <f>ROUND(I139*H139,2)</f>
        <v>0</v>
      </c>
      <c r="K139" s="210" t="s">
        <v>212</v>
      </c>
      <c r="L139" s="46"/>
      <c r="M139" s="215" t="s">
        <v>19</v>
      </c>
      <c r="N139" s="216" t="s">
        <v>46</v>
      </c>
      <c r="O139" s="86"/>
      <c r="P139" s="217">
        <f>O139*H139</f>
        <v>0</v>
      </c>
      <c r="Q139" s="217">
        <v>0.00175</v>
      </c>
      <c r="R139" s="217">
        <f>Q139*H139</f>
        <v>0.0087500000000000008</v>
      </c>
      <c r="S139" s="217">
        <v>0</v>
      </c>
      <c r="T139" s="218">
        <f>S139*H139</f>
        <v>0</v>
      </c>
      <c r="U139" s="40"/>
      <c r="V139" s="40"/>
      <c r="W139" s="40"/>
      <c r="X139" s="40"/>
      <c r="Y139" s="40"/>
      <c r="Z139" s="40"/>
      <c r="AA139" s="40"/>
      <c r="AB139" s="40"/>
      <c r="AC139" s="40"/>
      <c r="AD139" s="40"/>
      <c r="AE139" s="40"/>
      <c r="AR139" s="219" t="s">
        <v>358</v>
      </c>
      <c r="AT139" s="219" t="s">
        <v>208</v>
      </c>
      <c r="AU139" s="219" t="s">
        <v>97</v>
      </c>
      <c r="AY139" s="19" t="s">
        <v>207</v>
      </c>
      <c r="BE139" s="220">
        <f>IF(N139="základní",J139,0)</f>
        <v>0</v>
      </c>
      <c r="BF139" s="220">
        <f>IF(N139="snížená",J139,0)</f>
        <v>0</v>
      </c>
      <c r="BG139" s="220">
        <f>IF(N139="zákl. přenesená",J139,0)</f>
        <v>0</v>
      </c>
      <c r="BH139" s="220">
        <f>IF(N139="sníž. přenesená",J139,0)</f>
        <v>0</v>
      </c>
      <c r="BI139" s="220">
        <f>IF(N139="nulová",J139,0)</f>
        <v>0</v>
      </c>
      <c r="BJ139" s="19" t="s">
        <v>82</v>
      </c>
      <c r="BK139" s="220">
        <f>ROUND(I139*H139,2)</f>
        <v>0</v>
      </c>
      <c r="BL139" s="19" t="s">
        <v>358</v>
      </c>
      <c r="BM139" s="219" t="s">
        <v>4101</v>
      </c>
    </row>
    <row r="140" s="2" customFormat="1">
      <c r="A140" s="40"/>
      <c r="B140" s="41"/>
      <c r="C140" s="42"/>
      <c r="D140" s="221" t="s">
        <v>215</v>
      </c>
      <c r="E140" s="42"/>
      <c r="F140" s="222" t="s">
        <v>4036</v>
      </c>
      <c r="G140" s="42"/>
      <c r="H140" s="42"/>
      <c r="I140" s="223"/>
      <c r="J140" s="42"/>
      <c r="K140" s="42"/>
      <c r="L140" s="46"/>
      <c r="M140" s="224"/>
      <c r="N140" s="225"/>
      <c r="O140" s="86"/>
      <c r="P140" s="86"/>
      <c r="Q140" s="86"/>
      <c r="R140" s="86"/>
      <c r="S140" s="86"/>
      <c r="T140" s="87"/>
      <c r="U140" s="40"/>
      <c r="V140" s="40"/>
      <c r="W140" s="40"/>
      <c r="X140" s="40"/>
      <c r="Y140" s="40"/>
      <c r="Z140" s="40"/>
      <c r="AA140" s="40"/>
      <c r="AB140" s="40"/>
      <c r="AC140" s="40"/>
      <c r="AD140" s="40"/>
      <c r="AE140" s="40"/>
      <c r="AT140" s="19" t="s">
        <v>215</v>
      </c>
      <c r="AU140" s="19" t="s">
        <v>97</v>
      </c>
    </row>
    <row r="141" s="13" customFormat="1">
      <c r="A141" s="13"/>
      <c r="B141" s="239"/>
      <c r="C141" s="240"/>
      <c r="D141" s="221" t="s">
        <v>293</v>
      </c>
      <c r="E141" s="241" t="s">
        <v>19</v>
      </c>
      <c r="F141" s="242" t="s">
        <v>4102</v>
      </c>
      <c r="G141" s="240"/>
      <c r="H141" s="243">
        <v>5</v>
      </c>
      <c r="I141" s="244"/>
      <c r="J141" s="240"/>
      <c r="K141" s="240"/>
      <c r="L141" s="245"/>
      <c r="M141" s="246"/>
      <c r="N141" s="247"/>
      <c r="O141" s="247"/>
      <c r="P141" s="247"/>
      <c r="Q141" s="247"/>
      <c r="R141" s="247"/>
      <c r="S141" s="247"/>
      <c r="T141" s="248"/>
      <c r="U141" s="13"/>
      <c r="V141" s="13"/>
      <c r="W141" s="13"/>
      <c r="X141" s="13"/>
      <c r="Y141" s="13"/>
      <c r="Z141" s="13"/>
      <c r="AA141" s="13"/>
      <c r="AB141" s="13"/>
      <c r="AC141" s="13"/>
      <c r="AD141" s="13"/>
      <c r="AE141" s="13"/>
      <c r="AT141" s="249" t="s">
        <v>293</v>
      </c>
      <c r="AU141" s="249" t="s">
        <v>97</v>
      </c>
      <c r="AV141" s="13" t="s">
        <v>84</v>
      </c>
      <c r="AW141" s="13" t="s">
        <v>37</v>
      </c>
      <c r="AX141" s="13" t="s">
        <v>82</v>
      </c>
      <c r="AY141" s="249" t="s">
        <v>207</v>
      </c>
    </row>
    <row r="142" s="2" customFormat="1" ht="24.15" customHeight="1">
      <c r="A142" s="40"/>
      <c r="B142" s="41"/>
      <c r="C142" s="208" t="s">
        <v>420</v>
      </c>
      <c r="D142" s="208" t="s">
        <v>208</v>
      </c>
      <c r="E142" s="209" t="s">
        <v>4033</v>
      </c>
      <c r="F142" s="210" t="s">
        <v>4034</v>
      </c>
      <c r="G142" s="211" t="s">
        <v>353</v>
      </c>
      <c r="H142" s="212">
        <v>65</v>
      </c>
      <c r="I142" s="213"/>
      <c r="J142" s="214">
        <f>ROUND(I142*H142,2)</f>
        <v>0</v>
      </c>
      <c r="K142" s="210" t="s">
        <v>19</v>
      </c>
      <c r="L142" s="46"/>
      <c r="M142" s="215" t="s">
        <v>19</v>
      </c>
      <c r="N142" s="216" t="s">
        <v>46</v>
      </c>
      <c r="O142" s="86"/>
      <c r="P142" s="217">
        <f>O142*H142</f>
        <v>0</v>
      </c>
      <c r="Q142" s="217">
        <v>0.0031199999999999999</v>
      </c>
      <c r="R142" s="217">
        <f>Q142*H142</f>
        <v>0.20280000000000001</v>
      </c>
      <c r="S142" s="217">
        <v>0</v>
      </c>
      <c r="T142" s="218">
        <f>S142*H142</f>
        <v>0</v>
      </c>
      <c r="U142" s="40"/>
      <c r="V142" s="40"/>
      <c r="W142" s="40"/>
      <c r="X142" s="40"/>
      <c r="Y142" s="40"/>
      <c r="Z142" s="40"/>
      <c r="AA142" s="40"/>
      <c r="AB142" s="40"/>
      <c r="AC142" s="40"/>
      <c r="AD142" s="40"/>
      <c r="AE142" s="40"/>
      <c r="AR142" s="219" t="s">
        <v>358</v>
      </c>
      <c r="AT142" s="219" t="s">
        <v>208</v>
      </c>
      <c r="AU142" s="219" t="s">
        <v>97</v>
      </c>
      <c r="AY142" s="19" t="s">
        <v>207</v>
      </c>
      <c r="BE142" s="220">
        <f>IF(N142="základní",J142,0)</f>
        <v>0</v>
      </c>
      <c r="BF142" s="220">
        <f>IF(N142="snížená",J142,0)</f>
        <v>0</v>
      </c>
      <c r="BG142" s="220">
        <f>IF(N142="zákl. přenesená",J142,0)</f>
        <v>0</v>
      </c>
      <c r="BH142" s="220">
        <f>IF(N142="sníž. přenesená",J142,0)</f>
        <v>0</v>
      </c>
      <c r="BI142" s="220">
        <f>IF(N142="nulová",J142,0)</f>
        <v>0</v>
      </c>
      <c r="BJ142" s="19" t="s">
        <v>82</v>
      </c>
      <c r="BK142" s="220">
        <f>ROUND(I142*H142,2)</f>
        <v>0</v>
      </c>
      <c r="BL142" s="19" t="s">
        <v>358</v>
      </c>
      <c r="BM142" s="219" t="s">
        <v>4103</v>
      </c>
    </row>
    <row r="143" s="2" customFormat="1">
      <c r="A143" s="40"/>
      <c r="B143" s="41"/>
      <c r="C143" s="42"/>
      <c r="D143" s="221" t="s">
        <v>215</v>
      </c>
      <c r="E143" s="42"/>
      <c r="F143" s="222" t="s">
        <v>4036</v>
      </c>
      <c r="G143" s="42"/>
      <c r="H143" s="42"/>
      <c r="I143" s="223"/>
      <c r="J143" s="42"/>
      <c r="K143" s="42"/>
      <c r="L143" s="46"/>
      <c r="M143" s="224"/>
      <c r="N143" s="225"/>
      <c r="O143" s="86"/>
      <c r="P143" s="86"/>
      <c r="Q143" s="86"/>
      <c r="R143" s="86"/>
      <c r="S143" s="86"/>
      <c r="T143" s="87"/>
      <c r="U143" s="40"/>
      <c r="V143" s="40"/>
      <c r="W143" s="40"/>
      <c r="X143" s="40"/>
      <c r="Y143" s="40"/>
      <c r="Z143" s="40"/>
      <c r="AA143" s="40"/>
      <c r="AB143" s="40"/>
      <c r="AC143" s="40"/>
      <c r="AD143" s="40"/>
      <c r="AE143" s="40"/>
      <c r="AT143" s="19" t="s">
        <v>215</v>
      </c>
      <c r="AU143" s="19" t="s">
        <v>97</v>
      </c>
    </row>
    <row r="144" s="13" customFormat="1">
      <c r="A144" s="13"/>
      <c r="B144" s="239"/>
      <c r="C144" s="240"/>
      <c r="D144" s="221" t="s">
        <v>293</v>
      </c>
      <c r="E144" s="241" t="s">
        <v>19</v>
      </c>
      <c r="F144" s="242" t="s">
        <v>4104</v>
      </c>
      <c r="G144" s="240"/>
      <c r="H144" s="243">
        <v>20</v>
      </c>
      <c r="I144" s="244"/>
      <c r="J144" s="240"/>
      <c r="K144" s="240"/>
      <c r="L144" s="245"/>
      <c r="M144" s="246"/>
      <c r="N144" s="247"/>
      <c r="O144" s="247"/>
      <c r="P144" s="247"/>
      <c r="Q144" s="247"/>
      <c r="R144" s="247"/>
      <c r="S144" s="247"/>
      <c r="T144" s="248"/>
      <c r="U144" s="13"/>
      <c r="V144" s="13"/>
      <c r="W144" s="13"/>
      <c r="X144" s="13"/>
      <c r="Y144" s="13"/>
      <c r="Z144" s="13"/>
      <c r="AA144" s="13"/>
      <c r="AB144" s="13"/>
      <c r="AC144" s="13"/>
      <c r="AD144" s="13"/>
      <c r="AE144" s="13"/>
      <c r="AT144" s="249" t="s">
        <v>293</v>
      </c>
      <c r="AU144" s="249" t="s">
        <v>97</v>
      </c>
      <c r="AV144" s="13" t="s">
        <v>84</v>
      </c>
      <c r="AW144" s="13" t="s">
        <v>37</v>
      </c>
      <c r="AX144" s="13" t="s">
        <v>75</v>
      </c>
      <c r="AY144" s="249" t="s">
        <v>207</v>
      </c>
    </row>
    <row r="145" s="13" customFormat="1">
      <c r="A145" s="13"/>
      <c r="B145" s="239"/>
      <c r="C145" s="240"/>
      <c r="D145" s="221" t="s">
        <v>293</v>
      </c>
      <c r="E145" s="241" t="s">
        <v>19</v>
      </c>
      <c r="F145" s="242" t="s">
        <v>4105</v>
      </c>
      <c r="G145" s="240"/>
      <c r="H145" s="243">
        <v>45</v>
      </c>
      <c r="I145" s="244"/>
      <c r="J145" s="240"/>
      <c r="K145" s="240"/>
      <c r="L145" s="245"/>
      <c r="M145" s="246"/>
      <c r="N145" s="247"/>
      <c r="O145" s="247"/>
      <c r="P145" s="247"/>
      <c r="Q145" s="247"/>
      <c r="R145" s="247"/>
      <c r="S145" s="247"/>
      <c r="T145" s="248"/>
      <c r="U145" s="13"/>
      <c r="V145" s="13"/>
      <c r="W145" s="13"/>
      <c r="X145" s="13"/>
      <c r="Y145" s="13"/>
      <c r="Z145" s="13"/>
      <c r="AA145" s="13"/>
      <c r="AB145" s="13"/>
      <c r="AC145" s="13"/>
      <c r="AD145" s="13"/>
      <c r="AE145" s="13"/>
      <c r="AT145" s="249" t="s">
        <v>293</v>
      </c>
      <c r="AU145" s="249" t="s">
        <v>97</v>
      </c>
      <c r="AV145" s="13" t="s">
        <v>84</v>
      </c>
      <c r="AW145" s="13" t="s">
        <v>37</v>
      </c>
      <c r="AX145" s="13" t="s">
        <v>75</v>
      </c>
      <c r="AY145" s="249" t="s">
        <v>207</v>
      </c>
    </row>
    <row r="146" s="15" customFormat="1">
      <c r="A146" s="15"/>
      <c r="B146" s="270"/>
      <c r="C146" s="271"/>
      <c r="D146" s="221" t="s">
        <v>293</v>
      </c>
      <c r="E146" s="272" t="s">
        <v>19</v>
      </c>
      <c r="F146" s="273" t="s">
        <v>344</v>
      </c>
      <c r="G146" s="271"/>
      <c r="H146" s="274">
        <v>65</v>
      </c>
      <c r="I146" s="275"/>
      <c r="J146" s="271"/>
      <c r="K146" s="271"/>
      <c r="L146" s="276"/>
      <c r="M146" s="277"/>
      <c r="N146" s="278"/>
      <c r="O146" s="278"/>
      <c r="P146" s="278"/>
      <c r="Q146" s="278"/>
      <c r="R146" s="278"/>
      <c r="S146" s="278"/>
      <c r="T146" s="279"/>
      <c r="U146" s="15"/>
      <c r="V146" s="15"/>
      <c r="W146" s="15"/>
      <c r="X146" s="15"/>
      <c r="Y146" s="15"/>
      <c r="Z146" s="15"/>
      <c r="AA146" s="15"/>
      <c r="AB146" s="15"/>
      <c r="AC146" s="15"/>
      <c r="AD146" s="15"/>
      <c r="AE146" s="15"/>
      <c r="AT146" s="280" t="s">
        <v>293</v>
      </c>
      <c r="AU146" s="280" t="s">
        <v>97</v>
      </c>
      <c r="AV146" s="15" t="s">
        <v>225</v>
      </c>
      <c r="AW146" s="15" t="s">
        <v>37</v>
      </c>
      <c r="AX146" s="15" t="s">
        <v>82</v>
      </c>
      <c r="AY146" s="280" t="s">
        <v>207</v>
      </c>
    </row>
    <row r="147" s="2" customFormat="1" ht="24.15" customHeight="1">
      <c r="A147" s="40"/>
      <c r="B147" s="41"/>
      <c r="C147" s="208" t="s">
        <v>425</v>
      </c>
      <c r="D147" s="208" t="s">
        <v>208</v>
      </c>
      <c r="E147" s="209" t="s">
        <v>4106</v>
      </c>
      <c r="F147" s="210" t="s">
        <v>4107</v>
      </c>
      <c r="G147" s="211" t="s">
        <v>317</v>
      </c>
      <c r="H147" s="212">
        <v>1</v>
      </c>
      <c r="I147" s="213"/>
      <c r="J147" s="214">
        <f>ROUND(I147*H147,2)</f>
        <v>0</v>
      </c>
      <c r="K147" s="210" t="s">
        <v>212</v>
      </c>
      <c r="L147" s="46"/>
      <c r="M147" s="215" t="s">
        <v>19</v>
      </c>
      <c r="N147" s="216" t="s">
        <v>46</v>
      </c>
      <c r="O147" s="86"/>
      <c r="P147" s="217">
        <f>O147*H147</f>
        <v>0</v>
      </c>
      <c r="Q147" s="217">
        <v>0</v>
      </c>
      <c r="R147" s="217">
        <f>Q147*H147</f>
        <v>0</v>
      </c>
      <c r="S147" s="217">
        <v>0</v>
      </c>
      <c r="T147" s="218">
        <f>S147*H147</f>
        <v>0</v>
      </c>
      <c r="U147" s="40"/>
      <c r="V147" s="40"/>
      <c r="W147" s="40"/>
      <c r="X147" s="40"/>
      <c r="Y147" s="40"/>
      <c r="Z147" s="40"/>
      <c r="AA147" s="40"/>
      <c r="AB147" s="40"/>
      <c r="AC147" s="40"/>
      <c r="AD147" s="40"/>
      <c r="AE147" s="40"/>
      <c r="AR147" s="219" t="s">
        <v>358</v>
      </c>
      <c r="AT147" s="219" t="s">
        <v>208</v>
      </c>
      <c r="AU147" s="219" t="s">
        <v>97</v>
      </c>
      <c r="AY147" s="19" t="s">
        <v>207</v>
      </c>
      <c r="BE147" s="220">
        <f>IF(N147="základní",J147,0)</f>
        <v>0</v>
      </c>
      <c r="BF147" s="220">
        <f>IF(N147="snížená",J147,0)</f>
        <v>0</v>
      </c>
      <c r="BG147" s="220">
        <f>IF(N147="zákl. přenesená",J147,0)</f>
        <v>0</v>
      </c>
      <c r="BH147" s="220">
        <f>IF(N147="sníž. přenesená",J147,0)</f>
        <v>0</v>
      </c>
      <c r="BI147" s="220">
        <f>IF(N147="nulová",J147,0)</f>
        <v>0</v>
      </c>
      <c r="BJ147" s="19" t="s">
        <v>82</v>
      </c>
      <c r="BK147" s="220">
        <f>ROUND(I147*H147,2)</f>
        <v>0</v>
      </c>
      <c r="BL147" s="19" t="s">
        <v>358</v>
      </c>
      <c r="BM147" s="219" t="s">
        <v>4108</v>
      </c>
    </row>
    <row r="148" s="2" customFormat="1" ht="14.4" customHeight="1">
      <c r="A148" s="40"/>
      <c r="B148" s="41"/>
      <c r="C148" s="260" t="s">
        <v>432</v>
      </c>
      <c r="D148" s="260" t="s">
        <v>339</v>
      </c>
      <c r="E148" s="261" t="s">
        <v>4109</v>
      </c>
      <c r="F148" s="262" t="s">
        <v>4110</v>
      </c>
      <c r="G148" s="263" t="s">
        <v>317</v>
      </c>
      <c r="H148" s="264">
        <v>1</v>
      </c>
      <c r="I148" s="265"/>
      <c r="J148" s="266">
        <f>ROUND(I148*H148,2)</f>
        <v>0</v>
      </c>
      <c r="K148" s="262" t="s">
        <v>19</v>
      </c>
      <c r="L148" s="267"/>
      <c r="M148" s="268" t="s">
        <v>19</v>
      </c>
      <c r="N148" s="269" t="s">
        <v>46</v>
      </c>
      <c r="O148" s="86"/>
      <c r="P148" s="217">
        <f>O148*H148</f>
        <v>0</v>
      </c>
      <c r="Q148" s="217">
        <v>0.001</v>
      </c>
      <c r="R148" s="217">
        <f>Q148*H148</f>
        <v>0.001</v>
      </c>
      <c r="S148" s="217">
        <v>0</v>
      </c>
      <c r="T148" s="218">
        <f>S148*H148</f>
        <v>0</v>
      </c>
      <c r="U148" s="40"/>
      <c r="V148" s="40"/>
      <c r="W148" s="40"/>
      <c r="X148" s="40"/>
      <c r="Y148" s="40"/>
      <c r="Z148" s="40"/>
      <c r="AA148" s="40"/>
      <c r="AB148" s="40"/>
      <c r="AC148" s="40"/>
      <c r="AD148" s="40"/>
      <c r="AE148" s="40"/>
      <c r="AR148" s="219" t="s">
        <v>886</v>
      </c>
      <c r="AT148" s="219" t="s">
        <v>339</v>
      </c>
      <c r="AU148" s="219" t="s">
        <v>97</v>
      </c>
      <c r="AY148" s="19" t="s">
        <v>207</v>
      </c>
      <c r="BE148" s="220">
        <f>IF(N148="základní",J148,0)</f>
        <v>0</v>
      </c>
      <c r="BF148" s="220">
        <f>IF(N148="snížená",J148,0)</f>
        <v>0</v>
      </c>
      <c r="BG148" s="220">
        <f>IF(N148="zákl. přenesená",J148,0)</f>
        <v>0</v>
      </c>
      <c r="BH148" s="220">
        <f>IF(N148="sníž. přenesená",J148,0)</f>
        <v>0</v>
      </c>
      <c r="BI148" s="220">
        <f>IF(N148="nulová",J148,0)</f>
        <v>0</v>
      </c>
      <c r="BJ148" s="19" t="s">
        <v>82</v>
      </c>
      <c r="BK148" s="220">
        <f>ROUND(I148*H148,2)</f>
        <v>0</v>
      </c>
      <c r="BL148" s="19" t="s">
        <v>358</v>
      </c>
      <c r="BM148" s="219" t="s">
        <v>4111</v>
      </c>
    </row>
    <row r="149" s="2" customFormat="1" ht="24.15" customHeight="1">
      <c r="A149" s="40"/>
      <c r="B149" s="41"/>
      <c r="C149" s="208" t="s">
        <v>437</v>
      </c>
      <c r="D149" s="208" t="s">
        <v>208</v>
      </c>
      <c r="E149" s="209" t="s">
        <v>4038</v>
      </c>
      <c r="F149" s="210" t="s">
        <v>4039</v>
      </c>
      <c r="G149" s="211" t="s">
        <v>317</v>
      </c>
      <c r="H149" s="212">
        <v>4</v>
      </c>
      <c r="I149" s="213"/>
      <c r="J149" s="214">
        <f>ROUND(I149*H149,2)</f>
        <v>0</v>
      </c>
      <c r="K149" s="210" t="s">
        <v>19</v>
      </c>
      <c r="L149" s="46"/>
      <c r="M149" s="215" t="s">
        <v>19</v>
      </c>
      <c r="N149" s="216" t="s">
        <v>46</v>
      </c>
      <c r="O149" s="86"/>
      <c r="P149" s="217">
        <f>O149*H149</f>
        <v>0</v>
      </c>
      <c r="Q149" s="217">
        <v>0</v>
      </c>
      <c r="R149" s="217">
        <f>Q149*H149</f>
        <v>0</v>
      </c>
      <c r="S149" s="217">
        <v>0</v>
      </c>
      <c r="T149" s="218">
        <f>S149*H149</f>
        <v>0</v>
      </c>
      <c r="U149" s="40"/>
      <c r="V149" s="40"/>
      <c r="W149" s="40"/>
      <c r="X149" s="40"/>
      <c r="Y149" s="40"/>
      <c r="Z149" s="40"/>
      <c r="AA149" s="40"/>
      <c r="AB149" s="40"/>
      <c r="AC149" s="40"/>
      <c r="AD149" s="40"/>
      <c r="AE149" s="40"/>
      <c r="AR149" s="219" t="s">
        <v>358</v>
      </c>
      <c r="AT149" s="219" t="s">
        <v>208</v>
      </c>
      <c r="AU149" s="219" t="s">
        <v>97</v>
      </c>
      <c r="AY149" s="19" t="s">
        <v>207</v>
      </c>
      <c r="BE149" s="220">
        <f>IF(N149="základní",J149,0)</f>
        <v>0</v>
      </c>
      <c r="BF149" s="220">
        <f>IF(N149="snížená",J149,0)</f>
        <v>0</v>
      </c>
      <c r="BG149" s="220">
        <f>IF(N149="zákl. přenesená",J149,0)</f>
        <v>0</v>
      </c>
      <c r="BH149" s="220">
        <f>IF(N149="sníž. přenesená",J149,0)</f>
        <v>0</v>
      </c>
      <c r="BI149" s="220">
        <f>IF(N149="nulová",J149,0)</f>
        <v>0</v>
      </c>
      <c r="BJ149" s="19" t="s">
        <v>82</v>
      </c>
      <c r="BK149" s="220">
        <f>ROUND(I149*H149,2)</f>
        <v>0</v>
      </c>
      <c r="BL149" s="19" t="s">
        <v>358</v>
      </c>
      <c r="BM149" s="219" t="s">
        <v>4112</v>
      </c>
    </row>
    <row r="150" s="2" customFormat="1" ht="14.4" customHeight="1">
      <c r="A150" s="40"/>
      <c r="B150" s="41"/>
      <c r="C150" s="260" t="s">
        <v>886</v>
      </c>
      <c r="D150" s="260" t="s">
        <v>339</v>
      </c>
      <c r="E150" s="261" t="s">
        <v>4041</v>
      </c>
      <c r="F150" s="262" t="s">
        <v>4042</v>
      </c>
      <c r="G150" s="263" t="s">
        <v>317</v>
      </c>
      <c r="H150" s="264">
        <v>4</v>
      </c>
      <c r="I150" s="265"/>
      <c r="J150" s="266">
        <f>ROUND(I150*H150,2)</f>
        <v>0</v>
      </c>
      <c r="K150" s="262" t="s">
        <v>19</v>
      </c>
      <c r="L150" s="267"/>
      <c r="M150" s="268" t="s">
        <v>19</v>
      </c>
      <c r="N150" s="269" t="s">
        <v>46</v>
      </c>
      <c r="O150" s="86"/>
      <c r="P150" s="217">
        <f>O150*H150</f>
        <v>0</v>
      </c>
      <c r="Q150" s="217">
        <v>0.0025999999999999999</v>
      </c>
      <c r="R150" s="217">
        <f>Q150*H150</f>
        <v>0.0104</v>
      </c>
      <c r="S150" s="217">
        <v>0</v>
      </c>
      <c r="T150" s="218">
        <f>S150*H150</f>
        <v>0</v>
      </c>
      <c r="U150" s="40"/>
      <c r="V150" s="40"/>
      <c r="W150" s="40"/>
      <c r="X150" s="40"/>
      <c r="Y150" s="40"/>
      <c r="Z150" s="40"/>
      <c r="AA150" s="40"/>
      <c r="AB150" s="40"/>
      <c r="AC150" s="40"/>
      <c r="AD150" s="40"/>
      <c r="AE150" s="40"/>
      <c r="AR150" s="219" t="s">
        <v>886</v>
      </c>
      <c r="AT150" s="219" t="s">
        <v>339</v>
      </c>
      <c r="AU150" s="219" t="s">
        <v>97</v>
      </c>
      <c r="AY150" s="19" t="s">
        <v>207</v>
      </c>
      <c r="BE150" s="220">
        <f>IF(N150="základní",J150,0)</f>
        <v>0</v>
      </c>
      <c r="BF150" s="220">
        <f>IF(N150="snížená",J150,0)</f>
        <v>0</v>
      </c>
      <c r="BG150" s="220">
        <f>IF(N150="zákl. přenesená",J150,0)</f>
        <v>0</v>
      </c>
      <c r="BH150" s="220">
        <f>IF(N150="sníž. přenesená",J150,0)</f>
        <v>0</v>
      </c>
      <c r="BI150" s="220">
        <f>IF(N150="nulová",J150,0)</f>
        <v>0</v>
      </c>
      <c r="BJ150" s="19" t="s">
        <v>82</v>
      </c>
      <c r="BK150" s="220">
        <f>ROUND(I150*H150,2)</f>
        <v>0</v>
      </c>
      <c r="BL150" s="19" t="s">
        <v>358</v>
      </c>
      <c r="BM150" s="219" t="s">
        <v>4113</v>
      </c>
    </row>
    <row r="151" s="13" customFormat="1">
      <c r="A151" s="13"/>
      <c r="B151" s="239"/>
      <c r="C151" s="240"/>
      <c r="D151" s="221" t="s">
        <v>293</v>
      </c>
      <c r="E151" s="241" t="s">
        <v>19</v>
      </c>
      <c r="F151" s="242" t="s">
        <v>4114</v>
      </c>
      <c r="G151" s="240"/>
      <c r="H151" s="243">
        <v>4</v>
      </c>
      <c r="I151" s="244"/>
      <c r="J151" s="240"/>
      <c r="K151" s="240"/>
      <c r="L151" s="245"/>
      <c r="M151" s="246"/>
      <c r="N151" s="247"/>
      <c r="O151" s="247"/>
      <c r="P151" s="247"/>
      <c r="Q151" s="247"/>
      <c r="R151" s="247"/>
      <c r="S151" s="247"/>
      <c r="T151" s="248"/>
      <c r="U151" s="13"/>
      <c r="V151" s="13"/>
      <c r="W151" s="13"/>
      <c r="X151" s="13"/>
      <c r="Y151" s="13"/>
      <c r="Z151" s="13"/>
      <c r="AA151" s="13"/>
      <c r="AB151" s="13"/>
      <c r="AC151" s="13"/>
      <c r="AD151" s="13"/>
      <c r="AE151" s="13"/>
      <c r="AT151" s="249" t="s">
        <v>293</v>
      </c>
      <c r="AU151" s="249" t="s">
        <v>97</v>
      </c>
      <c r="AV151" s="13" t="s">
        <v>84</v>
      </c>
      <c r="AW151" s="13" t="s">
        <v>37</v>
      </c>
      <c r="AX151" s="13" t="s">
        <v>82</v>
      </c>
      <c r="AY151" s="249" t="s">
        <v>207</v>
      </c>
    </row>
    <row r="152" s="2" customFormat="1" ht="24.15" customHeight="1">
      <c r="A152" s="40"/>
      <c r="B152" s="41"/>
      <c r="C152" s="208" t="s">
        <v>895</v>
      </c>
      <c r="D152" s="208" t="s">
        <v>208</v>
      </c>
      <c r="E152" s="209" t="s">
        <v>4115</v>
      </c>
      <c r="F152" s="210" t="s">
        <v>4116</v>
      </c>
      <c r="G152" s="211" t="s">
        <v>305</v>
      </c>
      <c r="H152" s="212">
        <v>0.40500000000000003</v>
      </c>
      <c r="I152" s="213"/>
      <c r="J152" s="214">
        <f>ROUND(I152*H152,2)</f>
        <v>0</v>
      </c>
      <c r="K152" s="210" t="s">
        <v>212</v>
      </c>
      <c r="L152" s="46"/>
      <c r="M152" s="215" t="s">
        <v>19</v>
      </c>
      <c r="N152" s="216" t="s">
        <v>46</v>
      </c>
      <c r="O152" s="86"/>
      <c r="P152" s="217">
        <f>O152*H152</f>
        <v>0</v>
      </c>
      <c r="Q152" s="217">
        <v>0</v>
      </c>
      <c r="R152" s="217">
        <f>Q152*H152</f>
        <v>0</v>
      </c>
      <c r="S152" s="217">
        <v>0</v>
      </c>
      <c r="T152" s="218">
        <f>S152*H152</f>
        <v>0</v>
      </c>
      <c r="U152" s="40"/>
      <c r="V152" s="40"/>
      <c r="W152" s="40"/>
      <c r="X152" s="40"/>
      <c r="Y152" s="40"/>
      <c r="Z152" s="40"/>
      <c r="AA152" s="40"/>
      <c r="AB152" s="40"/>
      <c r="AC152" s="40"/>
      <c r="AD152" s="40"/>
      <c r="AE152" s="40"/>
      <c r="AR152" s="219" t="s">
        <v>358</v>
      </c>
      <c r="AT152" s="219" t="s">
        <v>208</v>
      </c>
      <c r="AU152" s="219" t="s">
        <v>97</v>
      </c>
      <c r="AY152" s="19" t="s">
        <v>207</v>
      </c>
      <c r="BE152" s="220">
        <f>IF(N152="základní",J152,0)</f>
        <v>0</v>
      </c>
      <c r="BF152" s="220">
        <f>IF(N152="snížená",J152,0)</f>
        <v>0</v>
      </c>
      <c r="BG152" s="220">
        <f>IF(N152="zákl. přenesená",J152,0)</f>
        <v>0</v>
      </c>
      <c r="BH152" s="220">
        <f>IF(N152="sníž. přenesená",J152,0)</f>
        <v>0</v>
      </c>
      <c r="BI152" s="220">
        <f>IF(N152="nulová",J152,0)</f>
        <v>0</v>
      </c>
      <c r="BJ152" s="19" t="s">
        <v>82</v>
      </c>
      <c r="BK152" s="220">
        <f>ROUND(I152*H152,2)</f>
        <v>0</v>
      </c>
      <c r="BL152" s="19" t="s">
        <v>358</v>
      </c>
      <c r="BM152" s="219" t="s">
        <v>4117</v>
      </c>
    </row>
    <row r="153" s="2" customFormat="1">
      <c r="A153" s="40"/>
      <c r="B153" s="41"/>
      <c r="C153" s="42"/>
      <c r="D153" s="221" t="s">
        <v>215</v>
      </c>
      <c r="E153" s="42"/>
      <c r="F153" s="222" t="s">
        <v>977</v>
      </c>
      <c r="G153" s="42"/>
      <c r="H153" s="42"/>
      <c r="I153" s="223"/>
      <c r="J153" s="42"/>
      <c r="K153" s="42"/>
      <c r="L153" s="46"/>
      <c r="M153" s="224"/>
      <c r="N153" s="225"/>
      <c r="O153" s="86"/>
      <c r="P153" s="86"/>
      <c r="Q153" s="86"/>
      <c r="R153" s="86"/>
      <c r="S153" s="86"/>
      <c r="T153" s="87"/>
      <c r="U153" s="40"/>
      <c r="V153" s="40"/>
      <c r="W153" s="40"/>
      <c r="X153" s="40"/>
      <c r="Y153" s="40"/>
      <c r="Z153" s="40"/>
      <c r="AA153" s="40"/>
      <c r="AB153" s="40"/>
      <c r="AC153" s="40"/>
      <c r="AD153" s="40"/>
      <c r="AE153" s="40"/>
      <c r="AT153" s="19" t="s">
        <v>215</v>
      </c>
      <c r="AU153" s="19" t="s">
        <v>97</v>
      </c>
    </row>
    <row r="154" s="11" customFormat="1" ht="25.92" customHeight="1">
      <c r="A154" s="11"/>
      <c r="B154" s="194"/>
      <c r="C154" s="195"/>
      <c r="D154" s="196" t="s">
        <v>74</v>
      </c>
      <c r="E154" s="197" t="s">
        <v>1200</v>
      </c>
      <c r="F154" s="197" t="s">
        <v>1201</v>
      </c>
      <c r="G154" s="195"/>
      <c r="H154" s="195"/>
      <c r="I154" s="198"/>
      <c r="J154" s="199">
        <f>BK154</f>
        <v>0</v>
      </c>
      <c r="K154" s="195"/>
      <c r="L154" s="200"/>
      <c r="M154" s="201"/>
      <c r="N154" s="202"/>
      <c r="O154" s="202"/>
      <c r="P154" s="203">
        <f>SUM(P155:P156)</f>
        <v>0</v>
      </c>
      <c r="Q154" s="202"/>
      <c r="R154" s="203">
        <f>SUM(R155:R156)</f>
        <v>0</v>
      </c>
      <c r="S154" s="202"/>
      <c r="T154" s="204">
        <f>SUM(T155:T156)</f>
        <v>0</v>
      </c>
      <c r="U154" s="11"/>
      <c r="V154" s="11"/>
      <c r="W154" s="11"/>
      <c r="X154" s="11"/>
      <c r="Y154" s="11"/>
      <c r="Z154" s="11"/>
      <c r="AA154" s="11"/>
      <c r="AB154" s="11"/>
      <c r="AC154" s="11"/>
      <c r="AD154" s="11"/>
      <c r="AE154" s="11"/>
      <c r="AR154" s="205" t="s">
        <v>225</v>
      </c>
      <c r="AT154" s="206" t="s">
        <v>74</v>
      </c>
      <c r="AU154" s="206" t="s">
        <v>75</v>
      </c>
      <c r="AY154" s="205" t="s">
        <v>207</v>
      </c>
      <c r="BK154" s="207">
        <f>SUM(BK155:BK156)</f>
        <v>0</v>
      </c>
    </row>
    <row r="155" s="2" customFormat="1" ht="24.15" customHeight="1">
      <c r="A155" s="40"/>
      <c r="B155" s="41"/>
      <c r="C155" s="208" t="s">
        <v>903</v>
      </c>
      <c r="D155" s="208" t="s">
        <v>208</v>
      </c>
      <c r="E155" s="209" t="s">
        <v>4118</v>
      </c>
      <c r="F155" s="210" t="s">
        <v>4119</v>
      </c>
      <c r="G155" s="211" t="s">
        <v>1204</v>
      </c>
      <c r="H155" s="212">
        <v>48</v>
      </c>
      <c r="I155" s="213"/>
      <c r="J155" s="214">
        <f>ROUND(I155*H155,2)</f>
        <v>0</v>
      </c>
      <c r="K155" s="210" t="s">
        <v>212</v>
      </c>
      <c r="L155" s="46"/>
      <c r="M155" s="215" t="s">
        <v>19</v>
      </c>
      <c r="N155" s="216" t="s">
        <v>46</v>
      </c>
      <c r="O155" s="86"/>
      <c r="P155" s="217">
        <f>O155*H155</f>
        <v>0</v>
      </c>
      <c r="Q155" s="217">
        <v>0</v>
      </c>
      <c r="R155" s="217">
        <f>Q155*H155</f>
        <v>0</v>
      </c>
      <c r="S155" s="217">
        <v>0</v>
      </c>
      <c r="T155" s="218">
        <f>S155*H155</f>
        <v>0</v>
      </c>
      <c r="U155" s="40"/>
      <c r="V155" s="40"/>
      <c r="W155" s="40"/>
      <c r="X155" s="40"/>
      <c r="Y155" s="40"/>
      <c r="Z155" s="40"/>
      <c r="AA155" s="40"/>
      <c r="AB155" s="40"/>
      <c r="AC155" s="40"/>
      <c r="AD155" s="40"/>
      <c r="AE155" s="40"/>
      <c r="AR155" s="219" t="s">
        <v>1183</v>
      </c>
      <c r="AT155" s="219" t="s">
        <v>208</v>
      </c>
      <c r="AU155" s="219" t="s">
        <v>82</v>
      </c>
      <c r="AY155" s="19" t="s">
        <v>207</v>
      </c>
      <c r="BE155" s="220">
        <f>IF(N155="základní",J155,0)</f>
        <v>0</v>
      </c>
      <c r="BF155" s="220">
        <f>IF(N155="snížená",J155,0)</f>
        <v>0</v>
      </c>
      <c r="BG155" s="220">
        <f>IF(N155="zákl. přenesená",J155,0)</f>
        <v>0</v>
      </c>
      <c r="BH155" s="220">
        <f>IF(N155="sníž. přenesená",J155,0)</f>
        <v>0</v>
      </c>
      <c r="BI155" s="220">
        <f>IF(N155="nulová",J155,0)</f>
        <v>0</v>
      </c>
      <c r="BJ155" s="19" t="s">
        <v>82</v>
      </c>
      <c r="BK155" s="220">
        <f>ROUND(I155*H155,2)</f>
        <v>0</v>
      </c>
      <c r="BL155" s="19" t="s">
        <v>1183</v>
      </c>
      <c r="BM155" s="219" t="s">
        <v>4120</v>
      </c>
    </row>
    <row r="156" s="2" customFormat="1" ht="24.15" customHeight="1">
      <c r="A156" s="40"/>
      <c r="B156" s="41"/>
      <c r="C156" s="208" t="s">
        <v>908</v>
      </c>
      <c r="D156" s="208" t="s">
        <v>208</v>
      </c>
      <c r="E156" s="209" t="s">
        <v>4121</v>
      </c>
      <c r="F156" s="210" t="s">
        <v>4122</v>
      </c>
      <c r="G156" s="211" t="s">
        <v>1204</v>
      </c>
      <c r="H156" s="212">
        <v>14</v>
      </c>
      <c r="I156" s="213"/>
      <c r="J156" s="214">
        <f>ROUND(I156*H156,2)</f>
        <v>0</v>
      </c>
      <c r="K156" s="210" t="s">
        <v>212</v>
      </c>
      <c r="L156" s="46"/>
      <c r="M156" s="215" t="s">
        <v>19</v>
      </c>
      <c r="N156" s="216" t="s">
        <v>46</v>
      </c>
      <c r="O156" s="86"/>
      <c r="P156" s="217">
        <f>O156*H156</f>
        <v>0</v>
      </c>
      <c r="Q156" s="217">
        <v>0</v>
      </c>
      <c r="R156" s="217">
        <f>Q156*H156</f>
        <v>0</v>
      </c>
      <c r="S156" s="217">
        <v>0</v>
      </c>
      <c r="T156" s="218">
        <f>S156*H156</f>
        <v>0</v>
      </c>
      <c r="U156" s="40"/>
      <c r="V156" s="40"/>
      <c r="W156" s="40"/>
      <c r="X156" s="40"/>
      <c r="Y156" s="40"/>
      <c r="Z156" s="40"/>
      <c r="AA156" s="40"/>
      <c r="AB156" s="40"/>
      <c r="AC156" s="40"/>
      <c r="AD156" s="40"/>
      <c r="AE156" s="40"/>
      <c r="AR156" s="219" t="s">
        <v>1183</v>
      </c>
      <c r="AT156" s="219" t="s">
        <v>208</v>
      </c>
      <c r="AU156" s="219" t="s">
        <v>82</v>
      </c>
      <c r="AY156" s="19" t="s">
        <v>207</v>
      </c>
      <c r="BE156" s="220">
        <f>IF(N156="základní",J156,0)</f>
        <v>0</v>
      </c>
      <c r="BF156" s="220">
        <f>IF(N156="snížená",J156,0)</f>
        <v>0</v>
      </c>
      <c r="BG156" s="220">
        <f>IF(N156="zákl. přenesená",J156,0)</f>
        <v>0</v>
      </c>
      <c r="BH156" s="220">
        <f>IF(N156="sníž. přenesená",J156,0)</f>
        <v>0</v>
      </c>
      <c r="BI156" s="220">
        <f>IF(N156="nulová",J156,0)</f>
        <v>0</v>
      </c>
      <c r="BJ156" s="19" t="s">
        <v>82</v>
      </c>
      <c r="BK156" s="220">
        <f>ROUND(I156*H156,2)</f>
        <v>0</v>
      </c>
      <c r="BL156" s="19" t="s">
        <v>1183</v>
      </c>
      <c r="BM156" s="219" t="s">
        <v>4123</v>
      </c>
    </row>
    <row r="157" s="11" customFormat="1" ht="25.92" customHeight="1">
      <c r="A157" s="11"/>
      <c r="B157" s="194"/>
      <c r="C157" s="195"/>
      <c r="D157" s="196" t="s">
        <v>74</v>
      </c>
      <c r="E157" s="197" t="s">
        <v>204</v>
      </c>
      <c r="F157" s="197" t="s">
        <v>205</v>
      </c>
      <c r="G157" s="195"/>
      <c r="H157" s="195"/>
      <c r="I157" s="198"/>
      <c r="J157" s="199">
        <f>BK157</f>
        <v>0</v>
      </c>
      <c r="K157" s="195"/>
      <c r="L157" s="200"/>
      <c r="M157" s="201"/>
      <c r="N157" s="202"/>
      <c r="O157" s="202"/>
      <c r="P157" s="203">
        <f>SUM(P158:P159)</f>
        <v>0</v>
      </c>
      <c r="Q157" s="202"/>
      <c r="R157" s="203">
        <f>SUM(R158:R159)</f>
        <v>0</v>
      </c>
      <c r="S157" s="202"/>
      <c r="T157" s="204">
        <f>SUM(T158:T159)</f>
        <v>0</v>
      </c>
      <c r="U157" s="11"/>
      <c r="V157" s="11"/>
      <c r="W157" s="11"/>
      <c r="X157" s="11"/>
      <c r="Y157" s="11"/>
      <c r="Z157" s="11"/>
      <c r="AA157" s="11"/>
      <c r="AB157" s="11"/>
      <c r="AC157" s="11"/>
      <c r="AD157" s="11"/>
      <c r="AE157" s="11"/>
      <c r="AR157" s="205" t="s">
        <v>206</v>
      </c>
      <c r="AT157" s="206" t="s">
        <v>74</v>
      </c>
      <c r="AU157" s="206" t="s">
        <v>75</v>
      </c>
      <c r="AY157" s="205" t="s">
        <v>207</v>
      </c>
      <c r="BK157" s="207">
        <f>SUM(BK158:BK159)</f>
        <v>0</v>
      </c>
    </row>
    <row r="158" s="2" customFormat="1" ht="37.8" customHeight="1">
      <c r="A158" s="40"/>
      <c r="B158" s="41"/>
      <c r="C158" s="208" t="s">
        <v>912</v>
      </c>
      <c r="D158" s="208" t="s">
        <v>208</v>
      </c>
      <c r="E158" s="209" t="s">
        <v>4124</v>
      </c>
      <c r="F158" s="210" t="s">
        <v>4125</v>
      </c>
      <c r="G158" s="211" t="s">
        <v>211</v>
      </c>
      <c r="H158" s="212">
        <v>1</v>
      </c>
      <c r="I158" s="213"/>
      <c r="J158" s="214">
        <f>ROUND(I158*H158,2)</f>
        <v>0</v>
      </c>
      <c r="K158" s="210" t="s">
        <v>212</v>
      </c>
      <c r="L158" s="46"/>
      <c r="M158" s="215" t="s">
        <v>19</v>
      </c>
      <c r="N158" s="216" t="s">
        <v>46</v>
      </c>
      <c r="O158" s="86"/>
      <c r="P158" s="217">
        <f>O158*H158</f>
        <v>0</v>
      </c>
      <c r="Q158" s="217">
        <v>0</v>
      </c>
      <c r="R158" s="217">
        <f>Q158*H158</f>
        <v>0</v>
      </c>
      <c r="S158" s="217">
        <v>0</v>
      </c>
      <c r="T158" s="218">
        <f>S158*H158</f>
        <v>0</v>
      </c>
      <c r="U158" s="40"/>
      <c r="V158" s="40"/>
      <c r="W158" s="40"/>
      <c r="X158" s="40"/>
      <c r="Y158" s="40"/>
      <c r="Z158" s="40"/>
      <c r="AA158" s="40"/>
      <c r="AB158" s="40"/>
      <c r="AC158" s="40"/>
      <c r="AD158" s="40"/>
      <c r="AE158" s="40"/>
      <c r="AR158" s="219" t="s">
        <v>219</v>
      </c>
      <c r="AT158" s="219" t="s">
        <v>208</v>
      </c>
      <c r="AU158" s="219" t="s">
        <v>82</v>
      </c>
      <c r="AY158" s="19" t="s">
        <v>207</v>
      </c>
      <c r="BE158" s="220">
        <f>IF(N158="základní",J158,0)</f>
        <v>0</v>
      </c>
      <c r="BF158" s="220">
        <f>IF(N158="snížená",J158,0)</f>
        <v>0</v>
      </c>
      <c r="BG158" s="220">
        <f>IF(N158="zákl. přenesená",J158,0)</f>
        <v>0</v>
      </c>
      <c r="BH158" s="220">
        <f>IF(N158="sníž. přenesená",J158,0)</f>
        <v>0</v>
      </c>
      <c r="BI158" s="220">
        <f>IF(N158="nulová",J158,0)</f>
        <v>0</v>
      </c>
      <c r="BJ158" s="19" t="s">
        <v>82</v>
      </c>
      <c r="BK158" s="220">
        <f>ROUND(I158*H158,2)</f>
        <v>0</v>
      </c>
      <c r="BL158" s="19" t="s">
        <v>219</v>
      </c>
      <c r="BM158" s="219" t="s">
        <v>4126</v>
      </c>
    </row>
    <row r="159" s="2" customFormat="1" ht="14.4" customHeight="1">
      <c r="A159" s="40"/>
      <c r="B159" s="41"/>
      <c r="C159" s="208" t="s">
        <v>922</v>
      </c>
      <c r="D159" s="208" t="s">
        <v>208</v>
      </c>
      <c r="E159" s="209" t="s">
        <v>4127</v>
      </c>
      <c r="F159" s="210" t="s">
        <v>4128</v>
      </c>
      <c r="G159" s="211" t="s">
        <v>211</v>
      </c>
      <c r="H159" s="212">
        <v>1</v>
      </c>
      <c r="I159" s="213"/>
      <c r="J159" s="214">
        <f>ROUND(I159*H159,2)</f>
        <v>0</v>
      </c>
      <c r="K159" s="210" t="s">
        <v>212</v>
      </c>
      <c r="L159" s="46"/>
      <c r="M159" s="226" t="s">
        <v>19</v>
      </c>
      <c r="N159" s="227" t="s">
        <v>46</v>
      </c>
      <c r="O159" s="228"/>
      <c r="P159" s="229">
        <f>O159*H159</f>
        <v>0</v>
      </c>
      <c r="Q159" s="229">
        <v>0</v>
      </c>
      <c r="R159" s="229">
        <f>Q159*H159</f>
        <v>0</v>
      </c>
      <c r="S159" s="229">
        <v>0</v>
      </c>
      <c r="T159" s="230">
        <f>S159*H159</f>
        <v>0</v>
      </c>
      <c r="U159" s="40"/>
      <c r="V159" s="40"/>
      <c r="W159" s="40"/>
      <c r="X159" s="40"/>
      <c r="Y159" s="40"/>
      <c r="Z159" s="40"/>
      <c r="AA159" s="40"/>
      <c r="AB159" s="40"/>
      <c r="AC159" s="40"/>
      <c r="AD159" s="40"/>
      <c r="AE159" s="40"/>
      <c r="AR159" s="219" t="s">
        <v>219</v>
      </c>
      <c r="AT159" s="219" t="s">
        <v>208</v>
      </c>
      <c r="AU159" s="219" t="s">
        <v>82</v>
      </c>
      <c r="AY159" s="19" t="s">
        <v>207</v>
      </c>
      <c r="BE159" s="220">
        <f>IF(N159="základní",J159,0)</f>
        <v>0</v>
      </c>
      <c r="BF159" s="220">
        <f>IF(N159="snížená",J159,0)</f>
        <v>0</v>
      </c>
      <c r="BG159" s="220">
        <f>IF(N159="zákl. přenesená",J159,0)</f>
        <v>0</v>
      </c>
      <c r="BH159" s="220">
        <f>IF(N159="sníž. přenesená",J159,0)</f>
        <v>0</v>
      </c>
      <c r="BI159" s="220">
        <f>IF(N159="nulová",J159,0)</f>
        <v>0</v>
      </c>
      <c r="BJ159" s="19" t="s">
        <v>82</v>
      </c>
      <c r="BK159" s="220">
        <f>ROUND(I159*H159,2)</f>
        <v>0</v>
      </c>
      <c r="BL159" s="19" t="s">
        <v>219</v>
      </c>
      <c r="BM159" s="219" t="s">
        <v>4129</v>
      </c>
    </row>
    <row r="160" s="2" customFormat="1" ht="6.96" customHeight="1">
      <c r="A160" s="40"/>
      <c r="B160" s="61"/>
      <c r="C160" s="62"/>
      <c r="D160" s="62"/>
      <c r="E160" s="62"/>
      <c r="F160" s="62"/>
      <c r="G160" s="62"/>
      <c r="H160" s="62"/>
      <c r="I160" s="62"/>
      <c r="J160" s="62"/>
      <c r="K160" s="62"/>
      <c r="L160" s="46"/>
      <c r="M160" s="40"/>
      <c r="O160" s="40"/>
      <c r="P160" s="40"/>
      <c r="Q160" s="40"/>
      <c r="R160" s="40"/>
      <c r="S160" s="40"/>
      <c r="T160" s="40"/>
      <c r="U160" s="40"/>
      <c r="V160" s="40"/>
      <c r="W160" s="40"/>
      <c r="X160" s="40"/>
      <c r="Y160" s="40"/>
      <c r="Z160" s="40"/>
      <c r="AA160" s="40"/>
      <c r="AB160" s="40"/>
      <c r="AC160" s="40"/>
      <c r="AD160" s="40"/>
      <c r="AE160" s="40"/>
    </row>
  </sheetData>
  <sheetProtection sheet="1" autoFilter="0" formatColumns="0" formatRows="0" objects="1" scenarios="1" spinCount="100000" saltValue="mVZldfi7LvtoCbPEpSeNex9wIn7Ti7/jWseuV029zVmBnThd2+W4jyveQZAdz79u4ZHwlba67O6/uQ2bfUmHLg==" hashValue="mAbuKCGlXmOKrTBEjQs9ngo+zMoYcyoPQqLJU9eH6gMsZlwIphNXfXX+p0gOdRDwFiEzPqEeuEJ+tEs519zzAA==" algorithmName="SHA-512" password="CC35"/>
  <autoFilter ref="C97:K159"/>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158</v>
      </c>
    </row>
    <row r="3" s="1" customFormat="1" ht="6.96" customHeight="1">
      <c r="B3" s="141"/>
      <c r="C3" s="142"/>
      <c r="D3" s="142"/>
      <c r="E3" s="142"/>
      <c r="F3" s="142"/>
      <c r="G3" s="142"/>
      <c r="H3" s="142"/>
      <c r="I3" s="142"/>
      <c r="J3" s="142"/>
      <c r="K3" s="142"/>
      <c r="L3" s="22"/>
      <c r="AT3" s="19" t="s">
        <v>84</v>
      </c>
    </row>
    <row r="4" s="1" customFormat="1" ht="24.96" customHeight="1">
      <c r="B4" s="22"/>
      <c r="D4" s="143" t="s">
        <v>180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c r="B8" s="22"/>
      <c r="D8" s="145" t="s">
        <v>181</v>
      </c>
      <c r="L8" s="22"/>
    </row>
    <row r="9" s="1" customFormat="1" ht="16.5" customHeight="1">
      <c r="B9" s="22"/>
      <c r="E9" s="146" t="s">
        <v>720</v>
      </c>
      <c r="F9" s="1"/>
      <c r="G9" s="1"/>
      <c r="H9" s="1"/>
      <c r="L9" s="22"/>
    </row>
    <row r="10" s="1" customFormat="1" ht="12" customHeight="1">
      <c r="B10" s="22"/>
      <c r="D10" s="145" t="s">
        <v>183</v>
      </c>
      <c r="L10" s="22"/>
    </row>
    <row r="11" s="2" customFormat="1" ht="16.5" customHeight="1">
      <c r="A11" s="40"/>
      <c r="B11" s="46"/>
      <c r="C11" s="40"/>
      <c r="D11" s="40"/>
      <c r="E11" s="158" t="s">
        <v>1271</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263</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4130</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19</v>
      </c>
      <c r="G15" s="40"/>
      <c r="H15" s="40"/>
      <c r="I15" s="145" t="s">
        <v>20</v>
      </c>
      <c r="J15" s="135"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49" t="str">
        <f>'Rekapitulace stavby'!AN8</f>
        <v>17. 6. 2020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39</v>
      </c>
      <c r="E30" s="40"/>
      <c r="F30" s="40"/>
      <c r="G30" s="40"/>
      <c r="H30" s="40"/>
      <c r="I30" s="40"/>
      <c r="J30" s="40"/>
      <c r="K30" s="40"/>
      <c r="L30" s="147"/>
      <c r="S30" s="40"/>
      <c r="T30" s="40"/>
      <c r="U30" s="40"/>
      <c r="V30" s="40"/>
      <c r="W30" s="40"/>
      <c r="X30" s="40"/>
      <c r="Y30" s="40"/>
      <c r="Z30" s="40"/>
      <c r="AA30" s="40"/>
      <c r="AB30" s="40"/>
      <c r="AC30" s="40"/>
      <c r="AD30" s="40"/>
      <c r="AE30" s="40"/>
    </row>
    <row r="31" s="8" customFormat="1" ht="16.5" customHeight="1">
      <c r="A31" s="150"/>
      <c r="B31" s="151"/>
      <c r="C31" s="150"/>
      <c r="D31" s="150"/>
      <c r="E31" s="152" t="s">
        <v>19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41</v>
      </c>
      <c r="E34" s="40"/>
      <c r="F34" s="40"/>
      <c r="G34" s="40"/>
      <c r="H34" s="40"/>
      <c r="I34" s="40"/>
      <c r="J34" s="156">
        <f>ROUND(J99,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43</v>
      </c>
      <c r="G36" s="40"/>
      <c r="H36" s="40"/>
      <c r="I36" s="157" t="s">
        <v>42</v>
      </c>
      <c r="J36" s="157" t="s">
        <v>44</v>
      </c>
      <c r="K36" s="40"/>
      <c r="L36" s="147"/>
      <c r="S36" s="40"/>
      <c r="T36" s="40"/>
      <c r="U36" s="40"/>
      <c r="V36" s="40"/>
      <c r="W36" s="40"/>
      <c r="X36" s="40"/>
      <c r="Y36" s="40"/>
      <c r="Z36" s="40"/>
      <c r="AA36" s="40"/>
      <c r="AB36" s="40"/>
      <c r="AC36" s="40"/>
      <c r="AD36" s="40"/>
      <c r="AE36" s="40"/>
    </row>
    <row r="37" s="2" customFormat="1" ht="14.4" customHeight="1">
      <c r="A37" s="40"/>
      <c r="B37" s="46"/>
      <c r="C37" s="40"/>
      <c r="D37" s="158" t="s">
        <v>45</v>
      </c>
      <c r="E37" s="145" t="s">
        <v>46</v>
      </c>
      <c r="F37" s="159">
        <f>ROUND((SUM(BE99:BE140)),  2)</f>
        <v>0</v>
      </c>
      <c r="G37" s="40"/>
      <c r="H37" s="40"/>
      <c r="I37" s="160">
        <v>0.20999999999999999</v>
      </c>
      <c r="J37" s="159">
        <f>ROUND(((SUM(BE99:BE140))*I37),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47</v>
      </c>
      <c r="F38" s="159">
        <f>ROUND((SUM(BF99:BF140)),  2)</f>
        <v>0</v>
      </c>
      <c r="G38" s="40"/>
      <c r="H38" s="40"/>
      <c r="I38" s="160">
        <v>0.14999999999999999</v>
      </c>
      <c r="J38" s="159">
        <f>ROUND(((SUM(BF99:BF140))*I38),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48</v>
      </c>
      <c r="F39" s="159">
        <f>ROUND((SUM(BG99:BG140)),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49</v>
      </c>
      <c r="F40" s="159">
        <f>ROUND((SUM(BH99:BH140)),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50</v>
      </c>
      <c r="F41" s="159">
        <f>ROUND((SUM(BI99:BI140)),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51</v>
      </c>
      <c r="E43" s="163"/>
      <c r="F43" s="163"/>
      <c r="G43" s="164" t="s">
        <v>52</v>
      </c>
      <c r="H43" s="165" t="s">
        <v>53</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185</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 xml:space="preserve">Rekonstrukce  výpravní budovy v ŽST Planá u Marianských Lázní</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24"/>
      <c r="J53" s="24"/>
      <c r="K53" s="24"/>
      <c r="L53" s="22"/>
    </row>
    <row r="54" s="1" customFormat="1" ht="16.5" customHeight="1">
      <c r="B54" s="23"/>
      <c r="C54" s="24"/>
      <c r="D54" s="24"/>
      <c r="E54" s="172" t="s">
        <v>720</v>
      </c>
      <c r="F54" s="24"/>
      <c r="G54" s="24"/>
      <c r="H54" s="24"/>
      <c r="I54" s="24"/>
      <c r="J54" s="24"/>
      <c r="K54" s="24"/>
      <c r="L54" s="22"/>
    </row>
    <row r="55" s="1" customFormat="1" ht="12" customHeight="1">
      <c r="B55" s="23"/>
      <c r="C55" s="34" t="s">
        <v>183</v>
      </c>
      <c r="D55" s="24"/>
      <c r="E55" s="24"/>
      <c r="F55" s="24"/>
      <c r="G55" s="24"/>
      <c r="H55" s="24"/>
      <c r="I55" s="24"/>
      <c r="J55" s="24"/>
      <c r="K55" s="24"/>
      <c r="L55" s="22"/>
    </row>
    <row r="56" s="2" customFormat="1" ht="16.5" customHeight="1">
      <c r="A56" s="40"/>
      <c r="B56" s="41"/>
      <c r="C56" s="42"/>
      <c r="D56" s="42"/>
      <c r="E56" s="231" t="s">
        <v>1271</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263</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06 - Chlazení</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17. 6. 2020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Správa železniční dopravní cesty</v>
      </c>
      <c r="G62" s="42"/>
      <c r="H62" s="42"/>
      <c r="I62" s="34" t="s">
        <v>33</v>
      </c>
      <c r="J62" s="38" t="str">
        <f>E25</f>
        <v>Viagnostics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186</v>
      </c>
      <c r="D65" s="174"/>
      <c r="E65" s="174"/>
      <c r="F65" s="174"/>
      <c r="G65" s="174"/>
      <c r="H65" s="174"/>
      <c r="I65" s="174"/>
      <c r="J65" s="175" t="s">
        <v>187</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73</v>
      </c>
      <c r="D67" s="42"/>
      <c r="E67" s="42"/>
      <c r="F67" s="42"/>
      <c r="G67" s="42"/>
      <c r="H67" s="42"/>
      <c r="I67" s="42"/>
      <c r="J67" s="104">
        <f>J99</f>
        <v>0</v>
      </c>
      <c r="K67" s="42"/>
      <c r="L67" s="147"/>
      <c r="S67" s="40"/>
      <c r="T67" s="40"/>
      <c r="U67" s="40"/>
      <c r="V67" s="40"/>
      <c r="W67" s="40"/>
      <c r="X67" s="40"/>
      <c r="Y67" s="40"/>
      <c r="Z67" s="40"/>
      <c r="AA67" s="40"/>
      <c r="AB67" s="40"/>
      <c r="AC67" s="40"/>
      <c r="AD67" s="40"/>
      <c r="AE67" s="40"/>
      <c r="AU67" s="19" t="s">
        <v>188</v>
      </c>
    </row>
    <row r="68" s="9" customFormat="1" ht="24.96" customHeight="1">
      <c r="A68" s="9"/>
      <c r="B68" s="177"/>
      <c r="C68" s="178"/>
      <c r="D68" s="179" t="s">
        <v>568</v>
      </c>
      <c r="E68" s="180"/>
      <c r="F68" s="180"/>
      <c r="G68" s="180"/>
      <c r="H68" s="180"/>
      <c r="I68" s="180"/>
      <c r="J68" s="181">
        <f>J100</f>
        <v>0</v>
      </c>
      <c r="K68" s="178"/>
      <c r="L68" s="182"/>
      <c r="S68" s="9"/>
      <c r="T68" s="9"/>
      <c r="U68" s="9"/>
      <c r="V68" s="9"/>
      <c r="W68" s="9"/>
      <c r="X68" s="9"/>
      <c r="Y68" s="9"/>
      <c r="Z68" s="9"/>
      <c r="AA68" s="9"/>
      <c r="AB68" s="9"/>
      <c r="AC68" s="9"/>
      <c r="AD68" s="9"/>
      <c r="AE68" s="9"/>
    </row>
    <row r="69" s="12" customFormat="1" ht="19.92" customHeight="1">
      <c r="A69" s="12"/>
      <c r="B69" s="232"/>
      <c r="C69" s="127"/>
      <c r="D69" s="233" t="s">
        <v>4131</v>
      </c>
      <c r="E69" s="234"/>
      <c r="F69" s="234"/>
      <c r="G69" s="234"/>
      <c r="H69" s="234"/>
      <c r="I69" s="234"/>
      <c r="J69" s="235">
        <f>J101</f>
        <v>0</v>
      </c>
      <c r="K69" s="127"/>
      <c r="L69" s="236"/>
      <c r="S69" s="12"/>
      <c r="T69" s="12"/>
      <c r="U69" s="12"/>
      <c r="V69" s="12"/>
      <c r="W69" s="12"/>
      <c r="X69" s="12"/>
      <c r="Y69" s="12"/>
      <c r="Z69" s="12"/>
      <c r="AA69" s="12"/>
      <c r="AB69" s="12"/>
      <c r="AC69" s="12"/>
      <c r="AD69" s="12"/>
      <c r="AE69" s="12"/>
    </row>
    <row r="70" s="12" customFormat="1" ht="14.88" customHeight="1">
      <c r="A70" s="12"/>
      <c r="B70" s="232"/>
      <c r="C70" s="127"/>
      <c r="D70" s="233" t="s">
        <v>4132</v>
      </c>
      <c r="E70" s="234"/>
      <c r="F70" s="234"/>
      <c r="G70" s="234"/>
      <c r="H70" s="234"/>
      <c r="I70" s="234"/>
      <c r="J70" s="235">
        <f>J102</f>
        <v>0</v>
      </c>
      <c r="K70" s="127"/>
      <c r="L70" s="236"/>
      <c r="S70" s="12"/>
      <c r="T70" s="12"/>
      <c r="U70" s="12"/>
      <c r="V70" s="12"/>
      <c r="W70" s="12"/>
      <c r="X70" s="12"/>
      <c r="Y70" s="12"/>
      <c r="Z70" s="12"/>
      <c r="AA70" s="12"/>
      <c r="AB70" s="12"/>
      <c r="AC70" s="12"/>
      <c r="AD70" s="12"/>
      <c r="AE70" s="12"/>
    </row>
    <row r="71" s="12" customFormat="1" ht="14.88" customHeight="1">
      <c r="A71" s="12"/>
      <c r="B71" s="232"/>
      <c r="C71" s="127"/>
      <c r="D71" s="233" t="s">
        <v>4133</v>
      </c>
      <c r="E71" s="234"/>
      <c r="F71" s="234"/>
      <c r="G71" s="234"/>
      <c r="H71" s="234"/>
      <c r="I71" s="234"/>
      <c r="J71" s="235">
        <f>J111</f>
        <v>0</v>
      </c>
      <c r="K71" s="127"/>
      <c r="L71" s="236"/>
      <c r="S71" s="12"/>
      <c r="T71" s="12"/>
      <c r="U71" s="12"/>
      <c r="V71" s="12"/>
      <c r="W71" s="12"/>
      <c r="X71" s="12"/>
      <c r="Y71" s="12"/>
      <c r="Z71" s="12"/>
      <c r="AA71" s="12"/>
      <c r="AB71" s="12"/>
      <c r="AC71" s="12"/>
      <c r="AD71" s="12"/>
      <c r="AE71" s="12"/>
    </row>
    <row r="72" s="12" customFormat="1" ht="14.88" customHeight="1">
      <c r="A72" s="12"/>
      <c r="B72" s="232"/>
      <c r="C72" s="127"/>
      <c r="D72" s="233" t="s">
        <v>4134</v>
      </c>
      <c r="E72" s="234"/>
      <c r="F72" s="234"/>
      <c r="G72" s="234"/>
      <c r="H72" s="234"/>
      <c r="I72" s="234"/>
      <c r="J72" s="235">
        <f>J121</f>
        <v>0</v>
      </c>
      <c r="K72" s="127"/>
      <c r="L72" s="236"/>
      <c r="S72" s="12"/>
      <c r="T72" s="12"/>
      <c r="U72" s="12"/>
      <c r="V72" s="12"/>
      <c r="W72" s="12"/>
      <c r="X72" s="12"/>
      <c r="Y72" s="12"/>
      <c r="Z72" s="12"/>
      <c r="AA72" s="12"/>
      <c r="AB72" s="12"/>
      <c r="AC72" s="12"/>
      <c r="AD72" s="12"/>
      <c r="AE72" s="12"/>
    </row>
    <row r="73" s="12" customFormat="1" ht="14.88" customHeight="1">
      <c r="A73" s="12"/>
      <c r="B73" s="232"/>
      <c r="C73" s="127"/>
      <c r="D73" s="233" t="s">
        <v>4135</v>
      </c>
      <c r="E73" s="234"/>
      <c r="F73" s="234"/>
      <c r="G73" s="234"/>
      <c r="H73" s="234"/>
      <c r="I73" s="234"/>
      <c r="J73" s="235">
        <f>J131</f>
        <v>0</v>
      </c>
      <c r="K73" s="127"/>
      <c r="L73" s="236"/>
      <c r="S73" s="12"/>
      <c r="T73" s="12"/>
      <c r="U73" s="12"/>
      <c r="V73" s="12"/>
      <c r="W73" s="12"/>
      <c r="X73" s="12"/>
      <c r="Y73" s="12"/>
      <c r="Z73" s="12"/>
      <c r="AA73" s="12"/>
      <c r="AB73" s="12"/>
      <c r="AC73" s="12"/>
      <c r="AD73" s="12"/>
      <c r="AE73" s="12"/>
    </row>
    <row r="74" s="9" customFormat="1" ht="24.96" customHeight="1">
      <c r="A74" s="9"/>
      <c r="B74" s="177"/>
      <c r="C74" s="178"/>
      <c r="D74" s="179" t="s">
        <v>1153</v>
      </c>
      <c r="E74" s="180"/>
      <c r="F74" s="180"/>
      <c r="G74" s="180"/>
      <c r="H74" s="180"/>
      <c r="I74" s="180"/>
      <c r="J74" s="181">
        <f>J135</f>
        <v>0</v>
      </c>
      <c r="K74" s="178"/>
      <c r="L74" s="182"/>
      <c r="S74" s="9"/>
      <c r="T74" s="9"/>
      <c r="U74" s="9"/>
      <c r="V74" s="9"/>
      <c r="W74" s="9"/>
      <c r="X74" s="9"/>
      <c r="Y74" s="9"/>
      <c r="Z74" s="9"/>
      <c r="AA74" s="9"/>
      <c r="AB74" s="9"/>
      <c r="AC74" s="9"/>
      <c r="AD74" s="9"/>
      <c r="AE74" s="9"/>
    </row>
    <row r="75" s="9" customFormat="1" ht="24.96" customHeight="1">
      <c r="A75" s="9"/>
      <c r="B75" s="177"/>
      <c r="C75" s="178"/>
      <c r="D75" s="179" t="s">
        <v>189</v>
      </c>
      <c r="E75" s="180"/>
      <c r="F75" s="180"/>
      <c r="G75" s="180"/>
      <c r="H75" s="180"/>
      <c r="I75" s="180"/>
      <c r="J75" s="181">
        <f>J137</f>
        <v>0</v>
      </c>
      <c r="K75" s="178"/>
      <c r="L75" s="182"/>
      <c r="S75" s="9"/>
      <c r="T75" s="9"/>
      <c r="U75" s="9"/>
      <c r="V75" s="9"/>
      <c r="W75" s="9"/>
      <c r="X75" s="9"/>
      <c r="Y75" s="9"/>
      <c r="Z75" s="9"/>
      <c r="AA75" s="9"/>
      <c r="AB75" s="9"/>
      <c r="AC75" s="9"/>
      <c r="AD75" s="9"/>
      <c r="AE75" s="9"/>
    </row>
    <row r="76" s="2" customFormat="1" ht="21.84" customHeight="1">
      <c r="A76" s="40"/>
      <c r="B76" s="41"/>
      <c r="C76" s="42"/>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6.96" customHeight="1">
      <c r="A77" s="40"/>
      <c r="B77" s="61"/>
      <c r="C77" s="62"/>
      <c r="D77" s="62"/>
      <c r="E77" s="62"/>
      <c r="F77" s="62"/>
      <c r="G77" s="62"/>
      <c r="H77" s="62"/>
      <c r="I77" s="62"/>
      <c r="J77" s="62"/>
      <c r="K77" s="62"/>
      <c r="L77" s="147"/>
      <c r="S77" s="40"/>
      <c r="T77" s="40"/>
      <c r="U77" s="40"/>
      <c r="V77" s="40"/>
      <c r="W77" s="40"/>
      <c r="X77" s="40"/>
      <c r="Y77" s="40"/>
      <c r="Z77" s="40"/>
      <c r="AA77" s="40"/>
      <c r="AB77" s="40"/>
      <c r="AC77" s="40"/>
      <c r="AD77" s="40"/>
      <c r="AE77" s="40"/>
    </row>
    <row r="81" s="2" customFormat="1" ht="6.96" customHeight="1">
      <c r="A81" s="40"/>
      <c r="B81" s="63"/>
      <c r="C81" s="64"/>
      <c r="D81" s="64"/>
      <c r="E81" s="64"/>
      <c r="F81" s="64"/>
      <c r="G81" s="64"/>
      <c r="H81" s="64"/>
      <c r="I81" s="64"/>
      <c r="J81" s="64"/>
      <c r="K81" s="64"/>
      <c r="L81" s="147"/>
      <c r="S81" s="40"/>
      <c r="T81" s="40"/>
      <c r="U81" s="40"/>
      <c r="V81" s="40"/>
      <c r="W81" s="40"/>
      <c r="X81" s="40"/>
      <c r="Y81" s="40"/>
      <c r="Z81" s="40"/>
      <c r="AA81" s="40"/>
      <c r="AB81" s="40"/>
      <c r="AC81" s="40"/>
      <c r="AD81" s="40"/>
      <c r="AE81" s="40"/>
    </row>
    <row r="82" s="2" customFormat="1" ht="24.96" customHeight="1">
      <c r="A82" s="40"/>
      <c r="B82" s="41"/>
      <c r="C82" s="25" t="s">
        <v>191</v>
      </c>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2" customHeight="1">
      <c r="A84" s="40"/>
      <c r="B84" s="41"/>
      <c r="C84" s="34" t="s">
        <v>16</v>
      </c>
      <c r="D84" s="42"/>
      <c r="E84" s="42"/>
      <c r="F84" s="42"/>
      <c r="G84" s="42"/>
      <c r="H84" s="42"/>
      <c r="I84" s="42"/>
      <c r="J84" s="42"/>
      <c r="K84" s="42"/>
      <c r="L84" s="147"/>
      <c r="S84" s="40"/>
      <c r="T84" s="40"/>
      <c r="U84" s="40"/>
      <c r="V84" s="40"/>
      <c r="W84" s="40"/>
      <c r="X84" s="40"/>
      <c r="Y84" s="40"/>
      <c r="Z84" s="40"/>
      <c r="AA84" s="40"/>
      <c r="AB84" s="40"/>
      <c r="AC84" s="40"/>
      <c r="AD84" s="40"/>
      <c r="AE84" s="40"/>
    </row>
    <row r="85" s="2" customFormat="1" ht="16.5" customHeight="1">
      <c r="A85" s="40"/>
      <c r="B85" s="41"/>
      <c r="C85" s="42"/>
      <c r="D85" s="42"/>
      <c r="E85" s="172" t="str">
        <f>E7</f>
        <v xml:space="preserve">Rekonstrukce  výpravní budovy v ŽST Planá u Marianských Lázní</v>
      </c>
      <c r="F85" s="34"/>
      <c r="G85" s="34"/>
      <c r="H85" s="34"/>
      <c r="I85" s="42"/>
      <c r="J85" s="42"/>
      <c r="K85" s="42"/>
      <c r="L85" s="147"/>
      <c r="S85" s="40"/>
      <c r="T85" s="40"/>
      <c r="U85" s="40"/>
      <c r="V85" s="40"/>
      <c r="W85" s="40"/>
      <c r="X85" s="40"/>
      <c r="Y85" s="40"/>
      <c r="Z85" s="40"/>
      <c r="AA85" s="40"/>
      <c r="AB85" s="40"/>
      <c r="AC85" s="40"/>
      <c r="AD85" s="40"/>
      <c r="AE85" s="40"/>
    </row>
    <row r="86" s="1" customFormat="1" ht="12" customHeight="1">
      <c r="B86" s="23"/>
      <c r="C86" s="34" t="s">
        <v>181</v>
      </c>
      <c r="D86" s="24"/>
      <c r="E86" s="24"/>
      <c r="F86" s="24"/>
      <c r="G86" s="24"/>
      <c r="H86" s="24"/>
      <c r="I86" s="24"/>
      <c r="J86" s="24"/>
      <c r="K86" s="24"/>
      <c r="L86" s="22"/>
    </row>
    <row r="87" s="1" customFormat="1" ht="16.5" customHeight="1">
      <c r="B87" s="23"/>
      <c r="C87" s="24"/>
      <c r="D87" s="24"/>
      <c r="E87" s="172" t="s">
        <v>720</v>
      </c>
      <c r="F87" s="24"/>
      <c r="G87" s="24"/>
      <c r="H87" s="24"/>
      <c r="I87" s="24"/>
      <c r="J87" s="24"/>
      <c r="K87" s="24"/>
      <c r="L87" s="22"/>
    </row>
    <row r="88" s="1" customFormat="1" ht="12" customHeight="1">
      <c r="B88" s="23"/>
      <c r="C88" s="34" t="s">
        <v>183</v>
      </c>
      <c r="D88" s="24"/>
      <c r="E88" s="24"/>
      <c r="F88" s="24"/>
      <c r="G88" s="24"/>
      <c r="H88" s="24"/>
      <c r="I88" s="24"/>
      <c r="J88" s="24"/>
      <c r="K88" s="24"/>
      <c r="L88" s="22"/>
    </row>
    <row r="89" s="2" customFormat="1" ht="16.5" customHeight="1">
      <c r="A89" s="40"/>
      <c r="B89" s="41"/>
      <c r="C89" s="42"/>
      <c r="D89" s="42"/>
      <c r="E89" s="231" t="s">
        <v>1271</v>
      </c>
      <c r="F89" s="42"/>
      <c r="G89" s="42"/>
      <c r="H89" s="42"/>
      <c r="I89" s="42"/>
      <c r="J89" s="42"/>
      <c r="K89" s="42"/>
      <c r="L89" s="147"/>
      <c r="S89" s="40"/>
      <c r="T89" s="40"/>
      <c r="U89" s="40"/>
      <c r="V89" s="40"/>
      <c r="W89" s="40"/>
      <c r="X89" s="40"/>
      <c r="Y89" s="40"/>
      <c r="Z89" s="40"/>
      <c r="AA89" s="40"/>
      <c r="AB89" s="40"/>
      <c r="AC89" s="40"/>
      <c r="AD89" s="40"/>
      <c r="AE89" s="40"/>
    </row>
    <row r="90" s="2" customFormat="1" ht="12" customHeight="1">
      <c r="A90" s="40"/>
      <c r="B90" s="41"/>
      <c r="C90" s="34" t="s">
        <v>263</v>
      </c>
      <c r="D90" s="42"/>
      <c r="E90" s="42"/>
      <c r="F90" s="42"/>
      <c r="G90" s="42"/>
      <c r="H90" s="42"/>
      <c r="I90" s="42"/>
      <c r="J90" s="42"/>
      <c r="K90" s="42"/>
      <c r="L90" s="147"/>
      <c r="S90" s="40"/>
      <c r="T90" s="40"/>
      <c r="U90" s="40"/>
      <c r="V90" s="40"/>
      <c r="W90" s="40"/>
      <c r="X90" s="40"/>
      <c r="Y90" s="40"/>
      <c r="Z90" s="40"/>
      <c r="AA90" s="40"/>
      <c r="AB90" s="40"/>
      <c r="AC90" s="40"/>
      <c r="AD90" s="40"/>
      <c r="AE90" s="40"/>
    </row>
    <row r="91" s="2" customFormat="1" ht="16.5" customHeight="1">
      <c r="A91" s="40"/>
      <c r="B91" s="41"/>
      <c r="C91" s="42"/>
      <c r="D91" s="42"/>
      <c r="E91" s="71" t="str">
        <f>E13</f>
        <v>06 - Chlazení</v>
      </c>
      <c r="F91" s="42"/>
      <c r="G91" s="42"/>
      <c r="H91" s="42"/>
      <c r="I91" s="42"/>
      <c r="J91" s="42"/>
      <c r="K91" s="42"/>
      <c r="L91" s="147"/>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7"/>
      <c r="S92" s="40"/>
      <c r="T92" s="40"/>
      <c r="U92" s="40"/>
      <c r="V92" s="40"/>
      <c r="W92" s="40"/>
      <c r="X92" s="40"/>
      <c r="Y92" s="40"/>
      <c r="Z92" s="40"/>
      <c r="AA92" s="40"/>
      <c r="AB92" s="40"/>
      <c r="AC92" s="40"/>
      <c r="AD92" s="40"/>
      <c r="AE92" s="40"/>
    </row>
    <row r="93" s="2" customFormat="1" ht="12" customHeight="1">
      <c r="A93" s="40"/>
      <c r="B93" s="41"/>
      <c r="C93" s="34" t="s">
        <v>21</v>
      </c>
      <c r="D93" s="42"/>
      <c r="E93" s="42"/>
      <c r="F93" s="29" t="str">
        <f>F16</f>
        <v xml:space="preserve"> </v>
      </c>
      <c r="G93" s="42"/>
      <c r="H93" s="42"/>
      <c r="I93" s="34" t="s">
        <v>23</v>
      </c>
      <c r="J93" s="74" t="str">
        <f>IF(J16="","",J16)</f>
        <v>17. 6. 2020</v>
      </c>
      <c r="K93" s="42"/>
      <c r="L93" s="147"/>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147"/>
      <c r="S94" s="40"/>
      <c r="T94" s="40"/>
      <c r="U94" s="40"/>
      <c r="V94" s="40"/>
      <c r="W94" s="40"/>
      <c r="X94" s="40"/>
      <c r="Y94" s="40"/>
      <c r="Z94" s="40"/>
      <c r="AA94" s="40"/>
      <c r="AB94" s="40"/>
      <c r="AC94" s="40"/>
      <c r="AD94" s="40"/>
      <c r="AE94" s="40"/>
    </row>
    <row r="95" s="2" customFormat="1" ht="15.15" customHeight="1">
      <c r="A95" s="40"/>
      <c r="B95" s="41"/>
      <c r="C95" s="34" t="s">
        <v>25</v>
      </c>
      <c r="D95" s="42"/>
      <c r="E95" s="42"/>
      <c r="F95" s="29" t="str">
        <f>E19</f>
        <v>Správa železniční dopravní cesty</v>
      </c>
      <c r="G95" s="42"/>
      <c r="H95" s="42"/>
      <c r="I95" s="34" t="s">
        <v>33</v>
      </c>
      <c r="J95" s="38" t="str">
        <f>E25</f>
        <v>Viagnostics s.r.o.</v>
      </c>
      <c r="K95" s="42"/>
      <c r="L95" s="147"/>
      <c r="S95" s="40"/>
      <c r="T95" s="40"/>
      <c r="U95" s="40"/>
      <c r="V95" s="40"/>
      <c r="W95" s="40"/>
      <c r="X95" s="40"/>
      <c r="Y95" s="40"/>
      <c r="Z95" s="40"/>
      <c r="AA95" s="40"/>
      <c r="AB95" s="40"/>
      <c r="AC95" s="40"/>
      <c r="AD95" s="40"/>
      <c r="AE95" s="40"/>
    </row>
    <row r="96" s="2" customFormat="1" ht="15.15" customHeight="1">
      <c r="A96" s="40"/>
      <c r="B96" s="41"/>
      <c r="C96" s="34" t="s">
        <v>31</v>
      </c>
      <c r="D96" s="42"/>
      <c r="E96" s="42"/>
      <c r="F96" s="29" t="str">
        <f>IF(E22="","",E22)</f>
        <v>Vyplň údaj</v>
      </c>
      <c r="G96" s="42"/>
      <c r="H96" s="42"/>
      <c r="I96" s="34" t="s">
        <v>38</v>
      </c>
      <c r="J96" s="38" t="str">
        <f>E28</f>
        <v xml:space="preserve"> </v>
      </c>
      <c r="K96" s="42"/>
      <c r="L96" s="147"/>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147"/>
      <c r="S97" s="40"/>
      <c r="T97" s="40"/>
      <c r="U97" s="40"/>
      <c r="V97" s="40"/>
      <c r="W97" s="40"/>
      <c r="X97" s="40"/>
      <c r="Y97" s="40"/>
      <c r="Z97" s="40"/>
      <c r="AA97" s="40"/>
      <c r="AB97" s="40"/>
      <c r="AC97" s="40"/>
      <c r="AD97" s="40"/>
      <c r="AE97" s="40"/>
    </row>
    <row r="98" s="10" customFormat="1" ht="29.28" customHeight="1">
      <c r="A98" s="183"/>
      <c r="B98" s="184"/>
      <c r="C98" s="185" t="s">
        <v>192</v>
      </c>
      <c r="D98" s="186" t="s">
        <v>60</v>
      </c>
      <c r="E98" s="186" t="s">
        <v>56</v>
      </c>
      <c r="F98" s="186" t="s">
        <v>57</v>
      </c>
      <c r="G98" s="186" t="s">
        <v>193</v>
      </c>
      <c r="H98" s="186" t="s">
        <v>194</v>
      </c>
      <c r="I98" s="186" t="s">
        <v>195</v>
      </c>
      <c r="J98" s="186" t="s">
        <v>187</v>
      </c>
      <c r="K98" s="187" t="s">
        <v>196</v>
      </c>
      <c r="L98" s="188"/>
      <c r="M98" s="94" t="s">
        <v>19</v>
      </c>
      <c r="N98" s="95" t="s">
        <v>45</v>
      </c>
      <c r="O98" s="95" t="s">
        <v>197</v>
      </c>
      <c r="P98" s="95" t="s">
        <v>198</v>
      </c>
      <c r="Q98" s="95" t="s">
        <v>199</v>
      </c>
      <c r="R98" s="95" t="s">
        <v>200</v>
      </c>
      <c r="S98" s="95" t="s">
        <v>201</v>
      </c>
      <c r="T98" s="96" t="s">
        <v>202</v>
      </c>
      <c r="U98" s="183"/>
      <c r="V98" s="183"/>
      <c r="W98" s="183"/>
      <c r="X98" s="183"/>
      <c r="Y98" s="183"/>
      <c r="Z98" s="183"/>
      <c r="AA98" s="183"/>
      <c r="AB98" s="183"/>
      <c r="AC98" s="183"/>
      <c r="AD98" s="183"/>
      <c r="AE98" s="183"/>
    </row>
    <row r="99" s="2" customFormat="1" ht="22.8" customHeight="1">
      <c r="A99" s="40"/>
      <c r="B99" s="41"/>
      <c r="C99" s="101" t="s">
        <v>203</v>
      </c>
      <c r="D99" s="42"/>
      <c r="E99" s="42"/>
      <c r="F99" s="42"/>
      <c r="G99" s="42"/>
      <c r="H99" s="42"/>
      <c r="I99" s="42"/>
      <c r="J99" s="189">
        <f>BK99</f>
        <v>0</v>
      </c>
      <c r="K99" s="42"/>
      <c r="L99" s="46"/>
      <c r="M99" s="97"/>
      <c r="N99" s="190"/>
      <c r="O99" s="98"/>
      <c r="P99" s="191">
        <f>P100+P135+P137</f>
        <v>0</v>
      </c>
      <c r="Q99" s="98"/>
      <c r="R99" s="191">
        <f>R100+R135+R137</f>
        <v>0</v>
      </c>
      <c r="S99" s="98"/>
      <c r="T99" s="192">
        <f>T100+T135+T137</f>
        <v>0</v>
      </c>
      <c r="U99" s="40"/>
      <c r="V99" s="40"/>
      <c r="W99" s="40"/>
      <c r="X99" s="40"/>
      <c r="Y99" s="40"/>
      <c r="Z99" s="40"/>
      <c r="AA99" s="40"/>
      <c r="AB99" s="40"/>
      <c r="AC99" s="40"/>
      <c r="AD99" s="40"/>
      <c r="AE99" s="40"/>
      <c r="AT99" s="19" t="s">
        <v>74</v>
      </c>
      <c r="AU99" s="19" t="s">
        <v>188</v>
      </c>
      <c r="BK99" s="193">
        <f>BK100+BK135+BK137</f>
        <v>0</v>
      </c>
    </row>
    <row r="100" s="11" customFormat="1" ht="25.92" customHeight="1">
      <c r="A100" s="11"/>
      <c r="B100" s="194"/>
      <c r="C100" s="195"/>
      <c r="D100" s="196" t="s">
        <v>74</v>
      </c>
      <c r="E100" s="197" t="s">
        <v>429</v>
      </c>
      <c r="F100" s="197" t="s">
        <v>594</v>
      </c>
      <c r="G100" s="195"/>
      <c r="H100" s="195"/>
      <c r="I100" s="198"/>
      <c r="J100" s="199">
        <f>BK100</f>
        <v>0</v>
      </c>
      <c r="K100" s="195"/>
      <c r="L100" s="200"/>
      <c r="M100" s="201"/>
      <c r="N100" s="202"/>
      <c r="O100" s="202"/>
      <c r="P100" s="203">
        <f>P101</f>
        <v>0</v>
      </c>
      <c r="Q100" s="202"/>
      <c r="R100" s="203">
        <f>R101</f>
        <v>0</v>
      </c>
      <c r="S100" s="202"/>
      <c r="T100" s="204">
        <f>T101</f>
        <v>0</v>
      </c>
      <c r="U100" s="11"/>
      <c r="V100" s="11"/>
      <c r="W100" s="11"/>
      <c r="X100" s="11"/>
      <c r="Y100" s="11"/>
      <c r="Z100" s="11"/>
      <c r="AA100" s="11"/>
      <c r="AB100" s="11"/>
      <c r="AC100" s="11"/>
      <c r="AD100" s="11"/>
      <c r="AE100" s="11"/>
      <c r="AR100" s="205" t="s">
        <v>84</v>
      </c>
      <c r="AT100" s="206" t="s">
        <v>74</v>
      </c>
      <c r="AU100" s="206" t="s">
        <v>75</v>
      </c>
      <c r="AY100" s="205" t="s">
        <v>207</v>
      </c>
      <c r="BK100" s="207">
        <f>BK101</f>
        <v>0</v>
      </c>
    </row>
    <row r="101" s="11" customFormat="1" ht="22.8" customHeight="1">
      <c r="A101" s="11"/>
      <c r="B101" s="194"/>
      <c r="C101" s="195"/>
      <c r="D101" s="196" t="s">
        <v>74</v>
      </c>
      <c r="E101" s="237" t="s">
        <v>4136</v>
      </c>
      <c r="F101" s="237" t="s">
        <v>4137</v>
      </c>
      <c r="G101" s="195"/>
      <c r="H101" s="195"/>
      <c r="I101" s="198"/>
      <c r="J101" s="238">
        <f>BK101</f>
        <v>0</v>
      </c>
      <c r="K101" s="195"/>
      <c r="L101" s="200"/>
      <c r="M101" s="201"/>
      <c r="N101" s="202"/>
      <c r="O101" s="202"/>
      <c r="P101" s="203">
        <f>P102+P111+P121+P131</f>
        <v>0</v>
      </c>
      <c r="Q101" s="202"/>
      <c r="R101" s="203">
        <f>R102+R111+R121+R131</f>
        <v>0</v>
      </c>
      <c r="S101" s="202"/>
      <c r="T101" s="204">
        <f>T102+T111+T121+T131</f>
        <v>0</v>
      </c>
      <c r="U101" s="11"/>
      <c r="V101" s="11"/>
      <c r="W101" s="11"/>
      <c r="X101" s="11"/>
      <c r="Y101" s="11"/>
      <c r="Z101" s="11"/>
      <c r="AA101" s="11"/>
      <c r="AB101" s="11"/>
      <c r="AC101" s="11"/>
      <c r="AD101" s="11"/>
      <c r="AE101" s="11"/>
      <c r="AR101" s="205" t="s">
        <v>84</v>
      </c>
      <c r="AT101" s="206" t="s">
        <v>74</v>
      </c>
      <c r="AU101" s="206" t="s">
        <v>82</v>
      </c>
      <c r="AY101" s="205" t="s">
        <v>207</v>
      </c>
      <c r="BK101" s="207">
        <f>BK102+BK111+BK121+BK131</f>
        <v>0</v>
      </c>
    </row>
    <row r="102" s="11" customFormat="1" ht="20.88" customHeight="1">
      <c r="A102" s="11"/>
      <c r="B102" s="194"/>
      <c r="C102" s="195"/>
      <c r="D102" s="196" t="s">
        <v>74</v>
      </c>
      <c r="E102" s="237" t="s">
        <v>4138</v>
      </c>
      <c r="F102" s="237" t="s">
        <v>4139</v>
      </c>
      <c r="G102" s="195"/>
      <c r="H102" s="195"/>
      <c r="I102" s="198"/>
      <c r="J102" s="238">
        <f>BK102</f>
        <v>0</v>
      </c>
      <c r="K102" s="195"/>
      <c r="L102" s="200"/>
      <c r="M102" s="201"/>
      <c r="N102" s="202"/>
      <c r="O102" s="202"/>
      <c r="P102" s="203">
        <f>SUM(P103:P110)</f>
        <v>0</v>
      </c>
      <c r="Q102" s="202"/>
      <c r="R102" s="203">
        <f>SUM(R103:R110)</f>
        <v>0</v>
      </c>
      <c r="S102" s="202"/>
      <c r="T102" s="204">
        <f>SUM(T103:T110)</f>
        <v>0</v>
      </c>
      <c r="U102" s="11"/>
      <c r="V102" s="11"/>
      <c r="W102" s="11"/>
      <c r="X102" s="11"/>
      <c r="Y102" s="11"/>
      <c r="Z102" s="11"/>
      <c r="AA102" s="11"/>
      <c r="AB102" s="11"/>
      <c r="AC102" s="11"/>
      <c r="AD102" s="11"/>
      <c r="AE102" s="11"/>
      <c r="AR102" s="205" t="s">
        <v>84</v>
      </c>
      <c r="AT102" s="206" t="s">
        <v>74</v>
      </c>
      <c r="AU102" s="206" t="s">
        <v>84</v>
      </c>
      <c r="AY102" s="205" t="s">
        <v>207</v>
      </c>
      <c r="BK102" s="207">
        <f>SUM(BK103:BK110)</f>
        <v>0</v>
      </c>
    </row>
    <row r="103" s="2" customFormat="1" ht="37.8" customHeight="1">
      <c r="A103" s="40"/>
      <c r="B103" s="41"/>
      <c r="C103" s="208" t="s">
        <v>82</v>
      </c>
      <c r="D103" s="208" t="s">
        <v>208</v>
      </c>
      <c r="E103" s="209" t="s">
        <v>4140</v>
      </c>
      <c r="F103" s="210" t="s">
        <v>4141</v>
      </c>
      <c r="G103" s="211" t="s">
        <v>211</v>
      </c>
      <c r="H103" s="212">
        <v>1</v>
      </c>
      <c r="I103" s="213"/>
      <c r="J103" s="214">
        <f>ROUND(I103*H103,2)</f>
        <v>0</v>
      </c>
      <c r="K103" s="210" t="s">
        <v>19</v>
      </c>
      <c r="L103" s="46"/>
      <c r="M103" s="215" t="s">
        <v>19</v>
      </c>
      <c r="N103" s="216" t="s">
        <v>46</v>
      </c>
      <c r="O103" s="86"/>
      <c r="P103" s="217">
        <f>O103*H103</f>
        <v>0</v>
      </c>
      <c r="Q103" s="217">
        <v>0</v>
      </c>
      <c r="R103" s="217">
        <f>Q103*H103</f>
        <v>0</v>
      </c>
      <c r="S103" s="217">
        <v>0</v>
      </c>
      <c r="T103" s="218">
        <f>S103*H103</f>
        <v>0</v>
      </c>
      <c r="U103" s="40"/>
      <c r="V103" s="40"/>
      <c r="W103" s="40"/>
      <c r="X103" s="40"/>
      <c r="Y103" s="40"/>
      <c r="Z103" s="40"/>
      <c r="AA103" s="40"/>
      <c r="AB103" s="40"/>
      <c r="AC103" s="40"/>
      <c r="AD103" s="40"/>
      <c r="AE103" s="40"/>
      <c r="AR103" s="219" t="s">
        <v>358</v>
      </c>
      <c r="AT103" s="219" t="s">
        <v>208</v>
      </c>
      <c r="AU103" s="219" t="s">
        <v>97</v>
      </c>
      <c r="AY103" s="19" t="s">
        <v>207</v>
      </c>
      <c r="BE103" s="220">
        <f>IF(N103="základní",J103,0)</f>
        <v>0</v>
      </c>
      <c r="BF103" s="220">
        <f>IF(N103="snížená",J103,0)</f>
        <v>0</v>
      </c>
      <c r="BG103" s="220">
        <f>IF(N103="zákl. přenesená",J103,0)</f>
        <v>0</v>
      </c>
      <c r="BH103" s="220">
        <f>IF(N103="sníž. přenesená",J103,0)</f>
        <v>0</v>
      </c>
      <c r="BI103" s="220">
        <f>IF(N103="nulová",J103,0)</f>
        <v>0</v>
      </c>
      <c r="BJ103" s="19" t="s">
        <v>82</v>
      </c>
      <c r="BK103" s="220">
        <f>ROUND(I103*H103,2)</f>
        <v>0</v>
      </c>
      <c r="BL103" s="19" t="s">
        <v>358</v>
      </c>
      <c r="BM103" s="219" t="s">
        <v>4142</v>
      </c>
    </row>
    <row r="104" s="2" customFormat="1" ht="37.8" customHeight="1">
      <c r="A104" s="40"/>
      <c r="B104" s="41"/>
      <c r="C104" s="208" t="s">
        <v>84</v>
      </c>
      <c r="D104" s="208" t="s">
        <v>208</v>
      </c>
      <c r="E104" s="209" t="s">
        <v>4143</v>
      </c>
      <c r="F104" s="210" t="s">
        <v>4144</v>
      </c>
      <c r="G104" s="211" t="s">
        <v>317</v>
      </c>
      <c r="H104" s="212">
        <v>2</v>
      </c>
      <c r="I104" s="213"/>
      <c r="J104" s="214">
        <f>ROUND(I104*H104,2)</f>
        <v>0</v>
      </c>
      <c r="K104" s="210" t="s">
        <v>19</v>
      </c>
      <c r="L104" s="46"/>
      <c r="M104" s="215" t="s">
        <v>19</v>
      </c>
      <c r="N104" s="216" t="s">
        <v>46</v>
      </c>
      <c r="O104" s="86"/>
      <c r="P104" s="217">
        <f>O104*H104</f>
        <v>0</v>
      </c>
      <c r="Q104" s="217">
        <v>0</v>
      </c>
      <c r="R104" s="217">
        <f>Q104*H104</f>
        <v>0</v>
      </c>
      <c r="S104" s="217">
        <v>0</v>
      </c>
      <c r="T104" s="218">
        <f>S104*H104</f>
        <v>0</v>
      </c>
      <c r="U104" s="40"/>
      <c r="V104" s="40"/>
      <c r="W104" s="40"/>
      <c r="X104" s="40"/>
      <c r="Y104" s="40"/>
      <c r="Z104" s="40"/>
      <c r="AA104" s="40"/>
      <c r="AB104" s="40"/>
      <c r="AC104" s="40"/>
      <c r="AD104" s="40"/>
      <c r="AE104" s="40"/>
      <c r="AR104" s="219" t="s">
        <v>358</v>
      </c>
      <c r="AT104" s="219" t="s">
        <v>208</v>
      </c>
      <c r="AU104" s="219" t="s">
        <v>97</v>
      </c>
      <c r="AY104" s="19" t="s">
        <v>207</v>
      </c>
      <c r="BE104" s="220">
        <f>IF(N104="základní",J104,0)</f>
        <v>0</v>
      </c>
      <c r="BF104" s="220">
        <f>IF(N104="snížená",J104,0)</f>
        <v>0</v>
      </c>
      <c r="BG104" s="220">
        <f>IF(N104="zákl. přenesená",J104,0)</f>
        <v>0</v>
      </c>
      <c r="BH104" s="220">
        <f>IF(N104="sníž. přenesená",J104,0)</f>
        <v>0</v>
      </c>
      <c r="BI104" s="220">
        <f>IF(N104="nulová",J104,0)</f>
        <v>0</v>
      </c>
      <c r="BJ104" s="19" t="s">
        <v>82</v>
      </c>
      <c r="BK104" s="220">
        <f>ROUND(I104*H104,2)</f>
        <v>0</v>
      </c>
      <c r="BL104" s="19" t="s">
        <v>358</v>
      </c>
      <c r="BM104" s="219" t="s">
        <v>4145</v>
      </c>
    </row>
    <row r="105" s="2" customFormat="1" ht="37.8" customHeight="1">
      <c r="A105" s="40"/>
      <c r="B105" s="41"/>
      <c r="C105" s="208" t="s">
        <v>97</v>
      </c>
      <c r="D105" s="208" t="s">
        <v>208</v>
      </c>
      <c r="E105" s="209" t="s">
        <v>4146</v>
      </c>
      <c r="F105" s="210" t="s">
        <v>4147</v>
      </c>
      <c r="G105" s="211" t="s">
        <v>317</v>
      </c>
      <c r="H105" s="212">
        <v>3</v>
      </c>
      <c r="I105" s="213"/>
      <c r="J105" s="214">
        <f>ROUND(I105*H105,2)</f>
        <v>0</v>
      </c>
      <c r="K105" s="210" t="s">
        <v>19</v>
      </c>
      <c r="L105" s="46"/>
      <c r="M105" s="215" t="s">
        <v>19</v>
      </c>
      <c r="N105" s="216" t="s">
        <v>46</v>
      </c>
      <c r="O105" s="86"/>
      <c r="P105" s="217">
        <f>O105*H105</f>
        <v>0</v>
      </c>
      <c r="Q105" s="217">
        <v>0</v>
      </c>
      <c r="R105" s="217">
        <f>Q105*H105</f>
        <v>0</v>
      </c>
      <c r="S105" s="217">
        <v>0</v>
      </c>
      <c r="T105" s="218">
        <f>S105*H105</f>
        <v>0</v>
      </c>
      <c r="U105" s="40"/>
      <c r="V105" s="40"/>
      <c r="W105" s="40"/>
      <c r="X105" s="40"/>
      <c r="Y105" s="40"/>
      <c r="Z105" s="40"/>
      <c r="AA105" s="40"/>
      <c r="AB105" s="40"/>
      <c r="AC105" s="40"/>
      <c r="AD105" s="40"/>
      <c r="AE105" s="40"/>
      <c r="AR105" s="219" t="s">
        <v>358</v>
      </c>
      <c r="AT105" s="219" t="s">
        <v>208</v>
      </c>
      <c r="AU105" s="219" t="s">
        <v>97</v>
      </c>
      <c r="AY105" s="19" t="s">
        <v>207</v>
      </c>
      <c r="BE105" s="220">
        <f>IF(N105="základní",J105,0)</f>
        <v>0</v>
      </c>
      <c r="BF105" s="220">
        <f>IF(N105="snížená",J105,0)</f>
        <v>0</v>
      </c>
      <c r="BG105" s="220">
        <f>IF(N105="zákl. přenesená",J105,0)</f>
        <v>0</v>
      </c>
      <c r="BH105" s="220">
        <f>IF(N105="sníž. přenesená",J105,0)</f>
        <v>0</v>
      </c>
      <c r="BI105" s="220">
        <f>IF(N105="nulová",J105,0)</f>
        <v>0</v>
      </c>
      <c r="BJ105" s="19" t="s">
        <v>82</v>
      </c>
      <c r="BK105" s="220">
        <f>ROUND(I105*H105,2)</f>
        <v>0</v>
      </c>
      <c r="BL105" s="19" t="s">
        <v>358</v>
      </c>
      <c r="BM105" s="219" t="s">
        <v>4148</v>
      </c>
    </row>
    <row r="106" s="2" customFormat="1" ht="14.4" customHeight="1">
      <c r="A106" s="40"/>
      <c r="B106" s="41"/>
      <c r="C106" s="208" t="s">
        <v>225</v>
      </c>
      <c r="D106" s="208" t="s">
        <v>208</v>
      </c>
      <c r="E106" s="209" t="s">
        <v>4149</v>
      </c>
      <c r="F106" s="210" t="s">
        <v>4150</v>
      </c>
      <c r="G106" s="211" t="s">
        <v>353</v>
      </c>
      <c r="H106" s="212">
        <v>70</v>
      </c>
      <c r="I106" s="213"/>
      <c r="J106" s="214">
        <f>ROUND(I106*H106,2)</f>
        <v>0</v>
      </c>
      <c r="K106" s="210" t="s">
        <v>19</v>
      </c>
      <c r="L106" s="46"/>
      <c r="M106" s="215" t="s">
        <v>19</v>
      </c>
      <c r="N106" s="216" t="s">
        <v>46</v>
      </c>
      <c r="O106" s="86"/>
      <c r="P106" s="217">
        <f>O106*H106</f>
        <v>0</v>
      </c>
      <c r="Q106" s="217">
        <v>0</v>
      </c>
      <c r="R106" s="217">
        <f>Q106*H106</f>
        <v>0</v>
      </c>
      <c r="S106" s="217">
        <v>0</v>
      </c>
      <c r="T106" s="218">
        <f>S106*H106</f>
        <v>0</v>
      </c>
      <c r="U106" s="40"/>
      <c r="V106" s="40"/>
      <c r="W106" s="40"/>
      <c r="X106" s="40"/>
      <c r="Y106" s="40"/>
      <c r="Z106" s="40"/>
      <c r="AA106" s="40"/>
      <c r="AB106" s="40"/>
      <c r="AC106" s="40"/>
      <c r="AD106" s="40"/>
      <c r="AE106" s="40"/>
      <c r="AR106" s="219" t="s">
        <v>358</v>
      </c>
      <c r="AT106" s="219" t="s">
        <v>208</v>
      </c>
      <c r="AU106" s="219" t="s">
        <v>97</v>
      </c>
      <c r="AY106" s="19" t="s">
        <v>207</v>
      </c>
      <c r="BE106" s="220">
        <f>IF(N106="základní",J106,0)</f>
        <v>0</v>
      </c>
      <c r="BF106" s="220">
        <f>IF(N106="snížená",J106,0)</f>
        <v>0</v>
      </c>
      <c r="BG106" s="220">
        <f>IF(N106="zákl. přenesená",J106,0)</f>
        <v>0</v>
      </c>
      <c r="BH106" s="220">
        <f>IF(N106="sníž. přenesená",J106,0)</f>
        <v>0</v>
      </c>
      <c r="BI106" s="220">
        <f>IF(N106="nulová",J106,0)</f>
        <v>0</v>
      </c>
      <c r="BJ106" s="19" t="s">
        <v>82</v>
      </c>
      <c r="BK106" s="220">
        <f>ROUND(I106*H106,2)</f>
        <v>0</v>
      </c>
      <c r="BL106" s="19" t="s">
        <v>358</v>
      </c>
      <c r="BM106" s="219" t="s">
        <v>4151</v>
      </c>
    </row>
    <row r="107" s="2" customFormat="1" ht="14.4" customHeight="1">
      <c r="A107" s="40"/>
      <c r="B107" s="41"/>
      <c r="C107" s="208" t="s">
        <v>206</v>
      </c>
      <c r="D107" s="208" t="s">
        <v>208</v>
      </c>
      <c r="E107" s="209" t="s">
        <v>4152</v>
      </c>
      <c r="F107" s="210" t="s">
        <v>4153</v>
      </c>
      <c r="G107" s="211" t="s">
        <v>353</v>
      </c>
      <c r="H107" s="212">
        <v>70</v>
      </c>
      <c r="I107" s="213"/>
      <c r="J107" s="214">
        <f>ROUND(I107*H107,2)</f>
        <v>0</v>
      </c>
      <c r="K107" s="210" t="s">
        <v>19</v>
      </c>
      <c r="L107" s="46"/>
      <c r="M107" s="215" t="s">
        <v>19</v>
      </c>
      <c r="N107" s="216" t="s">
        <v>46</v>
      </c>
      <c r="O107" s="86"/>
      <c r="P107" s="217">
        <f>O107*H107</f>
        <v>0</v>
      </c>
      <c r="Q107" s="217">
        <v>0</v>
      </c>
      <c r="R107" s="217">
        <f>Q107*H107</f>
        <v>0</v>
      </c>
      <c r="S107" s="217">
        <v>0</v>
      </c>
      <c r="T107" s="218">
        <f>S107*H107</f>
        <v>0</v>
      </c>
      <c r="U107" s="40"/>
      <c r="V107" s="40"/>
      <c r="W107" s="40"/>
      <c r="X107" s="40"/>
      <c r="Y107" s="40"/>
      <c r="Z107" s="40"/>
      <c r="AA107" s="40"/>
      <c r="AB107" s="40"/>
      <c r="AC107" s="40"/>
      <c r="AD107" s="40"/>
      <c r="AE107" s="40"/>
      <c r="AR107" s="219" t="s">
        <v>358</v>
      </c>
      <c r="AT107" s="219" t="s">
        <v>208</v>
      </c>
      <c r="AU107" s="219" t="s">
        <v>97</v>
      </c>
      <c r="AY107" s="19" t="s">
        <v>207</v>
      </c>
      <c r="BE107" s="220">
        <f>IF(N107="základní",J107,0)</f>
        <v>0</v>
      </c>
      <c r="BF107" s="220">
        <f>IF(N107="snížená",J107,0)</f>
        <v>0</v>
      </c>
      <c r="BG107" s="220">
        <f>IF(N107="zákl. přenesená",J107,0)</f>
        <v>0</v>
      </c>
      <c r="BH107" s="220">
        <f>IF(N107="sníž. přenesená",J107,0)</f>
        <v>0</v>
      </c>
      <c r="BI107" s="220">
        <f>IF(N107="nulová",J107,0)</f>
        <v>0</v>
      </c>
      <c r="BJ107" s="19" t="s">
        <v>82</v>
      </c>
      <c r="BK107" s="220">
        <f>ROUND(I107*H107,2)</f>
        <v>0</v>
      </c>
      <c r="BL107" s="19" t="s">
        <v>358</v>
      </c>
      <c r="BM107" s="219" t="s">
        <v>4154</v>
      </c>
    </row>
    <row r="108" s="2" customFormat="1" ht="14.4" customHeight="1">
      <c r="A108" s="40"/>
      <c r="B108" s="41"/>
      <c r="C108" s="208" t="s">
        <v>232</v>
      </c>
      <c r="D108" s="208" t="s">
        <v>208</v>
      </c>
      <c r="E108" s="209" t="s">
        <v>4155</v>
      </c>
      <c r="F108" s="210" t="s">
        <v>4156</v>
      </c>
      <c r="G108" s="211" t="s">
        <v>353</v>
      </c>
      <c r="H108" s="212">
        <v>75</v>
      </c>
      <c r="I108" s="213"/>
      <c r="J108" s="214">
        <f>ROUND(I108*H108,2)</f>
        <v>0</v>
      </c>
      <c r="K108" s="210" t="s">
        <v>19</v>
      </c>
      <c r="L108" s="46"/>
      <c r="M108" s="215" t="s">
        <v>19</v>
      </c>
      <c r="N108" s="216" t="s">
        <v>46</v>
      </c>
      <c r="O108" s="86"/>
      <c r="P108" s="217">
        <f>O108*H108</f>
        <v>0</v>
      </c>
      <c r="Q108" s="217">
        <v>0</v>
      </c>
      <c r="R108" s="217">
        <f>Q108*H108</f>
        <v>0</v>
      </c>
      <c r="S108" s="217">
        <v>0</v>
      </c>
      <c r="T108" s="218">
        <f>S108*H108</f>
        <v>0</v>
      </c>
      <c r="U108" s="40"/>
      <c r="V108" s="40"/>
      <c r="W108" s="40"/>
      <c r="X108" s="40"/>
      <c r="Y108" s="40"/>
      <c r="Z108" s="40"/>
      <c r="AA108" s="40"/>
      <c r="AB108" s="40"/>
      <c r="AC108" s="40"/>
      <c r="AD108" s="40"/>
      <c r="AE108" s="40"/>
      <c r="AR108" s="219" t="s">
        <v>358</v>
      </c>
      <c r="AT108" s="219" t="s">
        <v>208</v>
      </c>
      <c r="AU108" s="219" t="s">
        <v>97</v>
      </c>
      <c r="AY108" s="19" t="s">
        <v>207</v>
      </c>
      <c r="BE108" s="220">
        <f>IF(N108="základní",J108,0)</f>
        <v>0</v>
      </c>
      <c r="BF108" s="220">
        <f>IF(N108="snížená",J108,0)</f>
        <v>0</v>
      </c>
      <c r="BG108" s="220">
        <f>IF(N108="zákl. přenesená",J108,0)</f>
        <v>0</v>
      </c>
      <c r="BH108" s="220">
        <f>IF(N108="sníž. přenesená",J108,0)</f>
        <v>0</v>
      </c>
      <c r="BI108" s="220">
        <f>IF(N108="nulová",J108,0)</f>
        <v>0</v>
      </c>
      <c r="BJ108" s="19" t="s">
        <v>82</v>
      </c>
      <c r="BK108" s="220">
        <f>ROUND(I108*H108,2)</f>
        <v>0</v>
      </c>
      <c r="BL108" s="19" t="s">
        <v>358</v>
      </c>
      <c r="BM108" s="219" t="s">
        <v>4157</v>
      </c>
    </row>
    <row r="109" s="2" customFormat="1" ht="14.4" customHeight="1">
      <c r="A109" s="40"/>
      <c r="B109" s="41"/>
      <c r="C109" s="208" t="s">
        <v>236</v>
      </c>
      <c r="D109" s="208" t="s">
        <v>208</v>
      </c>
      <c r="E109" s="209" t="s">
        <v>4158</v>
      </c>
      <c r="F109" s="210" t="s">
        <v>4159</v>
      </c>
      <c r="G109" s="211" t="s">
        <v>317</v>
      </c>
      <c r="H109" s="212">
        <v>2</v>
      </c>
      <c r="I109" s="213"/>
      <c r="J109" s="214">
        <f>ROUND(I109*H109,2)</f>
        <v>0</v>
      </c>
      <c r="K109" s="210" t="s">
        <v>19</v>
      </c>
      <c r="L109" s="46"/>
      <c r="M109" s="215" t="s">
        <v>19</v>
      </c>
      <c r="N109" s="216" t="s">
        <v>46</v>
      </c>
      <c r="O109" s="86"/>
      <c r="P109" s="217">
        <f>O109*H109</f>
        <v>0</v>
      </c>
      <c r="Q109" s="217">
        <v>0</v>
      </c>
      <c r="R109" s="217">
        <f>Q109*H109</f>
        <v>0</v>
      </c>
      <c r="S109" s="217">
        <v>0</v>
      </c>
      <c r="T109" s="218">
        <f>S109*H109</f>
        <v>0</v>
      </c>
      <c r="U109" s="40"/>
      <c r="V109" s="40"/>
      <c r="W109" s="40"/>
      <c r="X109" s="40"/>
      <c r="Y109" s="40"/>
      <c r="Z109" s="40"/>
      <c r="AA109" s="40"/>
      <c r="AB109" s="40"/>
      <c r="AC109" s="40"/>
      <c r="AD109" s="40"/>
      <c r="AE109" s="40"/>
      <c r="AR109" s="219" t="s">
        <v>358</v>
      </c>
      <c r="AT109" s="219" t="s">
        <v>208</v>
      </c>
      <c r="AU109" s="219" t="s">
        <v>97</v>
      </c>
      <c r="AY109" s="19" t="s">
        <v>207</v>
      </c>
      <c r="BE109" s="220">
        <f>IF(N109="základní",J109,0)</f>
        <v>0</v>
      </c>
      <c r="BF109" s="220">
        <f>IF(N109="snížená",J109,0)</f>
        <v>0</v>
      </c>
      <c r="BG109" s="220">
        <f>IF(N109="zákl. přenesená",J109,0)</f>
        <v>0</v>
      </c>
      <c r="BH109" s="220">
        <f>IF(N109="sníž. přenesená",J109,0)</f>
        <v>0</v>
      </c>
      <c r="BI109" s="220">
        <f>IF(N109="nulová",J109,0)</f>
        <v>0</v>
      </c>
      <c r="BJ109" s="19" t="s">
        <v>82</v>
      </c>
      <c r="BK109" s="220">
        <f>ROUND(I109*H109,2)</f>
        <v>0</v>
      </c>
      <c r="BL109" s="19" t="s">
        <v>358</v>
      </c>
      <c r="BM109" s="219" t="s">
        <v>4160</v>
      </c>
    </row>
    <row r="110" s="2" customFormat="1" ht="14.4" customHeight="1">
      <c r="A110" s="40"/>
      <c r="B110" s="41"/>
      <c r="C110" s="208" t="s">
        <v>241</v>
      </c>
      <c r="D110" s="208" t="s">
        <v>208</v>
      </c>
      <c r="E110" s="209" t="s">
        <v>4161</v>
      </c>
      <c r="F110" s="210" t="s">
        <v>4162</v>
      </c>
      <c r="G110" s="211" t="s">
        <v>281</v>
      </c>
      <c r="H110" s="212">
        <v>4</v>
      </c>
      <c r="I110" s="213"/>
      <c r="J110" s="214">
        <f>ROUND(I110*H110,2)</f>
        <v>0</v>
      </c>
      <c r="K110" s="210" t="s">
        <v>19</v>
      </c>
      <c r="L110" s="46"/>
      <c r="M110" s="215" t="s">
        <v>19</v>
      </c>
      <c r="N110" s="216" t="s">
        <v>46</v>
      </c>
      <c r="O110" s="86"/>
      <c r="P110" s="217">
        <f>O110*H110</f>
        <v>0</v>
      </c>
      <c r="Q110" s="217">
        <v>0</v>
      </c>
      <c r="R110" s="217">
        <f>Q110*H110</f>
        <v>0</v>
      </c>
      <c r="S110" s="217">
        <v>0</v>
      </c>
      <c r="T110" s="218">
        <f>S110*H110</f>
        <v>0</v>
      </c>
      <c r="U110" s="40"/>
      <c r="V110" s="40"/>
      <c r="W110" s="40"/>
      <c r="X110" s="40"/>
      <c r="Y110" s="40"/>
      <c r="Z110" s="40"/>
      <c r="AA110" s="40"/>
      <c r="AB110" s="40"/>
      <c r="AC110" s="40"/>
      <c r="AD110" s="40"/>
      <c r="AE110" s="40"/>
      <c r="AR110" s="219" t="s">
        <v>358</v>
      </c>
      <c r="AT110" s="219" t="s">
        <v>208</v>
      </c>
      <c r="AU110" s="219" t="s">
        <v>97</v>
      </c>
      <c r="AY110" s="19" t="s">
        <v>207</v>
      </c>
      <c r="BE110" s="220">
        <f>IF(N110="základní",J110,0)</f>
        <v>0</v>
      </c>
      <c r="BF110" s="220">
        <f>IF(N110="snížená",J110,0)</f>
        <v>0</v>
      </c>
      <c r="BG110" s="220">
        <f>IF(N110="zákl. přenesená",J110,0)</f>
        <v>0</v>
      </c>
      <c r="BH110" s="220">
        <f>IF(N110="sníž. přenesená",J110,0)</f>
        <v>0</v>
      </c>
      <c r="BI110" s="220">
        <f>IF(N110="nulová",J110,0)</f>
        <v>0</v>
      </c>
      <c r="BJ110" s="19" t="s">
        <v>82</v>
      </c>
      <c r="BK110" s="220">
        <f>ROUND(I110*H110,2)</f>
        <v>0</v>
      </c>
      <c r="BL110" s="19" t="s">
        <v>358</v>
      </c>
      <c r="BM110" s="219" t="s">
        <v>4163</v>
      </c>
    </row>
    <row r="111" s="11" customFormat="1" ht="20.88" customHeight="1">
      <c r="A111" s="11"/>
      <c r="B111" s="194"/>
      <c r="C111" s="195"/>
      <c r="D111" s="196" t="s">
        <v>74</v>
      </c>
      <c r="E111" s="237" t="s">
        <v>4164</v>
      </c>
      <c r="F111" s="237" t="s">
        <v>4165</v>
      </c>
      <c r="G111" s="195"/>
      <c r="H111" s="195"/>
      <c r="I111" s="198"/>
      <c r="J111" s="238">
        <f>BK111</f>
        <v>0</v>
      </c>
      <c r="K111" s="195"/>
      <c r="L111" s="200"/>
      <c r="M111" s="201"/>
      <c r="N111" s="202"/>
      <c r="O111" s="202"/>
      <c r="P111" s="203">
        <f>SUM(P112:P120)</f>
        <v>0</v>
      </c>
      <c r="Q111" s="202"/>
      <c r="R111" s="203">
        <f>SUM(R112:R120)</f>
        <v>0</v>
      </c>
      <c r="S111" s="202"/>
      <c r="T111" s="204">
        <f>SUM(T112:T120)</f>
        <v>0</v>
      </c>
      <c r="U111" s="11"/>
      <c r="V111" s="11"/>
      <c r="W111" s="11"/>
      <c r="X111" s="11"/>
      <c r="Y111" s="11"/>
      <c r="Z111" s="11"/>
      <c r="AA111" s="11"/>
      <c r="AB111" s="11"/>
      <c r="AC111" s="11"/>
      <c r="AD111" s="11"/>
      <c r="AE111" s="11"/>
      <c r="AR111" s="205" t="s">
        <v>84</v>
      </c>
      <c r="AT111" s="206" t="s">
        <v>74</v>
      </c>
      <c r="AU111" s="206" t="s">
        <v>84</v>
      </c>
      <c r="AY111" s="205" t="s">
        <v>207</v>
      </c>
      <c r="BK111" s="207">
        <f>SUM(BK112:BK120)</f>
        <v>0</v>
      </c>
    </row>
    <row r="112" s="2" customFormat="1" ht="37.8" customHeight="1">
      <c r="A112" s="40"/>
      <c r="B112" s="41"/>
      <c r="C112" s="208" t="s">
        <v>245</v>
      </c>
      <c r="D112" s="208" t="s">
        <v>208</v>
      </c>
      <c r="E112" s="209" t="s">
        <v>4166</v>
      </c>
      <c r="F112" s="210" t="s">
        <v>4141</v>
      </c>
      <c r="G112" s="211" t="s">
        <v>211</v>
      </c>
      <c r="H112" s="212">
        <v>1</v>
      </c>
      <c r="I112" s="213"/>
      <c r="J112" s="214">
        <f>ROUND(I112*H112,2)</f>
        <v>0</v>
      </c>
      <c r="K112" s="210" t="s">
        <v>19</v>
      </c>
      <c r="L112" s="46"/>
      <c r="M112" s="215" t="s">
        <v>19</v>
      </c>
      <c r="N112" s="216" t="s">
        <v>46</v>
      </c>
      <c r="O112" s="86"/>
      <c r="P112" s="217">
        <f>O112*H112</f>
        <v>0</v>
      </c>
      <c r="Q112" s="217">
        <v>0</v>
      </c>
      <c r="R112" s="217">
        <f>Q112*H112</f>
        <v>0</v>
      </c>
      <c r="S112" s="217">
        <v>0</v>
      </c>
      <c r="T112" s="218">
        <f>S112*H112</f>
        <v>0</v>
      </c>
      <c r="U112" s="40"/>
      <c r="V112" s="40"/>
      <c r="W112" s="40"/>
      <c r="X112" s="40"/>
      <c r="Y112" s="40"/>
      <c r="Z112" s="40"/>
      <c r="AA112" s="40"/>
      <c r="AB112" s="40"/>
      <c r="AC112" s="40"/>
      <c r="AD112" s="40"/>
      <c r="AE112" s="40"/>
      <c r="AR112" s="219" t="s">
        <v>358</v>
      </c>
      <c r="AT112" s="219" t="s">
        <v>208</v>
      </c>
      <c r="AU112" s="219" t="s">
        <v>97</v>
      </c>
      <c r="AY112" s="19" t="s">
        <v>207</v>
      </c>
      <c r="BE112" s="220">
        <f>IF(N112="základní",J112,0)</f>
        <v>0</v>
      </c>
      <c r="BF112" s="220">
        <f>IF(N112="snížená",J112,0)</f>
        <v>0</v>
      </c>
      <c r="BG112" s="220">
        <f>IF(N112="zákl. přenesená",J112,0)</f>
        <v>0</v>
      </c>
      <c r="BH112" s="220">
        <f>IF(N112="sníž. přenesená",J112,0)</f>
        <v>0</v>
      </c>
      <c r="BI112" s="220">
        <f>IF(N112="nulová",J112,0)</f>
        <v>0</v>
      </c>
      <c r="BJ112" s="19" t="s">
        <v>82</v>
      </c>
      <c r="BK112" s="220">
        <f>ROUND(I112*H112,2)</f>
        <v>0</v>
      </c>
      <c r="BL112" s="19" t="s">
        <v>358</v>
      </c>
      <c r="BM112" s="219" t="s">
        <v>4167</v>
      </c>
    </row>
    <row r="113" s="2" customFormat="1" ht="37.8" customHeight="1">
      <c r="A113" s="40"/>
      <c r="B113" s="41"/>
      <c r="C113" s="208" t="s">
        <v>249</v>
      </c>
      <c r="D113" s="208" t="s">
        <v>208</v>
      </c>
      <c r="E113" s="209" t="s">
        <v>4168</v>
      </c>
      <c r="F113" s="210" t="s">
        <v>4144</v>
      </c>
      <c r="G113" s="211" t="s">
        <v>317</v>
      </c>
      <c r="H113" s="212">
        <v>3</v>
      </c>
      <c r="I113" s="213"/>
      <c r="J113" s="214">
        <f>ROUND(I113*H113,2)</f>
        <v>0</v>
      </c>
      <c r="K113" s="210" t="s">
        <v>19</v>
      </c>
      <c r="L113" s="46"/>
      <c r="M113" s="215" t="s">
        <v>19</v>
      </c>
      <c r="N113" s="216" t="s">
        <v>46</v>
      </c>
      <c r="O113" s="86"/>
      <c r="P113" s="217">
        <f>O113*H113</f>
        <v>0</v>
      </c>
      <c r="Q113" s="217">
        <v>0</v>
      </c>
      <c r="R113" s="217">
        <f>Q113*H113</f>
        <v>0</v>
      </c>
      <c r="S113" s="217">
        <v>0</v>
      </c>
      <c r="T113" s="218">
        <f>S113*H113</f>
        <v>0</v>
      </c>
      <c r="U113" s="40"/>
      <c r="V113" s="40"/>
      <c r="W113" s="40"/>
      <c r="X113" s="40"/>
      <c r="Y113" s="40"/>
      <c r="Z113" s="40"/>
      <c r="AA113" s="40"/>
      <c r="AB113" s="40"/>
      <c r="AC113" s="40"/>
      <c r="AD113" s="40"/>
      <c r="AE113" s="40"/>
      <c r="AR113" s="219" t="s">
        <v>358</v>
      </c>
      <c r="AT113" s="219" t="s">
        <v>208</v>
      </c>
      <c r="AU113" s="219" t="s">
        <v>97</v>
      </c>
      <c r="AY113" s="19" t="s">
        <v>207</v>
      </c>
      <c r="BE113" s="220">
        <f>IF(N113="základní",J113,0)</f>
        <v>0</v>
      </c>
      <c r="BF113" s="220">
        <f>IF(N113="snížená",J113,0)</f>
        <v>0</v>
      </c>
      <c r="BG113" s="220">
        <f>IF(N113="zákl. přenesená",J113,0)</f>
        <v>0</v>
      </c>
      <c r="BH113" s="220">
        <f>IF(N113="sníž. přenesená",J113,0)</f>
        <v>0</v>
      </c>
      <c r="BI113" s="220">
        <f>IF(N113="nulová",J113,0)</f>
        <v>0</v>
      </c>
      <c r="BJ113" s="19" t="s">
        <v>82</v>
      </c>
      <c r="BK113" s="220">
        <f>ROUND(I113*H113,2)</f>
        <v>0</v>
      </c>
      <c r="BL113" s="19" t="s">
        <v>358</v>
      </c>
      <c r="BM113" s="219" t="s">
        <v>4169</v>
      </c>
    </row>
    <row r="114" s="2" customFormat="1" ht="37.8" customHeight="1">
      <c r="A114" s="40"/>
      <c r="B114" s="41"/>
      <c r="C114" s="208" t="s">
        <v>253</v>
      </c>
      <c r="D114" s="208" t="s">
        <v>208</v>
      </c>
      <c r="E114" s="209" t="s">
        <v>4170</v>
      </c>
      <c r="F114" s="210" t="s">
        <v>4171</v>
      </c>
      <c r="G114" s="211" t="s">
        <v>317</v>
      </c>
      <c r="H114" s="212">
        <v>1</v>
      </c>
      <c r="I114" s="213"/>
      <c r="J114" s="214">
        <f>ROUND(I114*H114,2)</f>
        <v>0</v>
      </c>
      <c r="K114" s="210" t="s">
        <v>19</v>
      </c>
      <c r="L114" s="46"/>
      <c r="M114" s="215" t="s">
        <v>19</v>
      </c>
      <c r="N114" s="216" t="s">
        <v>46</v>
      </c>
      <c r="O114" s="86"/>
      <c r="P114" s="217">
        <f>O114*H114</f>
        <v>0</v>
      </c>
      <c r="Q114" s="217">
        <v>0</v>
      </c>
      <c r="R114" s="217">
        <f>Q114*H114</f>
        <v>0</v>
      </c>
      <c r="S114" s="217">
        <v>0</v>
      </c>
      <c r="T114" s="218">
        <f>S114*H114</f>
        <v>0</v>
      </c>
      <c r="U114" s="40"/>
      <c r="V114" s="40"/>
      <c r="W114" s="40"/>
      <c r="X114" s="40"/>
      <c r="Y114" s="40"/>
      <c r="Z114" s="40"/>
      <c r="AA114" s="40"/>
      <c r="AB114" s="40"/>
      <c r="AC114" s="40"/>
      <c r="AD114" s="40"/>
      <c r="AE114" s="40"/>
      <c r="AR114" s="219" t="s">
        <v>358</v>
      </c>
      <c r="AT114" s="219" t="s">
        <v>208</v>
      </c>
      <c r="AU114" s="219" t="s">
        <v>97</v>
      </c>
      <c r="AY114" s="19" t="s">
        <v>207</v>
      </c>
      <c r="BE114" s="220">
        <f>IF(N114="základní",J114,0)</f>
        <v>0</v>
      </c>
      <c r="BF114" s="220">
        <f>IF(N114="snížená",J114,0)</f>
        <v>0</v>
      </c>
      <c r="BG114" s="220">
        <f>IF(N114="zákl. přenesená",J114,0)</f>
        <v>0</v>
      </c>
      <c r="BH114" s="220">
        <f>IF(N114="sníž. přenesená",J114,0)</f>
        <v>0</v>
      </c>
      <c r="BI114" s="220">
        <f>IF(N114="nulová",J114,0)</f>
        <v>0</v>
      </c>
      <c r="BJ114" s="19" t="s">
        <v>82</v>
      </c>
      <c r="BK114" s="220">
        <f>ROUND(I114*H114,2)</f>
        <v>0</v>
      </c>
      <c r="BL114" s="19" t="s">
        <v>358</v>
      </c>
      <c r="BM114" s="219" t="s">
        <v>4172</v>
      </c>
    </row>
    <row r="115" s="2" customFormat="1" ht="14.4" customHeight="1">
      <c r="A115" s="40"/>
      <c r="B115" s="41"/>
      <c r="C115" s="208" t="s">
        <v>257</v>
      </c>
      <c r="D115" s="208" t="s">
        <v>208</v>
      </c>
      <c r="E115" s="209" t="s">
        <v>4173</v>
      </c>
      <c r="F115" s="210" t="s">
        <v>4150</v>
      </c>
      <c r="G115" s="211" t="s">
        <v>353</v>
      </c>
      <c r="H115" s="212">
        <v>45</v>
      </c>
      <c r="I115" s="213"/>
      <c r="J115" s="214">
        <f>ROUND(I115*H115,2)</f>
        <v>0</v>
      </c>
      <c r="K115" s="210" t="s">
        <v>19</v>
      </c>
      <c r="L115" s="46"/>
      <c r="M115" s="215" t="s">
        <v>19</v>
      </c>
      <c r="N115" s="216" t="s">
        <v>46</v>
      </c>
      <c r="O115" s="86"/>
      <c r="P115" s="217">
        <f>O115*H115</f>
        <v>0</v>
      </c>
      <c r="Q115" s="217">
        <v>0</v>
      </c>
      <c r="R115" s="217">
        <f>Q115*H115</f>
        <v>0</v>
      </c>
      <c r="S115" s="217">
        <v>0</v>
      </c>
      <c r="T115" s="218">
        <f>S115*H115</f>
        <v>0</v>
      </c>
      <c r="U115" s="40"/>
      <c r="V115" s="40"/>
      <c r="W115" s="40"/>
      <c r="X115" s="40"/>
      <c r="Y115" s="40"/>
      <c r="Z115" s="40"/>
      <c r="AA115" s="40"/>
      <c r="AB115" s="40"/>
      <c r="AC115" s="40"/>
      <c r="AD115" s="40"/>
      <c r="AE115" s="40"/>
      <c r="AR115" s="219" t="s">
        <v>358</v>
      </c>
      <c r="AT115" s="219" t="s">
        <v>208</v>
      </c>
      <c r="AU115" s="219" t="s">
        <v>97</v>
      </c>
      <c r="AY115" s="19" t="s">
        <v>207</v>
      </c>
      <c r="BE115" s="220">
        <f>IF(N115="základní",J115,0)</f>
        <v>0</v>
      </c>
      <c r="BF115" s="220">
        <f>IF(N115="snížená",J115,0)</f>
        <v>0</v>
      </c>
      <c r="BG115" s="220">
        <f>IF(N115="zákl. přenesená",J115,0)</f>
        <v>0</v>
      </c>
      <c r="BH115" s="220">
        <f>IF(N115="sníž. přenesená",J115,0)</f>
        <v>0</v>
      </c>
      <c r="BI115" s="220">
        <f>IF(N115="nulová",J115,0)</f>
        <v>0</v>
      </c>
      <c r="BJ115" s="19" t="s">
        <v>82</v>
      </c>
      <c r="BK115" s="220">
        <f>ROUND(I115*H115,2)</f>
        <v>0</v>
      </c>
      <c r="BL115" s="19" t="s">
        <v>358</v>
      </c>
      <c r="BM115" s="219" t="s">
        <v>4174</v>
      </c>
    </row>
    <row r="116" s="2" customFormat="1" ht="14.4" customHeight="1">
      <c r="A116" s="40"/>
      <c r="B116" s="41"/>
      <c r="C116" s="208" t="s">
        <v>338</v>
      </c>
      <c r="D116" s="208" t="s">
        <v>208</v>
      </c>
      <c r="E116" s="209" t="s">
        <v>4175</v>
      </c>
      <c r="F116" s="210" t="s">
        <v>4153</v>
      </c>
      <c r="G116" s="211" t="s">
        <v>353</v>
      </c>
      <c r="H116" s="212">
        <v>38</v>
      </c>
      <c r="I116" s="213"/>
      <c r="J116" s="214">
        <f>ROUND(I116*H116,2)</f>
        <v>0</v>
      </c>
      <c r="K116" s="210" t="s">
        <v>19</v>
      </c>
      <c r="L116" s="46"/>
      <c r="M116" s="215" t="s">
        <v>19</v>
      </c>
      <c r="N116" s="216" t="s">
        <v>46</v>
      </c>
      <c r="O116" s="86"/>
      <c r="P116" s="217">
        <f>O116*H116</f>
        <v>0</v>
      </c>
      <c r="Q116" s="217">
        <v>0</v>
      </c>
      <c r="R116" s="217">
        <f>Q116*H116</f>
        <v>0</v>
      </c>
      <c r="S116" s="217">
        <v>0</v>
      </c>
      <c r="T116" s="218">
        <f>S116*H116</f>
        <v>0</v>
      </c>
      <c r="U116" s="40"/>
      <c r="V116" s="40"/>
      <c r="W116" s="40"/>
      <c r="X116" s="40"/>
      <c r="Y116" s="40"/>
      <c r="Z116" s="40"/>
      <c r="AA116" s="40"/>
      <c r="AB116" s="40"/>
      <c r="AC116" s="40"/>
      <c r="AD116" s="40"/>
      <c r="AE116" s="40"/>
      <c r="AR116" s="219" t="s">
        <v>358</v>
      </c>
      <c r="AT116" s="219" t="s">
        <v>208</v>
      </c>
      <c r="AU116" s="219" t="s">
        <v>97</v>
      </c>
      <c r="AY116" s="19" t="s">
        <v>207</v>
      </c>
      <c r="BE116" s="220">
        <f>IF(N116="základní",J116,0)</f>
        <v>0</v>
      </c>
      <c r="BF116" s="220">
        <f>IF(N116="snížená",J116,0)</f>
        <v>0</v>
      </c>
      <c r="BG116" s="220">
        <f>IF(N116="zákl. přenesená",J116,0)</f>
        <v>0</v>
      </c>
      <c r="BH116" s="220">
        <f>IF(N116="sníž. přenesená",J116,0)</f>
        <v>0</v>
      </c>
      <c r="BI116" s="220">
        <f>IF(N116="nulová",J116,0)</f>
        <v>0</v>
      </c>
      <c r="BJ116" s="19" t="s">
        <v>82</v>
      </c>
      <c r="BK116" s="220">
        <f>ROUND(I116*H116,2)</f>
        <v>0</v>
      </c>
      <c r="BL116" s="19" t="s">
        <v>358</v>
      </c>
      <c r="BM116" s="219" t="s">
        <v>4176</v>
      </c>
    </row>
    <row r="117" s="2" customFormat="1" ht="14.4" customHeight="1">
      <c r="A117" s="40"/>
      <c r="B117" s="41"/>
      <c r="C117" s="208" t="s">
        <v>346</v>
      </c>
      <c r="D117" s="208" t="s">
        <v>208</v>
      </c>
      <c r="E117" s="209" t="s">
        <v>4177</v>
      </c>
      <c r="F117" s="210" t="s">
        <v>4178</v>
      </c>
      <c r="G117" s="211" t="s">
        <v>353</v>
      </c>
      <c r="H117" s="212">
        <v>7</v>
      </c>
      <c r="I117" s="213"/>
      <c r="J117" s="214">
        <f>ROUND(I117*H117,2)</f>
        <v>0</v>
      </c>
      <c r="K117" s="210" t="s">
        <v>19</v>
      </c>
      <c r="L117" s="46"/>
      <c r="M117" s="215" t="s">
        <v>19</v>
      </c>
      <c r="N117" s="216" t="s">
        <v>46</v>
      </c>
      <c r="O117" s="86"/>
      <c r="P117" s="217">
        <f>O117*H117</f>
        <v>0</v>
      </c>
      <c r="Q117" s="217">
        <v>0</v>
      </c>
      <c r="R117" s="217">
        <f>Q117*H117</f>
        <v>0</v>
      </c>
      <c r="S117" s="217">
        <v>0</v>
      </c>
      <c r="T117" s="218">
        <f>S117*H117</f>
        <v>0</v>
      </c>
      <c r="U117" s="40"/>
      <c r="V117" s="40"/>
      <c r="W117" s="40"/>
      <c r="X117" s="40"/>
      <c r="Y117" s="40"/>
      <c r="Z117" s="40"/>
      <c r="AA117" s="40"/>
      <c r="AB117" s="40"/>
      <c r="AC117" s="40"/>
      <c r="AD117" s="40"/>
      <c r="AE117" s="40"/>
      <c r="AR117" s="219" t="s">
        <v>358</v>
      </c>
      <c r="AT117" s="219" t="s">
        <v>208</v>
      </c>
      <c r="AU117" s="219" t="s">
        <v>97</v>
      </c>
      <c r="AY117" s="19" t="s">
        <v>207</v>
      </c>
      <c r="BE117" s="220">
        <f>IF(N117="základní",J117,0)</f>
        <v>0</v>
      </c>
      <c r="BF117" s="220">
        <f>IF(N117="snížená",J117,0)</f>
        <v>0</v>
      </c>
      <c r="BG117" s="220">
        <f>IF(N117="zákl. přenesená",J117,0)</f>
        <v>0</v>
      </c>
      <c r="BH117" s="220">
        <f>IF(N117="sníž. přenesená",J117,0)</f>
        <v>0</v>
      </c>
      <c r="BI117" s="220">
        <f>IF(N117="nulová",J117,0)</f>
        <v>0</v>
      </c>
      <c r="BJ117" s="19" t="s">
        <v>82</v>
      </c>
      <c r="BK117" s="220">
        <f>ROUND(I117*H117,2)</f>
        <v>0</v>
      </c>
      <c r="BL117" s="19" t="s">
        <v>358</v>
      </c>
      <c r="BM117" s="219" t="s">
        <v>4179</v>
      </c>
    </row>
    <row r="118" s="2" customFormat="1" ht="14.4" customHeight="1">
      <c r="A118" s="40"/>
      <c r="B118" s="41"/>
      <c r="C118" s="208" t="s">
        <v>8</v>
      </c>
      <c r="D118" s="208" t="s">
        <v>208</v>
      </c>
      <c r="E118" s="209" t="s">
        <v>4180</v>
      </c>
      <c r="F118" s="210" t="s">
        <v>4156</v>
      </c>
      <c r="G118" s="211" t="s">
        <v>353</v>
      </c>
      <c r="H118" s="212">
        <v>44</v>
      </c>
      <c r="I118" s="213"/>
      <c r="J118" s="214">
        <f>ROUND(I118*H118,2)</f>
        <v>0</v>
      </c>
      <c r="K118" s="210" t="s">
        <v>19</v>
      </c>
      <c r="L118" s="46"/>
      <c r="M118" s="215" t="s">
        <v>19</v>
      </c>
      <c r="N118" s="216" t="s">
        <v>46</v>
      </c>
      <c r="O118" s="86"/>
      <c r="P118" s="217">
        <f>O118*H118</f>
        <v>0</v>
      </c>
      <c r="Q118" s="217">
        <v>0</v>
      </c>
      <c r="R118" s="217">
        <f>Q118*H118</f>
        <v>0</v>
      </c>
      <c r="S118" s="217">
        <v>0</v>
      </c>
      <c r="T118" s="218">
        <f>S118*H118</f>
        <v>0</v>
      </c>
      <c r="U118" s="40"/>
      <c r="V118" s="40"/>
      <c r="W118" s="40"/>
      <c r="X118" s="40"/>
      <c r="Y118" s="40"/>
      <c r="Z118" s="40"/>
      <c r="AA118" s="40"/>
      <c r="AB118" s="40"/>
      <c r="AC118" s="40"/>
      <c r="AD118" s="40"/>
      <c r="AE118" s="40"/>
      <c r="AR118" s="219" t="s">
        <v>358</v>
      </c>
      <c r="AT118" s="219" t="s">
        <v>208</v>
      </c>
      <c r="AU118" s="219" t="s">
        <v>97</v>
      </c>
      <c r="AY118" s="19" t="s">
        <v>207</v>
      </c>
      <c r="BE118" s="220">
        <f>IF(N118="základní",J118,0)</f>
        <v>0</v>
      </c>
      <c r="BF118" s="220">
        <f>IF(N118="snížená",J118,0)</f>
        <v>0</v>
      </c>
      <c r="BG118" s="220">
        <f>IF(N118="zákl. přenesená",J118,0)</f>
        <v>0</v>
      </c>
      <c r="BH118" s="220">
        <f>IF(N118="sníž. přenesená",J118,0)</f>
        <v>0</v>
      </c>
      <c r="BI118" s="220">
        <f>IF(N118="nulová",J118,0)</f>
        <v>0</v>
      </c>
      <c r="BJ118" s="19" t="s">
        <v>82</v>
      </c>
      <c r="BK118" s="220">
        <f>ROUND(I118*H118,2)</f>
        <v>0</v>
      </c>
      <c r="BL118" s="19" t="s">
        <v>358</v>
      </c>
      <c r="BM118" s="219" t="s">
        <v>4181</v>
      </c>
    </row>
    <row r="119" s="2" customFormat="1" ht="14.4" customHeight="1">
      <c r="A119" s="40"/>
      <c r="B119" s="41"/>
      <c r="C119" s="208" t="s">
        <v>358</v>
      </c>
      <c r="D119" s="208" t="s">
        <v>208</v>
      </c>
      <c r="E119" s="209" t="s">
        <v>4182</v>
      </c>
      <c r="F119" s="210" t="s">
        <v>4159</v>
      </c>
      <c r="G119" s="211" t="s">
        <v>317</v>
      </c>
      <c r="H119" s="212">
        <v>2</v>
      </c>
      <c r="I119" s="213"/>
      <c r="J119" s="214">
        <f>ROUND(I119*H119,2)</f>
        <v>0</v>
      </c>
      <c r="K119" s="210" t="s">
        <v>19</v>
      </c>
      <c r="L119" s="46"/>
      <c r="M119" s="215" t="s">
        <v>19</v>
      </c>
      <c r="N119" s="216" t="s">
        <v>46</v>
      </c>
      <c r="O119" s="86"/>
      <c r="P119" s="217">
        <f>O119*H119</f>
        <v>0</v>
      </c>
      <c r="Q119" s="217">
        <v>0</v>
      </c>
      <c r="R119" s="217">
        <f>Q119*H119</f>
        <v>0</v>
      </c>
      <c r="S119" s="217">
        <v>0</v>
      </c>
      <c r="T119" s="218">
        <f>S119*H119</f>
        <v>0</v>
      </c>
      <c r="U119" s="40"/>
      <c r="V119" s="40"/>
      <c r="W119" s="40"/>
      <c r="X119" s="40"/>
      <c r="Y119" s="40"/>
      <c r="Z119" s="40"/>
      <c r="AA119" s="40"/>
      <c r="AB119" s="40"/>
      <c r="AC119" s="40"/>
      <c r="AD119" s="40"/>
      <c r="AE119" s="40"/>
      <c r="AR119" s="219" t="s">
        <v>358</v>
      </c>
      <c r="AT119" s="219" t="s">
        <v>208</v>
      </c>
      <c r="AU119" s="219" t="s">
        <v>97</v>
      </c>
      <c r="AY119" s="19" t="s">
        <v>207</v>
      </c>
      <c r="BE119" s="220">
        <f>IF(N119="základní",J119,0)</f>
        <v>0</v>
      </c>
      <c r="BF119" s="220">
        <f>IF(N119="snížená",J119,0)</f>
        <v>0</v>
      </c>
      <c r="BG119" s="220">
        <f>IF(N119="zákl. přenesená",J119,0)</f>
        <v>0</v>
      </c>
      <c r="BH119" s="220">
        <f>IF(N119="sníž. přenesená",J119,0)</f>
        <v>0</v>
      </c>
      <c r="BI119" s="220">
        <f>IF(N119="nulová",J119,0)</f>
        <v>0</v>
      </c>
      <c r="BJ119" s="19" t="s">
        <v>82</v>
      </c>
      <c r="BK119" s="220">
        <f>ROUND(I119*H119,2)</f>
        <v>0</v>
      </c>
      <c r="BL119" s="19" t="s">
        <v>358</v>
      </c>
      <c r="BM119" s="219" t="s">
        <v>4183</v>
      </c>
    </row>
    <row r="120" s="2" customFormat="1" ht="14.4" customHeight="1">
      <c r="A120" s="40"/>
      <c r="B120" s="41"/>
      <c r="C120" s="208" t="s">
        <v>363</v>
      </c>
      <c r="D120" s="208" t="s">
        <v>208</v>
      </c>
      <c r="E120" s="209" t="s">
        <v>4184</v>
      </c>
      <c r="F120" s="210" t="s">
        <v>4162</v>
      </c>
      <c r="G120" s="211" t="s">
        <v>281</v>
      </c>
      <c r="H120" s="212">
        <v>4</v>
      </c>
      <c r="I120" s="213"/>
      <c r="J120" s="214">
        <f>ROUND(I120*H120,2)</f>
        <v>0</v>
      </c>
      <c r="K120" s="210" t="s">
        <v>19</v>
      </c>
      <c r="L120" s="46"/>
      <c r="M120" s="215" t="s">
        <v>19</v>
      </c>
      <c r="N120" s="216" t="s">
        <v>46</v>
      </c>
      <c r="O120" s="86"/>
      <c r="P120" s="217">
        <f>O120*H120</f>
        <v>0</v>
      </c>
      <c r="Q120" s="217">
        <v>0</v>
      </c>
      <c r="R120" s="217">
        <f>Q120*H120</f>
        <v>0</v>
      </c>
      <c r="S120" s="217">
        <v>0</v>
      </c>
      <c r="T120" s="218">
        <f>S120*H120</f>
        <v>0</v>
      </c>
      <c r="U120" s="40"/>
      <c r="V120" s="40"/>
      <c r="W120" s="40"/>
      <c r="X120" s="40"/>
      <c r="Y120" s="40"/>
      <c r="Z120" s="40"/>
      <c r="AA120" s="40"/>
      <c r="AB120" s="40"/>
      <c r="AC120" s="40"/>
      <c r="AD120" s="40"/>
      <c r="AE120" s="40"/>
      <c r="AR120" s="219" t="s">
        <v>358</v>
      </c>
      <c r="AT120" s="219" t="s">
        <v>208</v>
      </c>
      <c r="AU120" s="219" t="s">
        <v>97</v>
      </c>
      <c r="AY120" s="19" t="s">
        <v>207</v>
      </c>
      <c r="BE120" s="220">
        <f>IF(N120="základní",J120,0)</f>
        <v>0</v>
      </c>
      <c r="BF120" s="220">
        <f>IF(N120="snížená",J120,0)</f>
        <v>0</v>
      </c>
      <c r="BG120" s="220">
        <f>IF(N120="zákl. přenesená",J120,0)</f>
        <v>0</v>
      </c>
      <c r="BH120" s="220">
        <f>IF(N120="sníž. přenesená",J120,0)</f>
        <v>0</v>
      </c>
      <c r="BI120" s="220">
        <f>IF(N120="nulová",J120,0)</f>
        <v>0</v>
      </c>
      <c r="BJ120" s="19" t="s">
        <v>82</v>
      </c>
      <c r="BK120" s="220">
        <f>ROUND(I120*H120,2)</f>
        <v>0</v>
      </c>
      <c r="BL120" s="19" t="s">
        <v>358</v>
      </c>
      <c r="BM120" s="219" t="s">
        <v>4185</v>
      </c>
    </row>
    <row r="121" s="11" customFormat="1" ht="20.88" customHeight="1">
      <c r="A121" s="11"/>
      <c r="B121" s="194"/>
      <c r="C121" s="195"/>
      <c r="D121" s="196" t="s">
        <v>74</v>
      </c>
      <c r="E121" s="237" t="s">
        <v>4186</v>
      </c>
      <c r="F121" s="237" t="s">
        <v>4187</v>
      </c>
      <c r="G121" s="195"/>
      <c r="H121" s="195"/>
      <c r="I121" s="198"/>
      <c r="J121" s="238">
        <f>BK121</f>
        <v>0</v>
      </c>
      <c r="K121" s="195"/>
      <c r="L121" s="200"/>
      <c r="M121" s="201"/>
      <c r="N121" s="202"/>
      <c r="O121" s="202"/>
      <c r="P121" s="203">
        <f>SUM(P122:P130)</f>
        <v>0</v>
      </c>
      <c r="Q121" s="202"/>
      <c r="R121" s="203">
        <f>SUM(R122:R130)</f>
        <v>0</v>
      </c>
      <c r="S121" s="202"/>
      <c r="T121" s="204">
        <f>SUM(T122:T130)</f>
        <v>0</v>
      </c>
      <c r="U121" s="11"/>
      <c r="V121" s="11"/>
      <c r="W121" s="11"/>
      <c r="X121" s="11"/>
      <c r="Y121" s="11"/>
      <c r="Z121" s="11"/>
      <c r="AA121" s="11"/>
      <c r="AB121" s="11"/>
      <c r="AC121" s="11"/>
      <c r="AD121" s="11"/>
      <c r="AE121" s="11"/>
      <c r="AR121" s="205" t="s">
        <v>84</v>
      </c>
      <c r="AT121" s="206" t="s">
        <v>74</v>
      </c>
      <c r="AU121" s="206" t="s">
        <v>84</v>
      </c>
      <c r="AY121" s="205" t="s">
        <v>207</v>
      </c>
      <c r="BK121" s="207">
        <f>SUM(BK122:BK130)</f>
        <v>0</v>
      </c>
    </row>
    <row r="122" s="2" customFormat="1" ht="24.15" customHeight="1">
      <c r="A122" s="40"/>
      <c r="B122" s="41"/>
      <c r="C122" s="208" t="s">
        <v>367</v>
      </c>
      <c r="D122" s="208" t="s">
        <v>208</v>
      </c>
      <c r="E122" s="209" t="s">
        <v>4188</v>
      </c>
      <c r="F122" s="210" t="s">
        <v>4189</v>
      </c>
      <c r="G122" s="211" t="s">
        <v>317</v>
      </c>
      <c r="H122" s="212">
        <v>1</v>
      </c>
      <c r="I122" s="213"/>
      <c r="J122" s="214">
        <f>ROUND(I122*H122,2)</f>
        <v>0</v>
      </c>
      <c r="K122" s="210" t="s">
        <v>19</v>
      </c>
      <c r="L122" s="46"/>
      <c r="M122" s="215" t="s">
        <v>19</v>
      </c>
      <c r="N122" s="216" t="s">
        <v>46</v>
      </c>
      <c r="O122" s="86"/>
      <c r="P122" s="217">
        <f>O122*H122</f>
        <v>0</v>
      </c>
      <c r="Q122" s="217">
        <v>0</v>
      </c>
      <c r="R122" s="217">
        <f>Q122*H122</f>
        <v>0</v>
      </c>
      <c r="S122" s="217">
        <v>0</v>
      </c>
      <c r="T122" s="218">
        <f>S122*H122</f>
        <v>0</v>
      </c>
      <c r="U122" s="40"/>
      <c r="V122" s="40"/>
      <c r="W122" s="40"/>
      <c r="X122" s="40"/>
      <c r="Y122" s="40"/>
      <c r="Z122" s="40"/>
      <c r="AA122" s="40"/>
      <c r="AB122" s="40"/>
      <c r="AC122" s="40"/>
      <c r="AD122" s="40"/>
      <c r="AE122" s="40"/>
      <c r="AR122" s="219" t="s">
        <v>358</v>
      </c>
      <c r="AT122" s="219" t="s">
        <v>208</v>
      </c>
      <c r="AU122" s="219" t="s">
        <v>97</v>
      </c>
      <c r="AY122" s="19" t="s">
        <v>207</v>
      </c>
      <c r="BE122" s="220">
        <f>IF(N122="základní",J122,0)</f>
        <v>0</v>
      </c>
      <c r="BF122" s="220">
        <f>IF(N122="snížená",J122,0)</f>
        <v>0</v>
      </c>
      <c r="BG122" s="220">
        <f>IF(N122="zákl. přenesená",J122,0)</f>
        <v>0</v>
      </c>
      <c r="BH122" s="220">
        <f>IF(N122="sníž. přenesená",J122,0)</f>
        <v>0</v>
      </c>
      <c r="BI122" s="220">
        <f>IF(N122="nulová",J122,0)</f>
        <v>0</v>
      </c>
      <c r="BJ122" s="19" t="s">
        <v>82</v>
      </c>
      <c r="BK122" s="220">
        <f>ROUND(I122*H122,2)</f>
        <v>0</v>
      </c>
      <c r="BL122" s="19" t="s">
        <v>358</v>
      </c>
      <c r="BM122" s="219" t="s">
        <v>4190</v>
      </c>
    </row>
    <row r="123" s="2" customFormat="1" ht="24.15" customHeight="1">
      <c r="A123" s="40"/>
      <c r="B123" s="41"/>
      <c r="C123" s="208" t="s">
        <v>372</v>
      </c>
      <c r="D123" s="208" t="s">
        <v>208</v>
      </c>
      <c r="E123" s="209" t="s">
        <v>4191</v>
      </c>
      <c r="F123" s="210" t="s">
        <v>4192</v>
      </c>
      <c r="G123" s="211" t="s">
        <v>317</v>
      </c>
      <c r="H123" s="212">
        <v>1</v>
      </c>
      <c r="I123" s="213"/>
      <c r="J123" s="214">
        <f>ROUND(I123*H123,2)</f>
        <v>0</v>
      </c>
      <c r="K123" s="210" t="s">
        <v>19</v>
      </c>
      <c r="L123" s="46"/>
      <c r="M123" s="215" t="s">
        <v>19</v>
      </c>
      <c r="N123" s="216" t="s">
        <v>46</v>
      </c>
      <c r="O123" s="86"/>
      <c r="P123" s="217">
        <f>O123*H123</f>
        <v>0</v>
      </c>
      <c r="Q123" s="217">
        <v>0</v>
      </c>
      <c r="R123" s="217">
        <f>Q123*H123</f>
        <v>0</v>
      </c>
      <c r="S123" s="217">
        <v>0</v>
      </c>
      <c r="T123" s="218">
        <f>S123*H123</f>
        <v>0</v>
      </c>
      <c r="U123" s="40"/>
      <c r="V123" s="40"/>
      <c r="W123" s="40"/>
      <c r="X123" s="40"/>
      <c r="Y123" s="40"/>
      <c r="Z123" s="40"/>
      <c r="AA123" s="40"/>
      <c r="AB123" s="40"/>
      <c r="AC123" s="40"/>
      <c r="AD123" s="40"/>
      <c r="AE123" s="40"/>
      <c r="AR123" s="219" t="s">
        <v>358</v>
      </c>
      <c r="AT123" s="219" t="s">
        <v>208</v>
      </c>
      <c r="AU123" s="219" t="s">
        <v>97</v>
      </c>
      <c r="AY123" s="19" t="s">
        <v>207</v>
      </c>
      <c r="BE123" s="220">
        <f>IF(N123="základní",J123,0)</f>
        <v>0</v>
      </c>
      <c r="BF123" s="220">
        <f>IF(N123="snížená",J123,0)</f>
        <v>0</v>
      </c>
      <c r="BG123" s="220">
        <f>IF(N123="zákl. přenesená",J123,0)</f>
        <v>0</v>
      </c>
      <c r="BH123" s="220">
        <f>IF(N123="sníž. přenesená",J123,0)</f>
        <v>0</v>
      </c>
      <c r="BI123" s="220">
        <f>IF(N123="nulová",J123,0)</f>
        <v>0</v>
      </c>
      <c r="BJ123" s="19" t="s">
        <v>82</v>
      </c>
      <c r="BK123" s="220">
        <f>ROUND(I123*H123,2)</f>
        <v>0</v>
      </c>
      <c r="BL123" s="19" t="s">
        <v>358</v>
      </c>
      <c r="BM123" s="219" t="s">
        <v>4193</v>
      </c>
    </row>
    <row r="124" s="2" customFormat="1" ht="14.4" customHeight="1">
      <c r="A124" s="40"/>
      <c r="B124" s="41"/>
      <c r="C124" s="208" t="s">
        <v>378</v>
      </c>
      <c r="D124" s="208" t="s">
        <v>208</v>
      </c>
      <c r="E124" s="209" t="s">
        <v>4194</v>
      </c>
      <c r="F124" s="210" t="s">
        <v>4195</v>
      </c>
      <c r="G124" s="211" t="s">
        <v>317</v>
      </c>
      <c r="H124" s="212">
        <v>1</v>
      </c>
      <c r="I124" s="213"/>
      <c r="J124" s="214">
        <f>ROUND(I124*H124,2)</f>
        <v>0</v>
      </c>
      <c r="K124" s="210" t="s">
        <v>19</v>
      </c>
      <c r="L124" s="46"/>
      <c r="M124" s="215" t="s">
        <v>19</v>
      </c>
      <c r="N124" s="216" t="s">
        <v>46</v>
      </c>
      <c r="O124" s="86"/>
      <c r="P124" s="217">
        <f>O124*H124</f>
        <v>0</v>
      </c>
      <c r="Q124" s="217">
        <v>0</v>
      </c>
      <c r="R124" s="217">
        <f>Q124*H124</f>
        <v>0</v>
      </c>
      <c r="S124" s="217">
        <v>0</v>
      </c>
      <c r="T124" s="218">
        <f>S124*H124</f>
        <v>0</v>
      </c>
      <c r="U124" s="40"/>
      <c r="V124" s="40"/>
      <c r="W124" s="40"/>
      <c r="X124" s="40"/>
      <c r="Y124" s="40"/>
      <c r="Z124" s="40"/>
      <c r="AA124" s="40"/>
      <c r="AB124" s="40"/>
      <c r="AC124" s="40"/>
      <c r="AD124" s="40"/>
      <c r="AE124" s="40"/>
      <c r="AR124" s="219" t="s">
        <v>358</v>
      </c>
      <c r="AT124" s="219" t="s">
        <v>208</v>
      </c>
      <c r="AU124" s="219" t="s">
        <v>97</v>
      </c>
      <c r="AY124" s="19" t="s">
        <v>207</v>
      </c>
      <c r="BE124" s="220">
        <f>IF(N124="základní",J124,0)</f>
        <v>0</v>
      </c>
      <c r="BF124" s="220">
        <f>IF(N124="snížená",J124,0)</f>
        <v>0</v>
      </c>
      <c r="BG124" s="220">
        <f>IF(N124="zákl. přenesená",J124,0)</f>
        <v>0</v>
      </c>
      <c r="BH124" s="220">
        <f>IF(N124="sníž. přenesená",J124,0)</f>
        <v>0</v>
      </c>
      <c r="BI124" s="220">
        <f>IF(N124="nulová",J124,0)</f>
        <v>0</v>
      </c>
      <c r="BJ124" s="19" t="s">
        <v>82</v>
      </c>
      <c r="BK124" s="220">
        <f>ROUND(I124*H124,2)</f>
        <v>0</v>
      </c>
      <c r="BL124" s="19" t="s">
        <v>358</v>
      </c>
      <c r="BM124" s="219" t="s">
        <v>4196</v>
      </c>
    </row>
    <row r="125" s="2" customFormat="1" ht="14.4" customHeight="1">
      <c r="A125" s="40"/>
      <c r="B125" s="41"/>
      <c r="C125" s="208" t="s">
        <v>7</v>
      </c>
      <c r="D125" s="208" t="s">
        <v>208</v>
      </c>
      <c r="E125" s="209" t="s">
        <v>4197</v>
      </c>
      <c r="F125" s="210" t="s">
        <v>4150</v>
      </c>
      <c r="G125" s="211" t="s">
        <v>353</v>
      </c>
      <c r="H125" s="212">
        <v>20</v>
      </c>
      <c r="I125" s="213"/>
      <c r="J125" s="214">
        <f>ROUND(I125*H125,2)</f>
        <v>0</v>
      </c>
      <c r="K125" s="210" t="s">
        <v>19</v>
      </c>
      <c r="L125" s="46"/>
      <c r="M125" s="215" t="s">
        <v>19</v>
      </c>
      <c r="N125" s="216" t="s">
        <v>46</v>
      </c>
      <c r="O125" s="86"/>
      <c r="P125" s="217">
        <f>O125*H125</f>
        <v>0</v>
      </c>
      <c r="Q125" s="217">
        <v>0</v>
      </c>
      <c r="R125" s="217">
        <f>Q125*H125</f>
        <v>0</v>
      </c>
      <c r="S125" s="217">
        <v>0</v>
      </c>
      <c r="T125" s="218">
        <f>S125*H125</f>
        <v>0</v>
      </c>
      <c r="U125" s="40"/>
      <c r="V125" s="40"/>
      <c r="W125" s="40"/>
      <c r="X125" s="40"/>
      <c r="Y125" s="40"/>
      <c r="Z125" s="40"/>
      <c r="AA125" s="40"/>
      <c r="AB125" s="40"/>
      <c r="AC125" s="40"/>
      <c r="AD125" s="40"/>
      <c r="AE125" s="40"/>
      <c r="AR125" s="219" t="s">
        <v>358</v>
      </c>
      <c r="AT125" s="219" t="s">
        <v>208</v>
      </c>
      <c r="AU125" s="219" t="s">
        <v>97</v>
      </c>
      <c r="AY125" s="19" t="s">
        <v>207</v>
      </c>
      <c r="BE125" s="220">
        <f>IF(N125="základní",J125,0)</f>
        <v>0</v>
      </c>
      <c r="BF125" s="220">
        <f>IF(N125="snížená",J125,0)</f>
        <v>0</v>
      </c>
      <c r="BG125" s="220">
        <f>IF(N125="zákl. přenesená",J125,0)</f>
        <v>0</v>
      </c>
      <c r="BH125" s="220">
        <f>IF(N125="sníž. přenesená",J125,0)</f>
        <v>0</v>
      </c>
      <c r="BI125" s="220">
        <f>IF(N125="nulová",J125,0)</f>
        <v>0</v>
      </c>
      <c r="BJ125" s="19" t="s">
        <v>82</v>
      </c>
      <c r="BK125" s="220">
        <f>ROUND(I125*H125,2)</f>
        <v>0</v>
      </c>
      <c r="BL125" s="19" t="s">
        <v>358</v>
      </c>
      <c r="BM125" s="219" t="s">
        <v>4198</v>
      </c>
    </row>
    <row r="126" s="2" customFormat="1" ht="14.4" customHeight="1">
      <c r="A126" s="40"/>
      <c r="B126" s="41"/>
      <c r="C126" s="208" t="s">
        <v>390</v>
      </c>
      <c r="D126" s="208" t="s">
        <v>208</v>
      </c>
      <c r="E126" s="209" t="s">
        <v>4199</v>
      </c>
      <c r="F126" s="210" t="s">
        <v>4178</v>
      </c>
      <c r="G126" s="211" t="s">
        <v>353</v>
      </c>
      <c r="H126" s="212">
        <v>20</v>
      </c>
      <c r="I126" s="213"/>
      <c r="J126" s="214">
        <f>ROUND(I126*H126,2)</f>
        <v>0</v>
      </c>
      <c r="K126" s="210" t="s">
        <v>19</v>
      </c>
      <c r="L126" s="46"/>
      <c r="M126" s="215" t="s">
        <v>19</v>
      </c>
      <c r="N126" s="216" t="s">
        <v>46</v>
      </c>
      <c r="O126" s="86"/>
      <c r="P126" s="217">
        <f>O126*H126</f>
        <v>0</v>
      </c>
      <c r="Q126" s="217">
        <v>0</v>
      </c>
      <c r="R126" s="217">
        <f>Q126*H126</f>
        <v>0</v>
      </c>
      <c r="S126" s="217">
        <v>0</v>
      </c>
      <c r="T126" s="218">
        <f>S126*H126</f>
        <v>0</v>
      </c>
      <c r="U126" s="40"/>
      <c r="V126" s="40"/>
      <c r="W126" s="40"/>
      <c r="X126" s="40"/>
      <c r="Y126" s="40"/>
      <c r="Z126" s="40"/>
      <c r="AA126" s="40"/>
      <c r="AB126" s="40"/>
      <c r="AC126" s="40"/>
      <c r="AD126" s="40"/>
      <c r="AE126" s="40"/>
      <c r="AR126" s="219" t="s">
        <v>358</v>
      </c>
      <c r="AT126" s="219" t="s">
        <v>208</v>
      </c>
      <c r="AU126" s="219" t="s">
        <v>97</v>
      </c>
      <c r="AY126" s="19" t="s">
        <v>207</v>
      </c>
      <c r="BE126" s="220">
        <f>IF(N126="základní",J126,0)</f>
        <v>0</v>
      </c>
      <c r="BF126" s="220">
        <f>IF(N126="snížená",J126,0)</f>
        <v>0</v>
      </c>
      <c r="BG126" s="220">
        <f>IF(N126="zákl. přenesená",J126,0)</f>
        <v>0</v>
      </c>
      <c r="BH126" s="220">
        <f>IF(N126="sníž. přenesená",J126,0)</f>
        <v>0</v>
      </c>
      <c r="BI126" s="220">
        <f>IF(N126="nulová",J126,0)</f>
        <v>0</v>
      </c>
      <c r="BJ126" s="19" t="s">
        <v>82</v>
      </c>
      <c r="BK126" s="220">
        <f>ROUND(I126*H126,2)</f>
        <v>0</v>
      </c>
      <c r="BL126" s="19" t="s">
        <v>358</v>
      </c>
      <c r="BM126" s="219" t="s">
        <v>4200</v>
      </c>
    </row>
    <row r="127" s="2" customFormat="1" ht="14.4" customHeight="1">
      <c r="A127" s="40"/>
      <c r="B127" s="41"/>
      <c r="C127" s="208" t="s">
        <v>394</v>
      </c>
      <c r="D127" s="208" t="s">
        <v>208</v>
      </c>
      <c r="E127" s="209" t="s">
        <v>4201</v>
      </c>
      <c r="F127" s="210" t="s">
        <v>4202</v>
      </c>
      <c r="G127" s="211" t="s">
        <v>353</v>
      </c>
      <c r="H127" s="212">
        <v>21</v>
      </c>
      <c r="I127" s="213"/>
      <c r="J127" s="214">
        <f>ROUND(I127*H127,2)</f>
        <v>0</v>
      </c>
      <c r="K127" s="210" t="s">
        <v>19</v>
      </c>
      <c r="L127" s="46"/>
      <c r="M127" s="215" t="s">
        <v>19</v>
      </c>
      <c r="N127" s="216" t="s">
        <v>46</v>
      </c>
      <c r="O127" s="86"/>
      <c r="P127" s="217">
        <f>O127*H127</f>
        <v>0</v>
      </c>
      <c r="Q127" s="217">
        <v>0</v>
      </c>
      <c r="R127" s="217">
        <f>Q127*H127</f>
        <v>0</v>
      </c>
      <c r="S127" s="217">
        <v>0</v>
      </c>
      <c r="T127" s="218">
        <f>S127*H127</f>
        <v>0</v>
      </c>
      <c r="U127" s="40"/>
      <c r="V127" s="40"/>
      <c r="W127" s="40"/>
      <c r="X127" s="40"/>
      <c r="Y127" s="40"/>
      <c r="Z127" s="40"/>
      <c r="AA127" s="40"/>
      <c r="AB127" s="40"/>
      <c r="AC127" s="40"/>
      <c r="AD127" s="40"/>
      <c r="AE127" s="40"/>
      <c r="AR127" s="219" t="s">
        <v>358</v>
      </c>
      <c r="AT127" s="219" t="s">
        <v>208</v>
      </c>
      <c r="AU127" s="219" t="s">
        <v>97</v>
      </c>
      <c r="AY127" s="19" t="s">
        <v>207</v>
      </c>
      <c r="BE127" s="220">
        <f>IF(N127="základní",J127,0)</f>
        <v>0</v>
      </c>
      <c r="BF127" s="220">
        <f>IF(N127="snížená",J127,0)</f>
        <v>0</v>
      </c>
      <c r="BG127" s="220">
        <f>IF(N127="zákl. přenesená",J127,0)</f>
        <v>0</v>
      </c>
      <c r="BH127" s="220">
        <f>IF(N127="sníž. přenesená",J127,0)</f>
        <v>0</v>
      </c>
      <c r="BI127" s="220">
        <f>IF(N127="nulová",J127,0)</f>
        <v>0</v>
      </c>
      <c r="BJ127" s="19" t="s">
        <v>82</v>
      </c>
      <c r="BK127" s="220">
        <f>ROUND(I127*H127,2)</f>
        <v>0</v>
      </c>
      <c r="BL127" s="19" t="s">
        <v>358</v>
      </c>
      <c r="BM127" s="219" t="s">
        <v>4203</v>
      </c>
    </row>
    <row r="128" s="2" customFormat="1" ht="14.4" customHeight="1">
      <c r="A128" s="40"/>
      <c r="B128" s="41"/>
      <c r="C128" s="208" t="s">
        <v>400</v>
      </c>
      <c r="D128" s="208" t="s">
        <v>208</v>
      </c>
      <c r="E128" s="209" t="s">
        <v>4204</v>
      </c>
      <c r="F128" s="210" t="s">
        <v>4205</v>
      </c>
      <c r="G128" s="211" t="s">
        <v>353</v>
      </c>
      <c r="H128" s="212">
        <v>10</v>
      </c>
      <c r="I128" s="213"/>
      <c r="J128" s="214">
        <f>ROUND(I128*H128,2)</f>
        <v>0</v>
      </c>
      <c r="K128" s="210" t="s">
        <v>19</v>
      </c>
      <c r="L128" s="46"/>
      <c r="M128" s="215" t="s">
        <v>19</v>
      </c>
      <c r="N128" s="216" t="s">
        <v>46</v>
      </c>
      <c r="O128" s="86"/>
      <c r="P128" s="217">
        <f>O128*H128</f>
        <v>0</v>
      </c>
      <c r="Q128" s="217">
        <v>0</v>
      </c>
      <c r="R128" s="217">
        <f>Q128*H128</f>
        <v>0</v>
      </c>
      <c r="S128" s="217">
        <v>0</v>
      </c>
      <c r="T128" s="218">
        <f>S128*H128</f>
        <v>0</v>
      </c>
      <c r="U128" s="40"/>
      <c r="V128" s="40"/>
      <c r="W128" s="40"/>
      <c r="X128" s="40"/>
      <c r="Y128" s="40"/>
      <c r="Z128" s="40"/>
      <c r="AA128" s="40"/>
      <c r="AB128" s="40"/>
      <c r="AC128" s="40"/>
      <c r="AD128" s="40"/>
      <c r="AE128" s="40"/>
      <c r="AR128" s="219" t="s">
        <v>358</v>
      </c>
      <c r="AT128" s="219" t="s">
        <v>208</v>
      </c>
      <c r="AU128" s="219" t="s">
        <v>97</v>
      </c>
      <c r="AY128" s="19" t="s">
        <v>207</v>
      </c>
      <c r="BE128" s="220">
        <f>IF(N128="základní",J128,0)</f>
        <v>0</v>
      </c>
      <c r="BF128" s="220">
        <f>IF(N128="snížená",J128,0)</f>
        <v>0</v>
      </c>
      <c r="BG128" s="220">
        <f>IF(N128="zákl. přenesená",J128,0)</f>
        <v>0</v>
      </c>
      <c r="BH128" s="220">
        <f>IF(N128="sníž. přenesená",J128,0)</f>
        <v>0</v>
      </c>
      <c r="BI128" s="220">
        <f>IF(N128="nulová",J128,0)</f>
        <v>0</v>
      </c>
      <c r="BJ128" s="19" t="s">
        <v>82</v>
      </c>
      <c r="BK128" s="220">
        <f>ROUND(I128*H128,2)</f>
        <v>0</v>
      </c>
      <c r="BL128" s="19" t="s">
        <v>358</v>
      </c>
      <c r="BM128" s="219" t="s">
        <v>4206</v>
      </c>
    </row>
    <row r="129" s="2" customFormat="1" ht="14.4" customHeight="1">
      <c r="A129" s="40"/>
      <c r="B129" s="41"/>
      <c r="C129" s="208" t="s">
        <v>405</v>
      </c>
      <c r="D129" s="208" t="s">
        <v>208</v>
      </c>
      <c r="E129" s="209" t="s">
        <v>4207</v>
      </c>
      <c r="F129" s="210" t="s">
        <v>4159</v>
      </c>
      <c r="G129" s="211" t="s">
        <v>317</v>
      </c>
      <c r="H129" s="212">
        <v>2</v>
      </c>
      <c r="I129" s="213"/>
      <c r="J129" s="214">
        <f>ROUND(I129*H129,2)</f>
        <v>0</v>
      </c>
      <c r="K129" s="210" t="s">
        <v>19</v>
      </c>
      <c r="L129" s="46"/>
      <c r="M129" s="215" t="s">
        <v>19</v>
      </c>
      <c r="N129" s="216" t="s">
        <v>46</v>
      </c>
      <c r="O129" s="86"/>
      <c r="P129" s="217">
        <f>O129*H129</f>
        <v>0</v>
      </c>
      <c r="Q129" s="217">
        <v>0</v>
      </c>
      <c r="R129" s="217">
        <f>Q129*H129</f>
        <v>0</v>
      </c>
      <c r="S129" s="217">
        <v>0</v>
      </c>
      <c r="T129" s="218">
        <f>S129*H129</f>
        <v>0</v>
      </c>
      <c r="U129" s="40"/>
      <c r="V129" s="40"/>
      <c r="W129" s="40"/>
      <c r="X129" s="40"/>
      <c r="Y129" s="40"/>
      <c r="Z129" s="40"/>
      <c r="AA129" s="40"/>
      <c r="AB129" s="40"/>
      <c r="AC129" s="40"/>
      <c r="AD129" s="40"/>
      <c r="AE129" s="40"/>
      <c r="AR129" s="219" t="s">
        <v>358</v>
      </c>
      <c r="AT129" s="219" t="s">
        <v>208</v>
      </c>
      <c r="AU129" s="219" t="s">
        <v>97</v>
      </c>
      <c r="AY129" s="19" t="s">
        <v>207</v>
      </c>
      <c r="BE129" s="220">
        <f>IF(N129="základní",J129,0)</f>
        <v>0</v>
      </c>
      <c r="BF129" s="220">
        <f>IF(N129="snížená",J129,0)</f>
        <v>0</v>
      </c>
      <c r="BG129" s="220">
        <f>IF(N129="zákl. přenesená",J129,0)</f>
        <v>0</v>
      </c>
      <c r="BH129" s="220">
        <f>IF(N129="sníž. přenesená",J129,0)</f>
        <v>0</v>
      </c>
      <c r="BI129" s="220">
        <f>IF(N129="nulová",J129,0)</f>
        <v>0</v>
      </c>
      <c r="BJ129" s="19" t="s">
        <v>82</v>
      </c>
      <c r="BK129" s="220">
        <f>ROUND(I129*H129,2)</f>
        <v>0</v>
      </c>
      <c r="BL129" s="19" t="s">
        <v>358</v>
      </c>
      <c r="BM129" s="219" t="s">
        <v>4208</v>
      </c>
    </row>
    <row r="130" s="2" customFormat="1" ht="14.4" customHeight="1">
      <c r="A130" s="40"/>
      <c r="B130" s="41"/>
      <c r="C130" s="208" t="s">
        <v>410</v>
      </c>
      <c r="D130" s="208" t="s">
        <v>208</v>
      </c>
      <c r="E130" s="209" t="s">
        <v>4209</v>
      </c>
      <c r="F130" s="210" t="s">
        <v>4162</v>
      </c>
      <c r="G130" s="211" t="s">
        <v>281</v>
      </c>
      <c r="H130" s="212">
        <v>4</v>
      </c>
      <c r="I130" s="213"/>
      <c r="J130" s="214">
        <f>ROUND(I130*H130,2)</f>
        <v>0</v>
      </c>
      <c r="K130" s="210" t="s">
        <v>19</v>
      </c>
      <c r="L130" s="46"/>
      <c r="M130" s="215" t="s">
        <v>19</v>
      </c>
      <c r="N130" s="216" t="s">
        <v>46</v>
      </c>
      <c r="O130" s="86"/>
      <c r="P130" s="217">
        <f>O130*H130</f>
        <v>0</v>
      </c>
      <c r="Q130" s="217">
        <v>0</v>
      </c>
      <c r="R130" s="217">
        <f>Q130*H130</f>
        <v>0</v>
      </c>
      <c r="S130" s="217">
        <v>0</v>
      </c>
      <c r="T130" s="218">
        <f>S130*H130</f>
        <v>0</v>
      </c>
      <c r="U130" s="40"/>
      <c r="V130" s="40"/>
      <c r="W130" s="40"/>
      <c r="X130" s="40"/>
      <c r="Y130" s="40"/>
      <c r="Z130" s="40"/>
      <c r="AA130" s="40"/>
      <c r="AB130" s="40"/>
      <c r="AC130" s="40"/>
      <c r="AD130" s="40"/>
      <c r="AE130" s="40"/>
      <c r="AR130" s="219" t="s">
        <v>358</v>
      </c>
      <c r="AT130" s="219" t="s">
        <v>208</v>
      </c>
      <c r="AU130" s="219" t="s">
        <v>97</v>
      </c>
      <c r="AY130" s="19" t="s">
        <v>207</v>
      </c>
      <c r="BE130" s="220">
        <f>IF(N130="základní",J130,0)</f>
        <v>0</v>
      </c>
      <c r="BF130" s="220">
        <f>IF(N130="snížená",J130,0)</f>
        <v>0</v>
      </c>
      <c r="BG130" s="220">
        <f>IF(N130="zákl. přenesená",J130,0)</f>
        <v>0</v>
      </c>
      <c r="BH130" s="220">
        <f>IF(N130="sníž. přenesená",J130,0)</f>
        <v>0</v>
      </c>
      <c r="BI130" s="220">
        <f>IF(N130="nulová",J130,0)</f>
        <v>0</v>
      </c>
      <c r="BJ130" s="19" t="s">
        <v>82</v>
      </c>
      <c r="BK130" s="220">
        <f>ROUND(I130*H130,2)</f>
        <v>0</v>
      </c>
      <c r="BL130" s="19" t="s">
        <v>358</v>
      </c>
      <c r="BM130" s="219" t="s">
        <v>4210</v>
      </c>
    </row>
    <row r="131" s="11" customFormat="1" ht="20.88" customHeight="1">
      <c r="A131" s="11"/>
      <c r="B131" s="194"/>
      <c r="C131" s="195"/>
      <c r="D131" s="196" t="s">
        <v>74</v>
      </c>
      <c r="E131" s="237" t="s">
        <v>4211</v>
      </c>
      <c r="F131" s="237" t="s">
        <v>4212</v>
      </c>
      <c r="G131" s="195"/>
      <c r="H131" s="195"/>
      <c r="I131" s="198"/>
      <c r="J131" s="238">
        <f>BK131</f>
        <v>0</v>
      </c>
      <c r="K131" s="195"/>
      <c r="L131" s="200"/>
      <c r="M131" s="201"/>
      <c r="N131" s="202"/>
      <c r="O131" s="202"/>
      <c r="P131" s="203">
        <f>SUM(P132:P134)</f>
        <v>0</v>
      </c>
      <c r="Q131" s="202"/>
      <c r="R131" s="203">
        <f>SUM(R132:R134)</f>
        <v>0</v>
      </c>
      <c r="S131" s="202"/>
      <c r="T131" s="204">
        <f>SUM(T132:T134)</f>
        <v>0</v>
      </c>
      <c r="U131" s="11"/>
      <c r="V131" s="11"/>
      <c r="W131" s="11"/>
      <c r="X131" s="11"/>
      <c r="Y131" s="11"/>
      <c r="Z131" s="11"/>
      <c r="AA131" s="11"/>
      <c r="AB131" s="11"/>
      <c r="AC131" s="11"/>
      <c r="AD131" s="11"/>
      <c r="AE131" s="11"/>
      <c r="AR131" s="205" t="s">
        <v>84</v>
      </c>
      <c r="AT131" s="206" t="s">
        <v>74</v>
      </c>
      <c r="AU131" s="206" t="s">
        <v>84</v>
      </c>
      <c r="AY131" s="205" t="s">
        <v>207</v>
      </c>
      <c r="BK131" s="207">
        <f>SUM(BK132:BK134)</f>
        <v>0</v>
      </c>
    </row>
    <row r="132" s="2" customFormat="1" ht="14.4" customHeight="1">
      <c r="A132" s="40"/>
      <c r="B132" s="41"/>
      <c r="C132" s="208" t="s">
        <v>415</v>
      </c>
      <c r="D132" s="208" t="s">
        <v>208</v>
      </c>
      <c r="E132" s="209" t="s">
        <v>4213</v>
      </c>
      <c r="F132" s="210" t="s">
        <v>4214</v>
      </c>
      <c r="G132" s="211" t="s">
        <v>211</v>
      </c>
      <c r="H132" s="212">
        <v>1</v>
      </c>
      <c r="I132" s="213"/>
      <c r="J132" s="214">
        <f>ROUND(I132*H132,2)</f>
        <v>0</v>
      </c>
      <c r="K132" s="210" t="s">
        <v>19</v>
      </c>
      <c r="L132" s="46"/>
      <c r="M132" s="215" t="s">
        <v>19</v>
      </c>
      <c r="N132" s="216" t="s">
        <v>46</v>
      </c>
      <c r="O132" s="86"/>
      <c r="P132" s="217">
        <f>O132*H132</f>
        <v>0</v>
      </c>
      <c r="Q132" s="217">
        <v>0</v>
      </c>
      <c r="R132" s="217">
        <f>Q132*H132</f>
        <v>0</v>
      </c>
      <c r="S132" s="217">
        <v>0</v>
      </c>
      <c r="T132" s="218">
        <f>S132*H132</f>
        <v>0</v>
      </c>
      <c r="U132" s="40"/>
      <c r="V132" s="40"/>
      <c r="W132" s="40"/>
      <c r="X132" s="40"/>
      <c r="Y132" s="40"/>
      <c r="Z132" s="40"/>
      <c r="AA132" s="40"/>
      <c r="AB132" s="40"/>
      <c r="AC132" s="40"/>
      <c r="AD132" s="40"/>
      <c r="AE132" s="40"/>
      <c r="AR132" s="219" t="s">
        <v>358</v>
      </c>
      <c r="AT132" s="219" t="s">
        <v>208</v>
      </c>
      <c r="AU132" s="219" t="s">
        <v>97</v>
      </c>
      <c r="AY132" s="19" t="s">
        <v>207</v>
      </c>
      <c r="BE132" s="220">
        <f>IF(N132="základní",J132,0)</f>
        <v>0</v>
      </c>
      <c r="BF132" s="220">
        <f>IF(N132="snížená",J132,0)</f>
        <v>0</v>
      </c>
      <c r="BG132" s="220">
        <f>IF(N132="zákl. přenesená",J132,0)</f>
        <v>0</v>
      </c>
      <c r="BH132" s="220">
        <f>IF(N132="sníž. přenesená",J132,0)</f>
        <v>0</v>
      </c>
      <c r="BI132" s="220">
        <f>IF(N132="nulová",J132,0)</f>
        <v>0</v>
      </c>
      <c r="BJ132" s="19" t="s">
        <v>82</v>
      </c>
      <c r="BK132" s="220">
        <f>ROUND(I132*H132,2)</f>
        <v>0</v>
      </c>
      <c r="BL132" s="19" t="s">
        <v>358</v>
      </c>
      <c r="BM132" s="219" t="s">
        <v>4215</v>
      </c>
    </row>
    <row r="133" s="2" customFormat="1" ht="14.4" customHeight="1">
      <c r="A133" s="40"/>
      <c r="B133" s="41"/>
      <c r="C133" s="208" t="s">
        <v>420</v>
      </c>
      <c r="D133" s="208" t="s">
        <v>208</v>
      </c>
      <c r="E133" s="209" t="s">
        <v>4216</v>
      </c>
      <c r="F133" s="210" t="s">
        <v>4217</v>
      </c>
      <c r="G133" s="211" t="s">
        <v>211</v>
      </c>
      <c r="H133" s="212">
        <v>1</v>
      </c>
      <c r="I133" s="213"/>
      <c r="J133" s="214">
        <f>ROUND(I133*H133,2)</f>
        <v>0</v>
      </c>
      <c r="K133" s="210" t="s">
        <v>19</v>
      </c>
      <c r="L133" s="46"/>
      <c r="M133" s="215" t="s">
        <v>19</v>
      </c>
      <c r="N133" s="216" t="s">
        <v>46</v>
      </c>
      <c r="O133" s="86"/>
      <c r="P133" s="217">
        <f>O133*H133</f>
        <v>0</v>
      </c>
      <c r="Q133" s="217">
        <v>0</v>
      </c>
      <c r="R133" s="217">
        <f>Q133*H133</f>
        <v>0</v>
      </c>
      <c r="S133" s="217">
        <v>0</v>
      </c>
      <c r="T133" s="218">
        <f>S133*H133</f>
        <v>0</v>
      </c>
      <c r="U133" s="40"/>
      <c r="V133" s="40"/>
      <c r="W133" s="40"/>
      <c r="X133" s="40"/>
      <c r="Y133" s="40"/>
      <c r="Z133" s="40"/>
      <c r="AA133" s="40"/>
      <c r="AB133" s="40"/>
      <c r="AC133" s="40"/>
      <c r="AD133" s="40"/>
      <c r="AE133" s="40"/>
      <c r="AR133" s="219" t="s">
        <v>358</v>
      </c>
      <c r="AT133" s="219" t="s">
        <v>208</v>
      </c>
      <c r="AU133" s="219" t="s">
        <v>97</v>
      </c>
      <c r="AY133" s="19" t="s">
        <v>207</v>
      </c>
      <c r="BE133" s="220">
        <f>IF(N133="základní",J133,0)</f>
        <v>0</v>
      </c>
      <c r="BF133" s="220">
        <f>IF(N133="snížená",J133,0)</f>
        <v>0</v>
      </c>
      <c r="BG133" s="220">
        <f>IF(N133="zákl. přenesená",J133,0)</f>
        <v>0</v>
      </c>
      <c r="BH133" s="220">
        <f>IF(N133="sníž. přenesená",J133,0)</f>
        <v>0</v>
      </c>
      <c r="BI133" s="220">
        <f>IF(N133="nulová",J133,0)</f>
        <v>0</v>
      </c>
      <c r="BJ133" s="19" t="s">
        <v>82</v>
      </c>
      <c r="BK133" s="220">
        <f>ROUND(I133*H133,2)</f>
        <v>0</v>
      </c>
      <c r="BL133" s="19" t="s">
        <v>358</v>
      </c>
      <c r="BM133" s="219" t="s">
        <v>4218</v>
      </c>
    </row>
    <row r="134" s="2" customFormat="1" ht="14.4" customHeight="1">
      <c r="A134" s="40"/>
      <c r="B134" s="41"/>
      <c r="C134" s="208" t="s">
        <v>425</v>
      </c>
      <c r="D134" s="208" t="s">
        <v>208</v>
      </c>
      <c r="E134" s="209" t="s">
        <v>4219</v>
      </c>
      <c r="F134" s="210" t="s">
        <v>4220</v>
      </c>
      <c r="G134" s="211" t="s">
        <v>211</v>
      </c>
      <c r="H134" s="212">
        <v>1</v>
      </c>
      <c r="I134" s="213"/>
      <c r="J134" s="214">
        <f>ROUND(I134*H134,2)</f>
        <v>0</v>
      </c>
      <c r="K134" s="210" t="s">
        <v>19</v>
      </c>
      <c r="L134" s="46"/>
      <c r="M134" s="215" t="s">
        <v>19</v>
      </c>
      <c r="N134" s="216" t="s">
        <v>46</v>
      </c>
      <c r="O134" s="86"/>
      <c r="P134" s="217">
        <f>O134*H134</f>
        <v>0</v>
      </c>
      <c r="Q134" s="217">
        <v>0</v>
      </c>
      <c r="R134" s="217">
        <f>Q134*H134</f>
        <v>0</v>
      </c>
      <c r="S134" s="217">
        <v>0</v>
      </c>
      <c r="T134" s="218">
        <f>S134*H134</f>
        <v>0</v>
      </c>
      <c r="U134" s="40"/>
      <c r="V134" s="40"/>
      <c r="W134" s="40"/>
      <c r="X134" s="40"/>
      <c r="Y134" s="40"/>
      <c r="Z134" s="40"/>
      <c r="AA134" s="40"/>
      <c r="AB134" s="40"/>
      <c r="AC134" s="40"/>
      <c r="AD134" s="40"/>
      <c r="AE134" s="40"/>
      <c r="AR134" s="219" t="s">
        <v>358</v>
      </c>
      <c r="AT134" s="219" t="s">
        <v>208</v>
      </c>
      <c r="AU134" s="219" t="s">
        <v>97</v>
      </c>
      <c r="AY134" s="19" t="s">
        <v>207</v>
      </c>
      <c r="BE134" s="220">
        <f>IF(N134="základní",J134,0)</f>
        <v>0</v>
      </c>
      <c r="BF134" s="220">
        <f>IF(N134="snížená",J134,0)</f>
        <v>0</v>
      </c>
      <c r="BG134" s="220">
        <f>IF(N134="zákl. přenesená",J134,0)</f>
        <v>0</v>
      </c>
      <c r="BH134" s="220">
        <f>IF(N134="sníž. přenesená",J134,0)</f>
        <v>0</v>
      </c>
      <c r="BI134" s="220">
        <f>IF(N134="nulová",J134,0)</f>
        <v>0</v>
      </c>
      <c r="BJ134" s="19" t="s">
        <v>82</v>
      </c>
      <c r="BK134" s="220">
        <f>ROUND(I134*H134,2)</f>
        <v>0</v>
      </c>
      <c r="BL134" s="19" t="s">
        <v>358</v>
      </c>
      <c r="BM134" s="219" t="s">
        <v>4221</v>
      </c>
    </row>
    <row r="135" s="11" customFormat="1" ht="25.92" customHeight="1">
      <c r="A135" s="11"/>
      <c r="B135" s="194"/>
      <c r="C135" s="195"/>
      <c r="D135" s="196" t="s">
        <v>74</v>
      </c>
      <c r="E135" s="197" t="s">
        <v>1200</v>
      </c>
      <c r="F135" s="197" t="s">
        <v>1201</v>
      </c>
      <c r="G135" s="195"/>
      <c r="H135" s="195"/>
      <c r="I135" s="198"/>
      <c r="J135" s="199">
        <f>BK135</f>
        <v>0</v>
      </c>
      <c r="K135" s="195"/>
      <c r="L135" s="200"/>
      <c r="M135" s="201"/>
      <c r="N135" s="202"/>
      <c r="O135" s="202"/>
      <c r="P135" s="203">
        <f>P136</f>
        <v>0</v>
      </c>
      <c r="Q135" s="202"/>
      <c r="R135" s="203">
        <f>R136</f>
        <v>0</v>
      </c>
      <c r="S135" s="202"/>
      <c r="T135" s="204">
        <f>T136</f>
        <v>0</v>
      </c>
      <c r="U135" s="11"/>
      <c r="V135" s="11"/>
      <c r="W135" s="11"/>
      <c r="X135" s="11"/>
      <c r="Y135" s="11"/>
      <c r="Z135" s="11"/>
      <c r="AA135" s="11"/>
      <c r="AB135" s="11"/>
      <c r="AC135" s="11"/>
      <c r="AD135" s="11"/>
      <c r="AE135" s="11"/>
      <c r="AR135" s="205" t="s">
        <v>225</v>
      </c>
      <c r="AT135" s="206" t="s">
        <v>74</v>
      </c>
      <c r="AU135" s="206" t="s">
        <v>75</v>
      </c>
      <c r="AY135" s="205" t="s">
        <v>207</v>
      </c>
      <c r="BK135" s="207">
        <f>BK136</f>
        <v>0</v>
      </c>
    </row>
    <row r="136" s="2" customFormat="1" ht="24.15" customHeight="1">
      <c r="A136" s="40"/>
      <c r="B136" s="41"/>
      <c r="C136" s="208" t="s">
        <v>432</v>
      </c>
      <c r="D136" s="208" t="s">
        <v>208</v>
      </c>
      <c r="E136" s="209" t="s">
        <v>4118</v>
      </c>
      <c r="F136" s="210" t="s">
        <v>4119</v>
      </c>
      <c r="G136" s="211" t="s">
        <v>1204</v>
      </c>
      <c r="H136" s="212">
        <v>105</v>
      </c>
      <c r="I136" s="213"/>
      <c r="J136" s="214">
        <f>ROUND(I136*H136,2)</f>
        <v>0</v>
      </c>
      <c r="K136" s="210" t="s">
        <v>212</v>
      </c>
      <c r="L136" s="46"/>
      <c r="M136" s="215" t="s">
        <v>19</v>
      </c>
      <c r="N136" s="216" t="s">
        <v>46</v>
      </c>
      <c r="O136" s="86"/>
      <c r="P136" s="217">
        <f>O136*H136</f>
        <v>0</v>
      </c>
      <c r="Q136" s="217">
        <v>0</v>
      </c>
      <c r="R136" s="217">
        <f>Q136*H136</f>
        <v>0</v>
      </c>
      <c r="S136" s="217">
        <v>0</v>
      </c>
      <c r="T136" s="218">
        <f>S136*H136</f>
        <v>0</v>
      </c>
      <c r="U136" s="40"/>
      <c r="V136" s="40"/>
      <c r="W136" s="40"/>
      <c r="X136" s="40"/>
      <c r="Y136" s="40"/>
      <c r="Z136" s="40"/>
      <c r="AA136" s="40"/>
      <c r="AB136" s="40"/>
      <c r="AC136" s="40"/>
      <c r="AD136" s="40"/>
      <c r="AE136" s="40"/>
      <c r="AR136" s="219" t="s">
        <v>1183</v>
      </c>
      <c r="AT136" s="219" t="s">
        <v>208</v>
      </c>
      <c r="AU136" s="219" t="s">
        <v>82</v>
      </c>
      <c r="AY136" s="19" t="s">
        <v>207</v>
      </c>
      <c r="BE136" s="220">
        <f>IF(N136="základní",J136,0)</f>
        <v>0</v>
      </c>
      <c r="BF136" s="220">
        <f>IF(N136="snížená",J136,0)</f>
        <v>0</v>
      </c>
      <c r="BG136" s="220">
        <f>IF(N136="zákl. přenesená",J136,0)</f>
        <v>0</v>
      </c>
      <c r="BH136" s="220">
        <f>IF(N136="sníž. přenesená",J136,0)</f>
        <v>0</v>
      </c>
      <c r="BI136" s="220">
        <f>IF(N136="nulová",J136,0)</f>
        <v>0</v>
      </c>
      <c r="BJ136" s="19" t="s">
        <v>82</v>
      </c>
      <c r="BK136" s="220">
        <f>ROUND(I136*H136,2)</f>
        <v>0</v>
      </c>
      <c r="BL136" s="19" t="s">
        <v>1183</v>
      </c>
      <c r="BM136" s="219" t="s">
        <v>4222</v>
      </c>
    </row>
    <row r="137" s="11" customFormat="1" ht="25.92" customHeight="1">
      <c r="A137" s="11"/>
      <c r="B137" s="194"/>
      <c r="C137" s="195"/>
      <c r="D137" s="196" t="s">
        <v>74</v>
      </c>
      <c r="E137" s="197" t="s">
        <v>204</v>
      </c>
      <c r="F137" s="197" t="s">
        <v>205</v>
      </c>
      <c r="G137" s="195"/>
      <c r="H137" s="195"/>
      <c r="I137" s="198"/>
      <c r="J137" s="199">
        <f>BK137</f>
        <v>0</v>
      </c>
      <c r="K137" s="195"/>
      <c r="L137" s="200"/>
      <c r="M137" s="201"/>
      <c r="N137" s="202"/>
      <c r="O137" s="202"/>
      <c r="P137" s="203">
        <f>SUM(P138:P140)</f>
        <v>0</v>
      </c>
      <c r="Q137" s="202"/>
      <c r="R137" s="203">
        <f>SUM(R138:R140)</f>
        <v>0</v>
      </c>
      <c r="S137" s="202"/>
      <c r="T137" s="204">
        <f>SUM(T138:T140)</f>
        <v>0</v>
      </c>
      <c r="U137" s="11"/>
      <c r="V137" s="11"/>
      <c r="W137" s="11"/>
      <c r="X137" s="11"/>
      <c r="Y137" s="11"/>
      <c r="Z137" s="11"/>
      <c r="AA137" s="11"/>
      <c r="AB137" s="11"/>
      <c r="AC137" s="11"/>
      <c r="AD137" s="11"/>
      <c r="AE137" s="11"/>
      <c r="AR137" s="205" t="s">
        <v>206</v>
      </c>
      <c r="AT137" s="206" t="s">
        <v>74</v>
      </c>
      <c r="AU137" s="206" t="s">
        <v>75</v>
      </c>
      <c r="AY137" s="205" t="s">
        <v>207</v>
      </c>
      <c r="BK137" s="207">
        <f>SUM(BK138:BK140)</f>
        <v>0</v>
      </c>
    </row>
    <row r="138" s="2" customFormat="1" ht="14.4" customHeight="1">
      <c r="A138" s="40"/>
      <c r="B138" s="41"/>
      <c r="C138" s="208" t="s">
        <v>437</v>
      </c>
      <c r="D138" s="208" t="s">
        <v>208</v>
      </c>
      <c r="E138" s="209" t="s">
        <v>4006</v>
      </c>
      <c r="F138" s="210" t="s">
        <v>4223</v>
      </c>
      <c r="G138" s="211" t="s">
        <v>211</v>
      </c>
      <c r="H138" s="212">
        <v>1</v>
      </c>
      <c r="I138" s="213"/>
      <c r="J138" s="214">
        <f>ROUND(I138*H138,2)</f>
        <v>0</v>
      </c>
      <c r="K138" s="210" t="s">
        <v>212</v>
      </c>
      <c r="L138" s="46"/>
      <c r="M138" s="215" t="s">
        <v>19</v>
      </c>
      <c r="N138" s="216" t="s">
        <v>46</v>
      </c>
      <c r="O138" s="86"/>
      <c r="P138" s="217">
        <f>O138*H138</f>
        <v>0</v>
      </c>
      <c r="Q138" s="217">
        <v>0</v>
      </c>
      <c r="R138" s="217">
        <f>Q138*H138</f>
        <v>0</v>
      </c>
      <c r="S138" s="217">
        <v>0</v>
      </c>
      <c r="T138" s="218">
        <f>S138*H138</f>
        <v>0</v>
      </c>
      <c r="U138" s="40"/>
      <c r="V138" s="40"/>
      <c r="W138" s="40"/>
      <c r="X138" s="40"/>
      <c r="Y138" s="40"/>
      <c r="Z138" s="40"/>
      <c r="AA138" s="40"/>
      <c r="AB138" s="40"/>
      <c r="AC138" s="40"/>
      <c r="AD138" s="40"/>
      <c r="AE138" s="40"/>
      <c r="AR138" s="219" t="s">
        <v>219</v>
      </c>
      <c r="AT138" s="219" t="s">
        <v>208</v>
      </c>
      <c r="AU138" s="219" t="s">
        <v>82</v>
      </c>
      <c r="AY138" s="19" t="s">
        <v>207</v>
      </c>
      <c r="BE138" s="220">
        <f>IF(N138="základní",J138,0)</f>
        <v>0</v>
      </c>
      <c r="BF138" s="220">
        <f>IF(N138="snížená",J138,0)</f>
        <v>0</v>
      </c>
      <c r="BG138" s="220">
        <f>IF(N138="zákl. přenesená",J138,0)</f>
        <v>0</v>
      </c>
      <c r="BH138" s="220">
        <f>IF(N138="sníž. přenesená",J138,0)</f>
        <v>0</v>
      </c>
      <c r="BI138" s="220">
        <f>IF(N138="nulová",J138,0)</f>
        <v>0</v>
      </c>
      <c r="BJ138" s="19" t="s">
        <v>82</v>
      </c>
      <c r="BK138" s="220">
        <f>ROUND(I138*H138,2)</f>
        <v>0</v>
      </c>
      <c r="BL138" s="19" t="s">
        <v>219</v>
      </c>
      <c r="BM138" s="219" t="s">
        <v>4224</v>
      </c>
    </row>
    <row r="139" s="2" customFormat="1" ht="14.4" customHeight="1">
      <c r="A139" s="40"/>
      <c r="B139" s="41"/>
      <c r="C139" s="208" t="s">
        <v>886</v>
      </c>
      <c r="D139" s="208" t="s">
        <v>208</v>
      </c>
      <c r="E139" s="209" t="s">
        <v>4225</v>
      </c>
      <c r="F139" s="210" t="s">
        <v>4226</v>
      </c>
      <c r="G139" s="211" t="s">
        <v>211</v>
      </c>
      <c r="H139" s="212">
        <v>1</v>
      </c>
      <c r="I139" s="213"/>
      <c r="J139" s="214">
        <f>ROUND(I139*H139,2)</f>
        <v>0</v>
      </c>
      <c r="K139" s="210" t="s">
        <v>212</v>
      </c>
      <c r="L139" s="46"/>
      <c r="M139" s="215" t="s">
        <v>19</v>
      </c>
      <c r="N139" s="216" t="s">
        <v>46</v>
      </c>
      <c r="O139" s="86"/>
      <c r="P139" s="217">
        <f>O139*H139</f>
        <v>0</v>
      </c>
      <c r="Q139" s="217">
        <v>0</v>
      </c>
      <c r="R139" s="217">
        <f>Q139*H139</f>
        <v>0</v>
      </c>
      <c r="S139" s="217">
        <v>0</v>
      </c>
      <c r="T139" s="218">
        <f>S139*H139</f>
        <v>0</v>
      </c>
      <c r="U139" s="40"/>
      <c r="V139" s="40"/>
      <c r="W139" s="40"/>
      <c r="X139" s="40"/>
      <c r="Y139" s="40"/>
      <c r="Z139" s="40"/>
      <c r="AA139" s="40"/>
      <c r="AB139" s="40"/>
      <c r="AC139" s="40"/>
      <c r="AD139" s="40"/>
      <c r="AE139" s="40"/>
      <c r="AR139" s="219" t="s">
        <v>219</v>
      </c>
      <c r="AT139" s="219" t="s">
        <v>208</v>
      </c>
      <c r="AU139" s="219" t="s">
        <v>82</v>
      </c>
      <c r="AY139" s="19" t="s">
        <v>207</v>
      </c>
      <c r="BE139" s="220">
        <f>IF(N139="základní",J139,0)</f>
        <v>0</v>
      </c>
      <c r="BF139" s="220">
        <f>IF(N139="snížená",J139,0)</f>
        <v>0</v>
      </c>
      <c r="BG139" s="220">
        <f>IF(N139="zákl. přenesená",J139,0)</f>
        <v>0</v>
      </c>
      <c r="BH139" s="220">
        <f>IF(N139="sníž. přenesená",J139,0)</f>
        <v>0</v>
      </c>
      <c r="BI139" s="220">
        <f>IF(N139="nulová",J139,0)</f>
        <v>0</v>
      </c>
      <c r="BJ139" s="19" t="s">
        <v>82</v>
      </c>
      <c r="BK139" s="220">
        <f>ROUND(I139*H139,2)</f>
        <v>0</v>
      </c>
      <c r="BL139" s="19" t="s">
        <v>219</v>
      </c>
      <c r="BM139" s="219" t="s">
        <v>4227</v>
      </c>
    </row>
    <row r="140" s="2" customFormat="1" ht="14.4" customHeight="1">
      <c r="A140" s="40"/>
      <c r="B140" s="41"/>
      <c r="C140" s="208" t="s">
        <v>895</v>
      </c>
      <c r="D140" s="208" t="s">
        <v>208</v>
      </c>
      <c r="E140" s="209" t="s">
        <v>4127</v>
      </c>
      <c r="F140" s="210" t="s">
        <v>4228</v>
      </c>
      <c r="G140" s="211" t="s">
        <v>211</v>
      </c>
      <c r="H140" s="212">
        <v>1</v>
      </c>
      <c r="I140" s="213"/>
      <c r="J140" s="214">
        <f>ROUND(I140*H140,2)</f>
        <v>0</v>
      </c>
      <c r="K140" s="210" t="s">
        <v>212</v>
      </c>
      <c r="L140" s="46"/>
      <c r="M140" s="226" t="s">
        <v>19</v>
      </c>
      <c r="N140" s="227" t="s">
        <v>46</v>
      </c>
      <c r="O140" s="228"/>
      <c r="P140" s="229">
        <f>O140*H140</f>
        <v>0</v>
      </c>
      <c r="Q140" s="229">
        <v>0</v>
      </c>
      <c r="R140" s="229">
        <f>Q140*H140</f>
        <v>0</v>
      </c>
      <c r="S140" s="229">
        <v>0</v>
      </c>
      <c r="T140" s="230">
        <f>S140*H140</f>
        <v>0</v>
      </c>
      <c r="U140" s="40"/>
      <c r="V140" s="40"/>
      <c r="W140" s="40"/>
      <c r="X140" s="40"/>
      <c r="Y140" s="40"/>
      <c r="Z140" s="40"/>
      <c r="AA140" s="40"/>
      <c r="AB140" s="40"/>
      <c r="AC140" s="40"/>
      <c r="AD140" s="40"/>
      <c r="AE140" s="40"/>
      <c r="AR140" s="219" t="s">
        <v>219</v>
      </c>
      <c r="AT140" s="219" t="s">
        <v>208</v>
      </c>
      <c r="AU140" s="219" t="s">
        <v>82</v>
      </c>
      <c r="AY140" s="19" t="s">
        <v>207</v>
      </c>
      <c r="BE140" s="220">
        <f>IF(N140="základní",J140,0)</f>
        <v>0</v>
      </c>
      <c r="BF140" s="220">
        <f>IF(N140="snížená",J140,0)</f>
        <v>0</v>
      </c>
      <c r="BG140" s="220">
        <f>IF(N140="zákl. přenesená",J140,0)</f>
        <v>0</v>
      </c>
      <c r="BH140" s="220">
        <f>IF(N140="sníž. přenesená",J140,0)</f>
        <v>0</v>
      </c>
      <c r="BI140" s="220">
        <f>IF(N140="nulová",J140,0)</f>
        <v>0</v>
      </c>
      <c r="BJ140" s="19" t="s">
        <v>82</v>
      </c>
      <c r="BK140" s="220">
        <f>ROUND(I140*H140,2)</f>
        <v>0</v>
      </c>
      <c r="BL140" s="19" t="s">
        <v>219</v>
      </c>
      <c r="BM140" s="219" t="s">
        <v>4229</v>
      </c>
    </row>
    <row r="141" s="2" customFormat="1" ht="6.96" customHeight="1">
      <c r="A141" s="40"/>
      <c r="B141" s="61"/>
      <c r="C141" s="62"/>
      <c r="D141" s="62"/>
      <c r="E141" s="62"/>
      <c r="F141" s="62"/>
      <c r="G141" s="62"/>
      <c r="H141" s="62"/>
      <c r="I141" s="62"/>
      <c r="J141" s="62"/>
      <c r="K141" s="62"/>
      <c r="L141" s="46"/>
      <c r="M141" s="40"/>
      <c r="O141" s="40"/>
      <c r="P141" s="40"/>
      <c r="Q141" s="40"/>
      <c r="R141" s="40"/>
      <c r="S141" s="40"/>
      <c r="T141" s="40"/>
      <c r="U141" s="40"/>
      <c r="V141" s="40"/>
      <c r="W141" s="40"/>
      <c r="X141" s="40"/>
      <c r="Y141" s="40"/>
      <c r="Z141" s="40"/>
      <c r="AA141" s="40"/>
      <c r="AB141" s="40"/>
      <c r="AC141" s="40"/>
      <c r="AD141" s="40"/>
      <c r="AE141" s="40"/>
    </row>
  </sheetData>
  <sheetProtection sheet="1" autoFilter="0" formatColumns="0" formatRows="0" objects="1" scenarios="1" spinCount="100000" saltValue="Jr3Rwea57EqJTbkMHdZ3ZvFfy3agHgPWR5TGR4S59aIYv1kkIDFsC2PsVF3VHjMZTsoXhvRwVH1/zN4pmBMhKA==" hashValue="gPJe8erx8Vdd0Xt/iYjc8KghQPv70FR/yeKao4lD3smX0zY00tlh9rY+m2MboQ+VdBKFZ7rWORLqA7ilJCEQxA==" algorithmName="SHA-512" password="CC35"/>
  <autoFilter ref="C98:K140"/>
  <mergeCells count="15">
    <mergeCell ref="E7:H7"/>
    <mergeCell ref="E11:H11"/>
    <mergeCell ref="E9:H9"/>
    <mergeCell ref="E13:H13"/>
    <mergeCell ref="E22:H22"/>
    <mergeCell ref="E31:H31"/>
    <mergeCell ref="E52:H52"/>
    <mergeCell ref="E56:H56"/>
    <mergeCell ref="E54:H54"/>
    <mergeCell ref="E58:H58"/>
    <mergeCell ref="E85:H85"/>
    <mergeCell ref="E89:H89"/>
    <mergeCell ref="E87:H87"/>
    <mergeCell ref="E91:H9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161</v>
      </c>
    </row>
    <row r="3" s="1" customFormat="1" ht="6.96" customHeight="1">
      <c r="B3" s="141"/>
      <c r="C3" s="142"/>
      <c r="D3" s="142"/>
      <c r="E3" s="142"/>
      <c r="F3" s="142"/>
      <c r="G3" s="142"/>
      <c r="H3" s="142"/>
      <c r="I3" s="142"/>
      <c r="J3" s="142"/>
      <c r="K3" s="142"/>
      <c r="L3" s="22"/>
      <c r="AT3" s="19" t="s">
        <v>84</v>
      </c>
    </row>
    <row r="4" s="1" customFormat="1" ht="24.96" customHeight="1">
      <c r="B4" s="22"/>
      <c r="D4" s="143" t="s">
        <v>180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c r="B8" s="22"/>
      <c r="D8" s="145" t="s">
        <v>181</v>
      </c>
      <c r="L8" s="22"/>
    </row>
    <row r="9" s="1" customFormat="1" ht="16.5" customHeight="1">
      <c r="B9" s="22"/>
      <c r="E9" s="146" t="s">
        <v>720</v>
      </c>
      <c r="F9" s="1"/>
      <c r="G9" s="1"/>
      <c r="H9" s="1"/>
      <c r="L9" s="22"/>
    </row>
    <row r="10" s="1" customFormat="1" ht="12" customHeight="1">
      <c r="B10" s="22"/>
      <c r="D10" s="145" t="s">
        <v>183</v>
      </c>
      <c r="L10" s="22"/>
    </row>
    <row r="11" s="2" customFormat="1" ht="16.5" customHeight="1">
      <c r="A11" s="40"/>
      <c r="B11" s="46"/>
      <c r="C11" s="40"/>
      <c r="D11" s="40"/>
      <c r="E11" s="158" t="s">
        <v>1271</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263</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4230</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19</v>
      </c>
      <c r="G15" s="40"/>
      <c r="H15" s="40"/>
      <c r="I15" s="145" t="s">
        <v>20</v>
      </c>
      <c r="J15" s="135"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49" t="str">
        <f>'Rekapitulace stavby'!AN8</f>
        <v>17. 6. 2020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39</v>
      </c>
      <c r="E30" s="40"/>
      <c r="F30" s="40"/>
      <c r="G30" s="40"/>
      <c r="H30" s="40"/>
      <c r="I30" s="40"/>
      <c r="J30" s="40"/>
      <c r="K30" s="40"/>
      <c r="L30" s="147"/>
      <c r="S30" s="40"/>
      <c r="T30" s="40"/>
      <c r="U30" s="40"/>
      <c r="V30" s="40"/>
      <c r="W30" s="40"/>
      <c r="X30" s="40"/>
      <c r="Y30" s="40"/>
      <c r="Z30" s="40"/>
      <c r="AA30" s="40"/>
      <c r="AB30" s="40"/>
      <c r="AC30" s="40"/>
      <c r="AD30" s="40"/>
      <c r="AE30" s="40"/>
    </row>
    <row r="31" s="8" customFormat="1" ht="16.5" customHeight="1">
      <c r="A31" s="150"/>
      <c r="B31" s="151"/>
      <c r="C31" s="150"/>
      <c r="D31" s="150"/>
      <c r="E31" s="152" t="s">
        <v>19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41</v>
      </c>
      <c r="E34" s="40"/>
      <c r="F34" s="40"/>
      <c r="G34" s="40"/>
      <c r="H34" s="40"/>
      <c r="I34" s="40"/>
      <c r="J34" s="156">
        <f>ROUND(J98,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43</v>
      </c>
      <c r="G36" s="40"/>
      <c r="H36" s="40"/>
      <c r="I36" s="157" t="s">
        <v>42</v>
      </c>
      <c r="J36" s="157" t="s">
        <v>44</v>
      </c>
      <c r="K36" s="40"/>
      <c r="L36" s="147"/>
      <c r="S36" s="40"/>
      <c r="T36" s="40"/>
      <c r="U36" s="40"/>
      <c r="V36" s="40"/>
      <c r="W36" s="40"/>
      <c r="X36" s="40"/>
      <c r="Y36" s="40"/>
      <c r="Z36" s="40"/>
      <c r="AA36" s="40"/>
      <c r="AB36" s="40"/>
      <c r="AC36" s="40"/>
      <c r="AD36" s="40"/>
      <c r="AE36" s="40"/>
    </row>
    <row r="37" s="2" customFormat="1" ht="14.4" customHeight="1">
      <c r="A37" s="40"/>
      <c r="B37" s="46"/>
      <c r="C37" s="40"/>
      <c r="D37" s="158" t="s">
        <v>45</v>
      </c>
      <c r="E37" s="145" t="s">
        <v>46</v>
      </c>
      <c r="F37" s="159">
        <f>ROUND((SUM(BE98:BE211)),  2)</f>
        <v>0</v>
      </c>
      <c r="G37" s="40"/>
      <c r="H37" s="40"/>
      <c r="I37" s="160">
        <v>0.20999999999999999</v>
      </c>
      <c r="J37" s="159">
        <f>ROUND(((SUM(BE98:BE211))*I37),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47</v>
      </c>
      <c r="F38" s="159">
        <f>ROUND((SUM(BF98:BF211)),  2)</f>
        <v>0</v>
      </c>
      <c r="G38" s="40"/>
      <c r="H38" s="40"/>
      <c r="I38" s="160">
        <v>0.14999999999999999</v>
      </c>
      <c r="J38" s="159">
        <f>ROUND(((SUM(BF98:BF211))*I38),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48</v>
      </c>
      <c r="F39" s="159">
        <f>ROUND((SUM(BG98:BG211)),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49</v>
      </c>
      <c r="F40" s="159">
        <f>ROUND((SUM(BH98:BH211)),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50</v>
      </c>
      <c r="F41" s="159">
        <f>ROUND((SUM(BI98:BI211)),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51</v>
      </c>
      <c r="E43" s="163"/>
      <c r="F43" s="163"/>
      <c r="G43" s="164" t="s">
        <v>52</v>
      </c>
      <c r="H43" s="165" t="s">
        <v>53</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185</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 xml:space="preserve">Rekonstrukce  výpravní budovy v ŽST Planá u Marianských Lázní</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24"/>
      <c r="J53" s="24"/>
      <c r="K53" s="24"/>
      <c r="L53" s="22"/>
    </row>
    <row r="54" s="1" customFormat="1" ht="16.5" customHeight="1">
      <c r="B54" s="23"/>
      <c r="C54" s="24"/>
      <c r="D54" s="24"/>
      <c r="E54" s="172" t="s">
        <v>720</v>
      </c>
      <c r="F54" s="24"/>
      <c r="G54" s="24"/>
      <c r="H54" s="24"/>
      <c r="I54" s="24"/>
      <c r="J54" s="24"/>
      <c r="K54" s="24"/>
      <c r="L54" s="22"/>
    </row>
    <row r="55" s="1" customFormat="1" ht="12" customHeight="1">
      <c r="B55" s="23"/>
      <c r="C55" s="34" t="s">
        <v>183</v>
      </c>
      <c r="D55" s="24"/>
      <c r="E55" s="24"/>
      <c r="F55" s="24"/>
      <c r="G55" s="24"/>
      <c r="H55" s="24"/>
      <c r="I55" s="24"/>
      <c r="J55" s="24"/>
      <c r="K55" s="24"/>
      <c r="L55" s="22"/>
    </row>
    <row r="56" s="2" customFormat="1" ht="16.5" customHeight="1">
      <c r="A56" s="40"/>
      <c r="B56" s="41"/>
      <c r="C56" s="42"/>
      <c r="D56" s="42"/>
      <c r="E56" s="231" t="s">
        <v>1271</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263</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07 - Elektroinstalace</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17. 6. 2020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Správa železniční dopravní cesty</v>
      </c>
      <c r="G62" s="42"/>
      <c r="H62" s="42"/>
      <c r="I62" s="34" t="s">
        <v>33</v>
      </c>
      <c r="J62" s="38" t="str">
        <f>E25</f>
        <v>Viagnostics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186</v>
      </c>
      <c r="D65" s="174"/>
      <c r="E65" s="174"/>
      <c r="F65" s="174"/>
      <c r="G65" s="174"/>
      <c r="H65" s="174"/>
      <c r="I65" s="174"/>
      <c r="J65" s="175" t="s">
        <v>187</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73</v>
      </c>
      <c r="D67" s="42"/>
      <c r="E67" s="42"/>
      <c r="F67" s="42"/>
      <c r="G67" s="42"/>
      <c r="H67" s="42"/>
      <c r="I67" s="42"/>
      <c r="J67" s="104">
        <f>J98</f>
        <v>0</v>
      </c>
      <c r="K67" s="42"/>
      <c r="L67" s="147"/>
      <c r="S67" s="40"/>
      <c r="T67" s="40"/>
      <c r="U67" s="40"/>
      <c r="V67" s="40"/>
      <c r="W67" s="40"/>
      <c r="X67" s="40"/>
      <c r="Y67" s="40"/>
      <c r="Z67" s="40"/>
      <c r="AA67" s="40"/>
      <c r="AB67" s="40"/>
      <c r="AC67" s="40"/>
      <c r="AD67" s="40"/>
      <c r="AE67" s="40"/>
      <c r="AU67" s="19" t="s">
        <v>188</v>
      </c>
    </row>
    <row r="68" s="9" customFormat="1" ht="24.96" customHeight="1">
      <c r="A68" s="9"/>
      <c r="B68" s="177"/>
      <c r="C68" s="178"/>
      <c r="D68" s="179" t="s">
        <v>568</v>
      </c>
      <c r="E68" s="180"/>
      <c r="F68" s="180"/>
      <c r="G68" s="180"/>
      <c r="H68" s="180"/>
      <c r="I68" s="180"/>
      <c r="J68" s="181">
        <f>J99</f>
        <v>0</v>
      </c>
      <c r="K68" s="178"/>
      <c r="L68" s="182"/>
      <c r="S68" s="9"/>
      <c r="T68" s="9"/>
      <c r="U68" s="9"/>
      <c r="V68" s="9"/>
      <c r="W68" s="9"/>
      <c r="X68" s="9"/>
      <c r="Y68" s="9"/>
      <c r="Z68" s="9"/>
      <c r="AA68" s="9"/>
      <c r="AB68" s="9"/>
      <c r="AC68" s="9"/>
      <c r="AD68" s="9"/>
      <c r="AE68" s="9"/>
    </row>
    <row r="69" s="12" customFormat="1" ht="19.92" customHeight="1">
      <c r="A69" s="12"/>
      <c r="B69" s="232"/>
      <c r="C69" s="127"/>
      <c r="D69" s="233" t="s">
        <v>1151</v>
      </c>
      <c r="E69" s="234"/>
      <c r="F69" s="234"/>
      <c r="G69" s="234"/>
      <c r="H69" s="234"/>
      <c r="I69" s="234"/>
      <c r="J69" s="235">
        <f>J100</f>
        <v>0</v>
      </c>
      <c r="K69" s="127"/>
      <c r="L69" s="236"/>
      <c r="S69" s="12"/>
      <c r="T69" s="12"/>
      <c r="U69" s="12"/>
      <c r="V69" s="12"/>
      <c r="W69" s="12"/>
      <c r="X69" s="12"/>
      <c r="Y69" s="12"/>
      <c r="Z69" s="12"/>
      <c r="AA69" s="12"/>
      <c r="AB69" s="12"/>
      <c r="AC69" s="12"/>
      <c r="AD69" s="12"/>
      <c r="AE69" s="12"/>
    </row>
    <row r="70" s="12" customFormat="1" ht="19.92" customHeight="1">
      <c r="A70" s="12"/>
      <c r="B70" s="232"/>
      <c r="C70" s="127"/>
      <c r="D70" s="233" t="s">
        <v>4231</v>
      </c>
      <c r="E70" s="234"/>
      <c r="F70" s="234"/>
      <c r="G70" s="234"/>
      <c r="H70" s="234"/>
      <c r="I70" s="234"/>
      <c r="J70" s="235">
        <f>J172</f>
        <v>0</v>
      </c>
      <c r="K70" s="127"/>
      <c r="L70" s="236"/>
      <c r="S70" s="12"/>
      <c r="T70" s="12"/>
      <c r="U70" s="12"/>
      <c r="V70" s="12"/>
      <c r="W70" s="12"/>
      <c r="X70" s="12"/>
      <c r="Y70" s="12"/>
      <c r="Z70" s="12"/>
      <c r="AA70" s="12"/>
      <c r="AB70" s="12"/>
      <c r="AC70" s="12"/>
      <c r="AD70" s="12"/>
      <c r="AE70" s="12"/>
    </row>
    <row r="71" s="9" customFormat="1" ht="24.96" customHeight="1">
      <c r="A71" s="9"/>
      <c r="B71" s="177"/>
      <c r="C71" s="178"/>
      <c r="D71" s="179" t="s">
        <v>997</v>
      </c>
      <c r="E71" s="180"/>
      <c r="F71" s="180"/>
      <c r="G71" s="180"/>
      <c r="H71" s="180"/>
      <c r="I71" s="180"/>
      <c r="J71" s="181">
        <f>J182</f>
        <v>0</v>
      </c>
      <c r="K71" s="178"/>
      <c r="L71" s="182"/>
      <c r="S71" s="9"/>
      <c r="T71" s="9"/>
      <c r="U71" s="9"/>
      <c r="V71" s="9"/>
      <c r="W71" s="9"/>
      <c r="X71" s="9"/>
      <c r="Y71" s="9"/>
      <c r="Z71" s="9"/>
      <c r="AA71" s="9"/>
      <c r="AB71" s="9"/>
      <c r="AC71" s="9"/>
      <c r="AD71" s="9"/>
      <c r="AE71" s="9"/>
    </row>
    <row r="72" s="12" customFormat="1" ht="19.92" customHeight="1">
      <c r="A72" s="12"/>
      <c r="B72" s="232"/>
      <c r="C72" s="127"/>
      <c r="D72" s="233" t="s">
        <v>1152</v>
      </c>
      <c r="E72" s="234"/>
      <c r="F72" s="234"/>
      <c r="G72" s="234"/>
      <c r="H72" s="234"/>
      <c r="I72" s="234"/>
      <c r="J72" s="235">
        <f>J183</f>
        <v>0</v>
      </c>
      <c r="K72" s="127"/>
      <c r="L72" s="236"/>
      <c r="S72" s="12"/>
      <c r="T72" s="12"/>
      <c r="U72" s="12"/>
      <c r="V72" s="12"/>
      <c r="W72" s="12"/>
      <c r="X72" s="12"/>
      <c r="Y72" s="12"/>
      <c r="Z72" s="12"/>
      <c r="AA72" s="12"/>
      <c r="AB72" s="12"/>
      <c r="AC72" s="12"/>
      <c r="AD72" s="12"/>
      <c r="AE72" s="12"/>
    </row>
    <row r="73" s="12" customFormat="1" ht="19.92" customHeight="1">
      <c r="A73" s="12"/>
      <c r="B73" s="232"/>
      <c r="C73" s="127"/>
      <c r="D73" s="233" t="s">
        <v>4232</v>
      </c>
      <c r="E73" s="234"/>
      <c r="F73" s="234"/>
      <c r="G73" s="234"/>
      <c r="H73" s="234"/>
      <c r="I73" s="234"/>
      <c r="J73" s="235">
        <f>J196</f>
        <v>0</v>
      </c>
      <c r="K73" s="127"/>
      <c r="L73" s="236"/>
      <c r="S73" s="12"/>
      <c r="T73" s="12"/>
      <c r="U73" s="12"/>
      <c r="V73" s="12"/>
      <c r="W73" s="12"/>
      <c r="X73" s="12"/>
      <c r="Y73" s="12"/>
      <c r="Z73" s="12"/>
      <c r="AA73" s="12"/>
      <c r="AB73" s="12"/>
      <c r="AC73" s="12"/>
      <c r="AD73" s="12"/>
      <c r="AE73" s="12"/>
    </row>
    <row r="74" s="9" customFormat="1" ht="24.96" customHeight="1">
      <c r="A74" s="9"/>
      <c r="B74" s="177"/>
      <c r="C74" s="178"/>
      <c r="D74" s="179" t="s">
        <v>1153</v>
      </c>
      <c r="E74" s="180"/>
      <c r="F74" s="180"/>
      <c r="G74" s="180"/>
      <c r="H74" s="180"/>
      <c r="I74" s="180"/>
      <c r="J74" s="181">
        <f>J208</f>
        <v>0</v>
      </c>
      <c r="K74" s="178"/>
      <c r="L74" s="182"/>
      <c r="S74" s="9"/>
      <c r="T74" s="9"/>
      <c r="U74" s="9"/>
      <c r="V74" s="9"/>
      <c r="W74" s="9"/>
      <c r="X74" s="9"/>
      <c r="Y74" s="9"/>
      <c r="Z74" s="9"/>
      <c r="AA74" s="9"/>
      <c r="AB74" s="9"/>
      <c r="AC74" s="9"/>
      <c r="AD74" s="9"/>
      <c r="AE74" s="9"/>
    </row>
    <row r="75" s="2" customFormat="1" ht="21.84" customHeight="1">
      <c r="A75" s="40"/>
      <c r="B75" s="41"/>
      <c r="C75" s="42"/>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62"/>
      <c r="J76" s="62"/>
      <c r="K76" s="62"/>
      <c r="L76" s="147"/>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64"/>
      <c r="J80" s="64"/>
      <c r="K80" s="64"/>
      <c r="L80" s="147"/>
      <c r="S80" s="40"/>
      <c r="T80" s="40"/>
      <c r="U80" s="40"/>
      <c r="V80" s="40"/>
      <c r="W80" s="40"/>
      <c r="X80" s="40"/>
      <c r="Y80" s="40"/>
      <c r="Z80" s="40"/>
      <c r="AA80" s="40"/>
      <c r="AB80" s="40"/>
      <c r="AC80" s="40"/>
      <c r="AD80" s="40"/>
      <c r="AE80" s="40"/>
    </row>
    <row r="81" s="2" customFormat="1" ht="24.96" customHeight="1">
      <c r="A81" s="40"/>
      <c r="B81" s="41"/>
      <c r="C81" s="25" t="s">
        <v>191</v>
      </c>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6.5" customHeight="1">
      <c r="A84" s="40"/>
      <c r="B84" s="41"/>
      <c r="C84" s="42"/>
      <c r="D84" s="42"/>
      <c r="E84" s="172" t="str">
        <f>E7</f>
        <v xml:space="preserve">Rekonstrukce  výpravní budovy v ŽST Planá u Marianských Lázní</v>
      </c>
      <c r="F84" s="34"/>
      <c r="G84" s="34"/>
      <c r="H84" s="34"/>
      <c r="I84" s="42"/>
      <c r="J84" s="42"/>
      <c r="K84" s="42"/>
      <c r="L84" s="147"/>
      <c r="S84" s="40"/>
      <c r="T84" s="40"/>
      <c r="U84" s="40"/>
      <c r="V84" s="40"/>
      <c r="W84" s="40"/>
      <c r="X84" s="40"/>
      <c r="Y84" s="40"/>
      <c r="Z84" s="40"/>
      <c r="AA84" s="40"/>
      <c r="AB84" s="40"/>
      <c r="AC84" s="40"/>
      <c r="AD84" s="40"/>
      <c r="AE84" s="40"/>
    </row>
    <row r="85" s="1" customFormat="1" ht="12" customHeight="1">
      <c r="B85" s="23"/>
      <c r="C85" s="34" t="s">
        <v>181</v>
      </c>
      <c r="D85" s="24"/>
      <c r="E85" s="24"/>
      <c r="F85" s="24"/>
      <c r="G85" s="24"/>
      <c r="H85" s="24"/>
      <c r="I85" s="24"/>
      <c r="J85" s="24"/>
      <c r="K85" s="24"/>
      <c r="L85" s="22"/>
    </row>
    <row r="86" s="1" customFormat="1" ht="16.5" customHeight="1">
      <c r="B86" s="23"/>
      <c r="C86" s="24"/>
      <c r="D86" s="24"/>
      <c r="E86" s="172" t="s">
        <v>720</v>
      </c>
      <c r="F86" s="24"/>
      <c r="G86" s="24"/>
      <c r="H86" s="24"/>
      <c r="I86" s="24"/>
      <c r="J86" s="24"/>
      <c r="K86" s="24"/>
      <c r="L86" s="22"/>
    </row>
    <row r="87" s="1" customFormat="1" ht="12" customHeight="1">
      <c r="B87" s="23"/>
      <c r="C87" s="34" t="s">
        <v>183</v>
      </c>
      <c r="D87" s="24"/>
      <c r="E87" s="24"/>
      <c r="F87" s="24"/>
      <c r="G87" s="24"/>
      <c r="H87" s="24"/>
      <c r="I87" s="24"/>
      <c r="J87" s="24"/>
      <c r="K87" s="24"/>
      <c r="L87" s="22"/>
    </row>
    <row r="88" s="2" customFormat="1" ht="16.5" customHeight="1">
      <c r="A88" s="40"/>
      <c r="B88" s="41"/>
      <c r="C88" s="42"/>
      <c r="D88" s="42"/>
      <c r="E88" s="231" t="s">
        <v>1271</v>
      </c>
      <c r="F88" s="42"/>
      <c r="G88" s="42"/>
      <c r="H88" s="42"/>
      <c r="I88" s="42"/>
      <c r="J88" s="42"/>
      <c r="K88" s="42"/>
      <c r="L88" s="147"/>
      <c r="S88" s="40"/>
      <c r="T88" s="40"/>
      <c r="U88" s="40"/>
      <c r="V88" s="40"/>
      <c r="W88" s="40"/>
      <c r="X88" s="40"/>
      <c r="Y88" s="40"/>
      <c r="Z88" s="40"/>
      <c r="AA88" s="40"/>
      <c r="AB88" s="40"/>
      <c r="AC88" s="40"/>
      <c r="AD88" s="40"/>
      <c r="AE88" s="40"/>
    </row>
    <row r="89" s="2" customFormat="1" ht="12" customHeight="1">
      <c r="A89" s="40"/>
      <c r="B89" s="41"/>
      <c r="C89" s="34" t="s">
        <v>263</v>
      </c>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6.5" customHeight="1">
      <c r="A90" s="40"/>
      <c r="B90" s="41"/>
      <c r="C90" s="42"/>
      <c r="D90" s="42"/>
      <c r="E90" s="71" t="str">
        <f>E13</f>
        <v>07 - Elektroinstalace</v>
      </c>
      <c r="F90" s="42"/>
      <c r="G90" s="42"/>
      <c r="H90" s="42"/>
      <c r="I90" s="42"/>
      <c r="J90" s="42"/>
      <c r="K90" s="42"/>
      <c r="L90" s="147"/>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2" customFormat="1" ht="12" customHeight="1">
      <c r="A92" s="40"/>
      <c r="B92" s="41"/>
      <c r="C92" s="34" t="s">
        <v>21</v>
      </c>
      <c r="D92" s="42"/>
      <c r="E92" s="42"/>
      <c r="F92" s="29" t="str">
        <f>F16</f>
        <v xml:space="preserve"> </v>
      </c>
      <c r="G92" s="42"/>
      <c r="H92" s="42"/>
      <c r="I92" s="34" t="s">
        <v>23</v>
      </c>
      <c r="J92" s="74" t="str">
        <f>IF(J16="","",J16)</f>
        <v>17. 6. 2020</v>
      </c>
      <c r="K92" s="42"/>
      <c r="L92" s="147"/>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7"/>
      <c r="S93" s="40"/>
      <c r="T93" s="40"/>
      <c r="U93" s="40"/>
      <c r="V93" s="40"/>
      <c r="W93" s="40"/>
      <c r="X93" s="40"/>
      <c r="Y93" s="40"/>
      <c r="Z93" s="40"/>
      <c r="AA93" s="40"/>
      <c r="AB93" s="40"/>
      <c r="AC93" s="40"/>
      <c r="AD93" s="40"/>
      <c r="AE93" s="40"/>
    </row>
    <row r="94" s="2" customFormat="1" ht="15.15" customHeight="1">
      <c r="A94" s="40"/>
      <c r="B94" s="41"/>
      <c r="C94" s="34" t="s">
        <v>25</v>
      </c>
      <c r="D94" s="42"/>
      <c r="E94" s="42"/>
      <c r="F94" s="29" t="str">
        <f>E19</f>
        <v>Správa železniční dopravní cesty</v>
      </c>
      <c r="G94" s="42"/>
      <c r="H94" s="42"/>
      <c r="I94" s="34" t="s">
        <v>33</v>
      </c>
      <c r="J94" s="38" t="str">
        <f>E25</f>
        <v>Viagnostics s.r.o.</v>
      </c>
      <c r="K94" s="42"/>
      <c r="L94" s="147"/>
      <c r="S94" s="40"/>
      <c r="T94" s="40"/>
      <c r="U94" s="40"/>
      <c r="V94" s="40"/>
      <c r="W94" s="40"/>
      <c r="X94" s="40"/>
      <c r="Y94" s="40"/>
      <c r="Z94" s="40"/>
      <c r="AA94" s="40"/>
      <c r="AB94" s="40"/>
      <c r="AC94" s="40"/>
      <c r="AD94" s="40"/>
      <c r="AE94" s="40"/>
    </row>
    <row r="95" s="2" customFormat="1" ht="15.15" customHeight="1">
      <c r="A95" s="40"/>
      <c r="B95" s="41"/>
      <c r="C95" s="34" t="s">
        <v>31</v>
      </c>
      <c r="D95" s="42"/>
      <c r="E95" s="42"/>
      <c r="F95" s="29" t="str">
        <f>IF(E22="","",E22)</f>
        <v>Vyplň údaj</v>
      </c>
      <c r="G95" s="42"/>
      <c r="H95" s="42"/>
      <c r="I95" s="34" t="s">
        <v>38</v>
      </c>
      <c r="J95" s="38" t="str">
        <f>E28</f>
        <v xml:space="preserve"> </v>
      </c>
      <c r="K95" s="42"/>
      <c r="L95" s="147"/>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42"/>
      <c r="J96" s="42"/>
      <c r="K96" s="42"/>
      <c r="L96" s="147"/>
      <c r="S96" s="40"/>
      <c r="T96" s="40"/>
      <c r="U96" s="40"/>
      <c r="V96" s="40"/>
      <c r="W96" s="40"/>
      <c r="X96" s="40"/>
      <c r="Y96" s="40"/>
      <c r="Z96" s="40"/>
      <c r="AA96" s="40"/>
      <c r="AB96" s="40"/>
      <c r="AC96" s="40"/>
      <c r="AD96" s="40"/>
      <c r="AE96" s="40"/>
    </row>
    <row r="97" s="10" customFormat="1" ht="29.28" customHeight="1">
      <c r="A97" s="183"/>
      <c r="B97" s="184"/>
      <c r="C97" s="185" t="s">
        <v>192</v>
      </c>
      <c r="D97" s="186" t="s">
        <v>60</v>
      </c>
      <c r="E97" s="186" t="s">
        <v>56</v>
      </c>
      <c r="F97" s="186" t="s">
        <v>57</v>
      </c>
      <c r="G97" s="186" t="s">
        <v>193</v>
      </c>
      <c r="H97" s="186" t="s">
        <v>194</v>
      </c>
      <c r="I97" s="186" t="s">
        <v>195</v>
      </c>
      <c r="J97" s="186" t="s">
        <v>187</v>
      </c>
      <c r="K97" s="187" t="s">
        <v>196</v>
      </c>
      <c r="L97" s="188"/>
      <c r="M97" s="94" t="s">
        <v>19</v>
      </c>
      <c r="N97" s="95" t="s">
        <v>45</v>
      </c>
      <c r="O97" s="95" t="s">
        <v>197</v>
      </c>
      <c r="P97" s="95" t="s">
        <v>198</v>
      </c>
      <c r="Q97" s="95" t="s">
        <v>199</v>
      </c>
      <c r="R97" s="95" t="s">
        <v>200</v>
      </c>
      <c r="S97" s="95" t="s">
        <v>201</v>
      </c>
      <c r="T97" s="96" t="s">
        <v>202</v>
      </c>
      <c r="U97" s="183"/>
      <c r="V97" s="183"/>
      <c r="W97" s="183"/>
      <c r="X97" s="183"/>
      <c r="Y97" s="183"/>
      <c r="Z97" s="183"/>
      <c r="AA97" s="183"/>
      <c r="AB97" s="183"/>
      <c r="AC97" s="183"/>
      <c r="AD97" s="183"/>
      <c r="AE97" s="183"/>
    </row>
    <row r="98" s="2" customFormat="1" ht="22.8" customHeight="1">
      <c r="A98" s="40"/>
      <c r="B98" s="41"/>
      <c r="C98" s="101" t="s">
        <v>203</v>
      </c>
      <c r="D98" s="42"/>
      <c r="E98" s="42"/>
      <c r="F98" s="42"/>
      <c r="G98" s="42"/>
      <c r="H98" s="42"/>
      <c r="I98" s="42"/>
      <c r="J98" s="189">
        <f>BK98</f>
        <v>0</v>
      </c>
      <c r="K98" s="42"/>
      <c r="L98" s="46"/>
      <c r="M98" s="97"/>
      <c r="N98" s="190"/>
      <c r="O98" s="98"/>
      <c r="P98" s="191">
        <f>P99+P182+P208</f>
        <v>0</v>
      </c>
      <c r="Q98" s="98"/>
      <c r="R98" s="191">
        <f>R99+R182+R208</f>
        <v>1.1554800000000003</v>
      </c>
      <c r="S98" s="98"/>
      <c r="T98" s="192">
        <f>T99+T182+T208</f>
        <v>0</v>
      </c>
      <c r="U98" s="40"/>
      <c r="V98" s="40"/>
      <c r="W98" s="40"/>
      <c r="X98" s="40"/>
      <c r="Y98" s="40"/>
      <c r="Z98" s="40"/>
      <c r="AA98" s="40"/>
      <c r="AB98" s="40"/>
      <c r="AC98" s="40"/>
      <c r="AD98" s="40"/>
      <c r="AE98" s="40"/>
      <c r="AT98" s="19" t="s">
        <v>74</v>
      </c>
      <c r="AU98" s="19" t="s">
        <v>188</v>
      </c>
      <c r="BK98" s="193">
        <f>BK99+BK182+BK208</f>
        <v>0</v>
      </c>
    </row>
    <row r="99" s="11" customFormat="1" ht="25.92" customHeight="1">
      <c r="A99" s="11"/>
      <c r="B99" s="194"/>
      <c r="C99" s="195"/>
      <c r="D99" s="196" t="s">
        <v>74</v>
      </c>
      <c r="E99" s="197" t="s">
        <v>429</v>
      </c>
      <c r="F99" s="197" t="s">
        <v>594</v>
      </c>
      <c r="G99" s="195"/>
      <c r="H99" s="195"/>
      <c r="I99" s="198"/>
      <c r="J99" s="199">
        <f>BK99</f>
        <v>0</v>
      </c>
      <c r="K99" s="195"/>
      <c r="L99" s="200"/>
      <c r="M99" s="201"/>
      <c r="N99" s="202"/>
      <c r="O99" s="202"/>
      <c r="P99" s="203">
        <f>P100+P172</f>
        <v>0</v>
      </c>
      <c r="Q99" s="202"/>
      <c r="R99" s="203">
        <f>R100+R172</f>
        <v>1.1232100000000003</v>
      </c>
      <c r="S99" s="202"/>
      <c r="T99" s="204">
        <f>T100+T172</f>
        <v>0</v>
      </c>
      <c r="U99" s="11"/>
      <c r="V99" s="11"/>
      <c r="W99" s="11"/>
      <c r="X99" s="11"/>
      <c r="Y99" s="11"/>
      <c r="Z99" s="11"/>
      <c r="AA99" s="11"/>
      <c r="AB99" s="11"/>
      <c r="AC99" s="11"/>
      <c r="AD99" s="11"/>
      <c r="AE99" s="11"/>
      <c r="AR99" s="205" t="s">
        <v>84</v>
      </c>
      <c r="AT99" s="206" t="s">
        <v>74</v>
      </c>
      <c r="AU99" s="206" t="s">
        <v>75</v>
      </c>
      <c r="AY99" s="205" t="s">
        <v>207</v>
      </c>
      <c r="BK99" s="207">
        <f>BK100+BK172</f>
        <v>0</v>
      </c>
    </row>
    <row r="100" s="11" customFormat="1" ht="22.8" customHeight="1">
      <c r="A100" s="11"/>
      <c r="B100" s="194"/>
      <c r="C100" s="195"/>
      <c r="D100" s="196" t="s">
        <v>74</v>
      </c>
      <c r="E100" s="237" t="s">
        <v>1154</v>
      </c>
      <c r="F100" s="237" t="s">
        <v>1155</v>
      </c>
      <c r="G100" s="195"/>
      <c r="H100" s="195"/>
      <c r="I100" s="198"/>
      <c r="J100" s="238">
        <f>BK100</f>
        <v>0</v>
      </c>
      <c r="K100" s="195"/>
      <c r="L100" s="200"/>
      <c r="M100" s="201"/>
      <c r="N100" s="202"/>
      <c r="O100" s="202"/>
      <c r="P100" s="203">
        <f>SUM(P101:P171)</f>
        <v>0</v>
      </c>
      <c r="Q100" s="202"/>
      <c r="R100" s="203">
        <f>SUM(R101:R171)</f>
        <v>1.1116100000000002</v>
      </c>
      <c r="S100" s="202"/>
      <c r="T100" s="204">
        <f>SUM(T101:T171)</f>
        <v>0</v>
      </c>
      <c r="U100" s="11"/>
      <c r="V100" s="11"/>
      <c r="W100" s="11"/>
      <c r="X100" s="11"/>
      <c r="Y100" s="11"/>
      <c r="Z100" s="11"/>
      <c r="AA100" s="11"/>
      <c r="AB100" s="11"/>
      <c r="AC100" s="11"/>
      <c r="AD100" s="11"/>
      <c r="AE100" s="11"/>
      <c r="AR100" s="205" t="s">
        <v>84</v>
      </c>
      <c r="AT100" s="206" t="s">
        <v>74</v>
      </c>
      <c r="AU100" s="206" t="s">
        <v>82</v>
      </c>
      <c r="AY100" s="205" t="s">
        <v>207</v>
      </c>
      <c r="BK100" s="207">
        <f>SUM(BK101:BK171)</f>
        <v>0</v>
      </c>
    </row>
    <row r="101" s="2" customFormat="1" ht="14.4" customHeight="1">
      <c r="A101" s="40"/>
      <c r="B101" s="41"/>
      <c r="C101" s="208" t="s">
        <v>82</v>
      </c>
      <c r="D101" s="208" t="s">
        <v>208</v>
      </c>
      <c r="E101" s="209" t="s">
        <v>4233</v>
      </c>
      <c r="F101" s="210" t="s">
        <v>4234</v>
      </c>
      <c r="G101" s="211" t="s">
        <v>317</v>
      </c>
      <c r="H101" s="212">
        <v>1</v>
      </c>
      <c r="I101" s="213"/>
      <c r="J101" s="214">
        <f>ROUND(I101*H101,2)</f>
        <v>0</v>
      </c>
      <c r="K101" s="210" t="s">
        <v>19</v>
      </c>
      <c r="L101" s="46"/>
      <c r="M101" s="215" t="s">
        <v>19</v>
      </c>
      <c r="N101" s="216" t="s">
        <v>46</v>
      </c>
      <c r="O101" s="86"/>
      <c r="P101" s="217">
        <f>O101*H101</f>
        <v>0</v>
      </c>
      <c r="Q101" s="217">
        <v>0</v>
      </c>
      <c r="R101" s="217">
        <f>Q101*H101</f>
        <v>0</v>
      </c>
      <c r="S101" s="217">
        <v>0</v>
      </c>
      <c r="T101" s="218">
        <f>S101*H101</f>
        <v>0</v>
      </c>
      <c r="U101" s="40"/>
      <c r="V101" s="40"/>
      <c r="W101" s="40"/>
      <c r="X101" s="40"/>
      <c r="Y101" s="40"/>
      <c r="Z101" s="40"/>
      <c r="AA101" s="40"/>
      <c r="AB101" s="40"/>
      <c r="AC101" s="40"/>
      <c r="AD101" s="40"/>
      <c r="AE101" s="40"/>
      <c r="AR101" s="219" t="s">
        <v>358</v>
      </c>
      <c r="AT101" s="219" t="s">
        <v>208</v>
      </c>
      <c r="AU101" s="219" t="s">
        <v>84</v>
      </c>
      <c r="AY101" s="19" t="s">
        <v>207</v>
      </c>
      <c r="BE101" s="220">
        <f>IF(N101="základní",J101,0)</f>
        <v>0</v>
      </c>
      <c r="BF101" s="220">
        <f>IF(N101="snížená",J101,0)</f>
        <v>0</v>
      </c>
      <c r="BG101" s="220">
        <f>IF(N101="zákl. přenesená",J101,0)</f>
        <v>0</v>
      </c>
      <c r="BH101" s="220">
        <f>IF(N101="sníž. přenesená",J101,0)</f>
        <v>0</v>
      </c>
      <c r="BI101" s="220">
        <f>IF(N101="nulová",J101,0)</f>
        <v>0</v>
      </c>
      <c r="BJ101" s="19" t="s">
        <v>82</v>
      </c>
      <c r="BK101" s="220">
        <f>ROUND(I101*H101,2)</f>
        <v>0</v>
      </c>
      <c r="BL101" s="19" t="s">
        <v>358</v>
      </c>
      <c r="BM101" s="219" t="s">
        <v>4235</v>
      </c>
    </row>
    <row r="102" s="2" customFormat="1" ht="14.4" customHeight="1">
      <c r="A102" s="40"/>
      <c r="B102" s="41"/>
      <c r="C102" s="208" t="s">
        <v>84</v>
      </c>
      <c r="D102" s="208" t="s">
        <v>208</v>
      </c>
      <c r="E102" s="209" t="s">
        <v>4236</v>
      </c>
      <c r="F102" s="210" t="s">
        <v>4237</v>
      </c>
      <c r="G102" s="211" t="s">
        <v>317</v>
      </c>
      <c r="H102" s="212">
        <v>1</v>
      </c>
      <c r="I102" s="213"/>
      <c r="J102" s="214">
        <f>ROUND(I102*H102,2)</f>
        <v>0</v>
      </c>
      <c r="K102" s="210" t="s">
        <v>19</v>
      </c>
      <c r="L102" s="46"/>
      <c r="M102" s="215" t="s">
        <v>19</v>
      </c>
      <c r="N102" s="216" t="s">
        <v>46</v>
      </c>
      <c r="O102" s="86"/>
      <c r="P102" s="217">
        <f>O102*H102</f>
        <v>0</v>
      </c>
      <c r="Q102" s="217">
        <v>0</v>
      </c>
      <c r="R102" s="217">
        <f>Q102*H102</f>
        <v>0</v>
      </c>
      <c r="S102" s="217">
        <v>0</v>
      </c>
      <c r="T102" s="218">
        <f>S102*H102</f>
        <v>0</v>
      </c>
      <c r="U102" s="40"/>
      <c r="V102" s="40"/>
      <c r="W102" s="40"/>
      <c r="X102" s="40"/>
      <c r="Y102" s="40"/>
      <c r="Z102" s="40"/>
      <c r="AA102" s="40"/>
      <c r="AB102" s="40"/>
      <c r="AC102" s="40"/>
      <c r="AD102" s="40"/>
      <c r="AE102" s="40"/>
      <c r="AR102" s="219" t="s">
        <v>358</v>
      </c>
      <c r="AT102" s="219" t="s">
        <v>208</v>
      </c>
      <c r="AU102" s="219" t="s">
        <v>84</v>
      </c>
      <c r="AY102" s="19" t="s">
        <v>207</v>
      </c>
      <c r="BE102" s="220">
        <f>IF(N102="základní",J102,0)</f>
        <v>0</v>
      </c>
      <c r="BF102" s="220">
        <f>IF(N102="snížená",J102,0)</f>
        <v>0</v>
      </c>
      <c r="BG102" s="220">
        <f>IF(N102="zákl. přenesená",J102,0)</f>
        <v>0</v>
      </c>
      <c r="BH102" s="220">
        <f>IF(N102="sníž. přenesená",J102,0)</f>
        <v>0</v>
      </c>
      <c r="BI102" s="220">
        <f>IF(N102="nulová",J102,0)</f>
        <v>0</v>
      </c>
      <c r="BJ102" s="19" t="s">
        <v>82</v>
      </c>
      <c r="BK102" s="220">
        <f>ROUND(I102*H102,2)</f>
        <v>0</v>
      </c>
      <c r="BL102" s="19" t="s">
        <v>358</v>
      </c>
      <c r="BM102" s="219" t="s">
        <v>4238</v>
      </c>
    </row>
    <row r="103" s="2" customFormat="1" ht="14.4" customHeight="1">
      <c r="A103" s="40"/>
      <c r="B103" s="41"/>
      <c r="C103" s="208" t="s">
        <v>97</v>
      </c>
      <c r="D103" s="208" t="s">
        <v>208</v>
      </c>
      <c r="E103" s="209" t="s">
        <v>4239</v>
      </c>
      <c r="F103" s="210" t="s">
        <v>4240</v>
      </c>
      <c r="G103" s="211" t="s">
        <v>317</v>
      </c>
      <c r="H103" s="212">
        <v>3</v>
      </c>
      <c r="I103" s="213"/>
      <c r="J103" s="214">
        <f>ROUND(I103*H103,2)</f>
        <v>0</v>
      </c>
      <c r="K103" s="210" t="s">
        <v>19</v>
      </c>
      <c r="L103" s="46"/>
      <c r="M103" s="215" t="s">
        <v>19</v>
      </c>
      <c r="N103" s="216" t="s">
        <v>46</v>
      </c>
      <c r="O103" s="86"/>
      <c r="P103" s="217">
        <f>O103*H103</f>
        <v>0</v>
      </c>
      <c r="Q103" s="217">
        <v>0</v>
      </c>
      <c r="R103" s="217">
        <f>Q103*H103</f>
        <v>0</v>
      </c>
      <c r="S103" s="217">
        <v>0</v>
      </c>
      <c r="T103" s="218">
        <f>S103*H103</f>
        <v>0</v>
      </c>
      <c r="U103" s="40"/>
      <c r="V103" s="40"/>
      <c r="W103" s="40"/>
      <c r="X103" s="40"/>
      <c r="Y103" s="40"/>
      <c r="Z103" s="40"/>
      <c r="AA103" s="40"/>
      <c r="AB103" s="40"/>
      <c r="AC103" s="40"/>
      <c r="AD103" s="40"/>
      <c r="AE103" s="40"/>
      <c r="AR103" s="219" t="s">
        <v>358</v>
      </c>
      <c r="AT103" s="219" t="s">
        <v>208</v>
      </c>
      <c r="AU103" s="219" t="s">
        <v>84</v>
      </c>
      <c r="AY103" s="19" t="s">
        <v>207</v>
      </c>
      <c r="BE103" s="220">
        <f>IF(N103="základní",J103,0)</f>
        <v>0</v>
      </c>
      <c r="BF103" s="220">
        <f>IF(N103="snížená",J103,0)</f>
        <v>0</v>
      </c>
      <c r="BG103" s="220">
        <f>IF(N103="zákl. přenesená",J103,0)</f>
        <v>0</v>
      </c>
      <c r="BH103" s="220">
        <f>IF(N103="sníž. přenesená",J103,0)</f>
        <v>0</v>
      </c>
      <c r="BI103" s="220">
        <f>IF(N103="nulová",J103,0)</f>
        <v>0</v>
      </c>
      <c r="BJ103" s="19" t="s">
        <v>82</v>
      </c>
      <c r="BK103" s="220">
        <f>ROUND(I103*H103,2)</f>
        <v>0</v>
      </c>
      <c r="BL103" s="19" t="s">
        <v>358</v>
      </c>
      <c r="BM103" s="219" t="s">
        <v>4241</v>
      </c>
    </row>
    <row r="104" s="2" customFormat="1" ht="14.4" customHeight="1">
      <c r="A104" s="40"/>
      <c r="B104" s="41"/>
      <c r="C104" s="208" t="s">
        <v>225</v>
      </c>
      <c r="D104" s="208" t="s">
        <v>208</v>
      </c>
      <c r="E104" s="209" t="s">
        <v>4242</v>
      </c>
      <c r="F104" s="210" t="s">
        <v>4243</v>
      </c>
      <c r="G104" s="211" t="s">
        <v>317</v>
      </c>
      <c r="H104" s="212">
        <v>3</v>
      </c>
      <c r="I104" s="213"/>
      <c r="J104" s="214">
        <f>ROUND(I104*H104,2)</f>
        <v>0</v>
      </c>
      <c r="K104" s="210" t="s">
        <v>19</v>
      </c>
      <c r="L104" s="46"/>
      <c r="M104" s="215" t="s">
        <v>19</v>
      </c>
      <c r="N104" s="216" t="s">
        <v>46</v>
      </c>
      <c r="O104" s="86"/>
      <c r="P104" s="217">
        <f>O104*H104</f>
        <v>0</v>
      </c>
      <c r="Q104" s="217">
        <v>0</v>
      </c>
      <c r="R104" s="217">
        <f>Q104*H104</f>
        <v>0</v>
      </c>
      <c r="S104" s="217">
        <v>0</v>
      </c>
      <c r="T104" s="218">
        <f>S104*H104</f>
        <v>0</v>
      </c>
      <c r="U104" s="40"/>
      <c r="V104" s="40"/>
      <c r="W104" s="40"/>
      <c r="X104" s="40"/>
      <c r="Y104" s="40"/>
      <c r="Z104" s="40"/>
      <c r="AA104" s="40"/>
      <c r="AB104" s="40"/>
      <c r="AC104" s="40"/>
      <c r="AD104" s="40"/>
      <c r="AE104" s="40"/>
      <c r="AR104" s="219" t="s">
        <v>358</v>
      </c>
      <c r="AT104" s="219" t="s">
        <v>208</v>
      </c>
      <c r="AU104" s="219" t="s">
        <v>84</v>
      </c>
      <c r="AY104" s="19" t="s">
        <v>207</v>
      </c>
      <c r="BE104" s="220">
        <f>IF(N104="základní",J104,0)</f>
        <v>0</v>
      </c>
      <c r="BF104" s="220">
        <f>IF(N104="snížená",J104,0)</f>
        <v>0</v>
      </c>
      <c r="BG104" s="220">
        <f>IF(N104="zákl. přenesená",J104,0)</f>
        <v>0</v>
      </c>
      <c r="BH104" s="220">
        <f>IF(N104="sníž. přenesená",J104,0)</f>
        <v>0</v>
      </c>
      <c r="BI104" s="220">
        <f>IF(N104="nulová",J104,0)</f>
        <v>0</v>
      </c>
      <c r="BJ104" s="19" t="s">
        <v>82</v>
      </c>
      <c r="BK104" s="220">
        <f>ROUND(I104*H104,2)</f>
        <v>0</v>
      </c>
      <c r="BL104" s="19" t="s">
        <v>358</v>
      </c>
      <c r="BM104" s="219" t="s">
        <v>4244</v>
      </c>
    </row>
    <row r="105" s="2" customFormat="1" ht="14.4" customHeight="1">
      <c r="A105" s="40"/>
      <c r="B105" s="41"/>
      <c r="C105" s="208" t="s">
        <v>206</v>
      </c>
      <c r="D105" s="208" t="s">
        <v>208</v>
      </c>
      <c r="E105" s="209" t="s">
        <v>4245</v>
      </c>
      <c r="F105" s="210" t="s">
        <v>4246</v>
      </c>
      <c r="G105" s="211" t="s">
        <v>211</v>
      </c>
      <c r="H105" s="212">
        <v>1</v>
      </c>
      <c r="I105" s="213"/>
      <c r="J105" s="214">
        <f>ROUND(I105*H105,2)</f>
        <v>0</v>
      </c>
      <c r="K105" s="210" t="s">
        <v>19</v>
      </c>
      <c r="L105" s="46"/>
      <c r="M105" s="215" t="s">
        <v>19</v>
      </c>
      <c r="N105" s="216" t="s">
        <v>46</v>
      </c>
      <c r="O105" s="86"/>
      <c r="P105" s="217">
        <f>O105*H105</f>
        <v>0</v>
      </c>
      <c r="Q105" s="217">
        <v>0</v>
      </c>
      <c r="R105" s="217">
        <f>Q105*H105</f>
        <v>0</v>
      </c>
      <c r="S105" s="217">
        <v>0</v>
      </c>
      <c r="T105" s="218">
        <f>S105*H105</f>
        <v>0</v>
      </c>
      <c r="U105" s="40"/>
      <c r="V105" s="40"/>
      <c r="W105" s="40"/>
      <c r="X105" s="40"/>
      <c r="Y105" s="40"/>
      <c r="Z105" s="40"/>
      <c r="AA105" s="40"/>
      <c r="AB105" s="40"/>
      <c r="AC105" s="40"/>
      <c r="AD105" s="40"/>
      <c r="AE105" s="40"/>
      <c r="AR105" s="219" t="s">
        <v>358</v>
      </c>
      <c r="AT105" s="219" t="s">
        <v>208</v>
      </c>
      <c r="AU105" s="219" t="s">
        <v>84</v>
      </c>
      <c r="AY105" s="19" t="s">
        <v>207</v>
      </c>
      <c r="BE105" s="220">
        <f>IF(N105="základní",J105,0)</f>
        <v>0</v>
      </c>
      <c r="BF105" s="220">
        <f>IF(N105="snížená",J105,0)</f>
        <v>0</v>
      </c>
      <c r="BG105" s="220">
        <f>IF(N105="zákl. přenesená",J105,0)</f>
        <v>0</v>
      </c>
      <c r="BH105" s="220">
        <f>IF(N105="sníž. přenesená",J105,0)</f>
        <v>0</v>
      </c>
      <c r="BI105" s="220">
        <f>IF(N105="nulová",J105,0)</f>
        <v>0</v>
      </c>
      <c r="BJ105" s="19" t="s">
        <v>82</v>
      </c>
      <c r="BK105" s="220">
        <f>ROUND(I105*H105,2)</f>
        <v>0</v>
      </c>
      <c r="BL105" s="19" t="s">
        <v>358</v>
      </c>
      <c r="BM105" s="219" t="s">
        <v>4247</v>
      </c>
    </row>
    <row r="106" s="2" customFormat="1" ht="14.4" customHeight="1">
      <c r="A106" s="40"/>
      <c r="B106" s="41"/>
      <c r="C106" s="208" t="s">
        <v>232</v>
      </c>
      <c r="D106" s="208" t="s">
        <v>208</v>
      </c>
      <c r="E106" s="209" t="s">
        <v>4248</v>
      </c>
      <c r="F106" s="210" t="s">
        <v>4249</v>
      </c>
      <c r="G106" s="211" t="s">
        <v>317</v>
      </c>
      <c r="H106" s="212">
        <v>1</v>
      </c>
      <c r="I106" s="213"/>
      <c r="J106" s="214">
        <f>ROUND(I106*H106,2)</f>
        <v>0</v>
      </c>
      <c r="K106" s="210" t="s">
        <v>19</v>
      </c>
      <c r="L106" s="46"/>
      <c r="M106" s="215" t="s">
        <v>19</v>
      </c>
      <c r="N106" s="216" t="s">
        <v>46</v>
      </c>
      <c r="O106" s="86"/>
      <c r="P106" s="217">
        <f>O106*H106</f>
        <v>0</v>
      </c>
      <c r="Q106" s="217">
        <v>0</v>
      </c>
      <c r="R106" s="217">
        <f>Q106*H106</f>
        <v>0</v>
      </c>
      <c r="S106" s="217">
        <v>0</v>
      </c>
      <c r="T106" s="218">
        <f>S106*H106</f>
        <v>0</v>
      </c>
      <c r="U106" s="40"/>
      <c r="V106" s="40"/>
      <c r="W106" s="40"/>
      <c r="X106" s="40"/>
      <c r="Y106" s="40"/>
      <c r="Z106" s="40"/>
      <c r="AA106" s="40"/>
      <c r="AB106" s="40"/>
      <c r="AC106" s="40"/>
      <c r="AD106" s="40"/>
      <c r="AE106" s="40"/>
      <c r="AR106" s="219" t="s">
        <v>358</v>
      </c>
      <c r="AT106" s="219" t="s">
        <v>208</v>
      </c>
      <c r="AU106" s="219" t="s">
        <v>84</v>
      </c>
      <c r="AY106" s="19" t="s">
        <v>207</v>
      </c>
      <c r="BE106" s="220">
        <f>IF(N106="základní",J106,0)</f>
        <v>0</v>
      </c>
      <c r="BF106" s="220">
        <f>IF(N106="snížená",J106,0)</f>
        <v>0</v>
      </c>
      <c r="BG106" s="220">
        <f>IF(N106="zákl. přenesená",J106,0)</f>
        <v>0</v>
      </c>
      <c r="BH106" s="220">
        <f>IF(N106="sníž. přenesená",J106,0)</f>
        <v>0</v>
      </c>
      <c r="BI106" s="220">
        <f>IF(N106="nulová",J106,0)</f>
        <v>0</v>
      </c>
      <c r="BJ106" s="19" t="s">
        <v>82</v>
      </c>
      <c r="BK106" s="220">
        <f>ROUND(I106*H106,2)</f>
        <v>0</v>
      </c>
      <c r="BL106" s="19" t="s">
        <v>358</v>
      </c>
      <c r="BM106" s="219" t="s">
        <v>4250</v>
      </c>
    </row>
    <row r="107" s="2" customFormat="1" ht="14.4" customHeight="1">
      <c r="A107" s="40"/>
      <c r="B107" s="41"/>
      <c r="C107" s="208" t="s">
        <v>236</v>
      </c>
      <c r="D107" s="208" t="s">
        <v>208</v>
      </c>
      <c r="E107" s="209" t="s">
        <v>4251</v>
      </c>
      <c r="F107" s="210" t="s">
        <v>4252</v>
      </c>
      <c r="G107" s="211" t="s">
        <v>317</v>
      </c>
      <c r="H107" s="212">
        <v>1</v>
      </c>
      <c r="I107" s="213"/>
      <c r="J107" s="214">
        <f>ROUND(I107*H107,2)</f>
        <v>0</v>
      </c>
      <c r="K107" s="210" t="s">
        <v>19</v>
      </c>
      <c r="L107" s="46"/>
      <c r="M107" s="215" t="s">
        <v>19</v>
      </c>
      <c r="N107" s="216" t="s">
        <v>46</v>
      </c>
      <c r="O107" s="86"/>
      <c r="P107" s="217">
        <f>O107*H107</f>
        <v>0</v>
      </c>
      <c r="Q107" s="217">
        <v>0</v>
      </c>
      <c r="R107" s="217">
        <f>Q107*H107</f>
        <v>0</v>
      </c>
      <c r="S107" s="217">
        <v>0</v>
      </c>
      <c r="T107" s="218">
        <f>S107*H107</f>
        <v>0</v>
      </c>
      <c r="U107" s="40"/>
      <c r="V107" s="40"/>
      <c r="W107" s="40"/>
      <c r="X107" s="40"/>
      <c r="Y107" s="40"/>
      <c r="Z107" s="40"/>
      <c r="AA107" s="40"/>
      <c r="AB107" s="40"/>
      <c r="AC107" s="40"/>
      <c r="AD107" s="40"/>
      <c r="AE107" s="40"/>
      <c r="AR107" s="219" t="s">
        <v>358</v>
      </c>
      <c r="AT107" s="219" t="s">
        <v>208</v>
      </c>
      <c r="AU107" s="219" t="s">
        <v>84</v>
      </c>
      <c r="AY107" s="19" t="s">
        <v>207</v>
      </c>
      <c r="BE107" s="220">
        <f>IF(N107="základní",J107,0)</f>
        <v>0</v>
      </c>
      <c r="BF107" s="220">
        <f>IF(N107="snížená",J107,0)</f>
        <v>0</v>
      </c>
      <c r="BG107" s="220">
        <f>IF(N107="zákl. přenesená",J107,0)</f>
        <v>0</v>
      </c>
      <c r="BH107" s="220">
        <f>IF(N107="sníž. přenesená",J107,0)</f>
        <v>0</v>
      </c>
      <c r="BI107" s="220">
        <f>IF(N107="nulová",J107,0)</f>
        <v>0</v>
      </c>
      <c r="BJ107" s="19" t="s">
        <v>82</v>
      </c>
      <c r="BK107" s="220">
        <f>ROUND(I107*H107,2)</f>
        <v>0</v>
      </c>
      <c r="BL107" s="19" t="s">
        <v>358</v>
      </c>
      <c r="BM107" s="219" t="s">
        <v>4253</v>
      </c>
    </row>
    <row r="108" s="2" customFormat="1" ht="24.9" customHeight="1">
      <c r="A108" s="40"/>
      <c r="B108" s="41"/>
      <c r="C108" s="208" t="s">
        <v>241</v>
      </c>
      <c r="D108" s="208" t="s">
        <v>208</v>
      </c>
      <c r="E108" s="209" t="s">
        <v>4254</v>
      </c>
      <c r="F108" s="210" t="s">
        <v>4255</v>
      </c>
      <c r="G108" s="211" t="s">
        <v>317</v>
      </c>
      <c r="H108" s="212">
        <v>1</v>
      </c>
      <c r="I108" s="213"/>
      <c r="J108" s="214">
        <f>ROUND(I108*H108,2)</f>
        <v>0</v>
      </c>
      <c r="K108" s="210" t="s">
        <v>19</v>
      </c>
      <c r="L108" s="46"/>
      <c r="M108" s="215" t="s">
        <v>19</v>
      </c>
      <c r="N108" s="216" t="s">
        <v>46</v>
      </c>
      <c r="O108" s="86"/>
      <c r="P108" s="217">
        <f>O108*H108</f>
        <v>0</v>
      </c>
      <c r="Q108" s="217">
        <v>0</v>
      </c>
      <c r="R108" s="217">
        <f>Q108*H108</f>
        <v>0</v>
      </c>
      <c r="S108" s="217">
        <v>0</v>
      </c>
      <c r="T108" s="218">
        <f>S108*H108</f>
        <v>0</v>
      </c>
      <c r="U108" s="40"/>
      <c r="V108" s="40"/>
      <c r="W108" s="40"/>
      <c r="X108" s="40"/>
      <c r="Y108" s="40"/>
      <c r="Z108" s="40"/>
      <c r="AA108" s="40"/>
      <c r="AB108" s="40"/>
      <c r="AC108" s="40"/>
      <c r="AD108" s="40"/>
      <c r="AE108" s="40"/>
      <c r="AR108" s="219" t="s">
        <v>358</v>
      </c>
      <c r="AT108" s="219" t="s">
        <v>208</v>
      </c>
      <c r="AU108" s="219" t="s">
        <v>84</v>
      </c>
      <c r="AY108" s="19" t="s">
        <v>207</v>
      </c>
      <c r="BE108" s="220">
        <f>IF(N108="základní",J108,0)</f>
        <v>0</v>
      </c>
      <c r="BF108" s="220">
        <f>IF(N108="snížená",J108,0)</f>
        <v>0</v>
      </c>
      <c r="BG108" s="220">
        <f>IF(N108="zákl. přenesená",J108,0)</f>
        <v>0</v>
      </c>
      <c r="BH108" s="220">
        <f>IF(N108="sníž. přenesená",J108,0)</f>
        <v>0</v>
      </c>
      <c r="BI108" s="220">
        <f>IF(N108="nulová",J108,0)</f>
        <v>0</v>
      </c>
      <c r="BJ108" s="19" t="s">
        <v>82</v>
      </c>
      <c r="BK108" s="220">
        <f>ROUND(I108*H108,2)</f>
        <v>0</v>
      </c>
      <c r="BL108" s="19" t="s">
        <v>358</v>
      </c>
      <c r="BM108" s="219" t="s">
        <v>4256</v>
      </c>
    </row>
    <row r="109" s="2" customFormat="1" ht="24.15" customHeight="1">
      <c r="A109" s="40"/>
      <c r="B109" s="41"/>
      <c r="C109" s="208" t="s">
        <v>245</v>
      </c>
      <c r="D109" s="208" t="s">
        <v>208</v>
      </c>
      <c r="E109" s="209" t="s">
        <v>4257</v>
      </c>
      <c r="F109" s="210" t="s">
        <v>4258</v>
      </c>
      <c r="G109" s="211" t="s">
        <v>353</v>
      </c>
      <c r="H109" s="212">
        <v>200</v>
      </c>
      <c r="I109" s="213"/>
      <c r="J109" s="214">
        <f>ROUND(I109*H109,2)</f>
        <v>0</v>
      </c>
      <c r="K109" s="210" t="s">
        <v>212</v>
      </c>
      <c r="L109" s="46"/>
      <c r="M109" s="215" t="s">
        <v>19</v>
      </c>
      <c r="N109" s="216" t="s">
        <v>46</v>
      </c>
      <c r="O109" s="86"/>
      <c r="P109" s="217">
        <f>O109*H109</f>
        <v>0</v>
      </c>
      <c r="Q109" s="217">
        <v>0</v>
      </c>
      <c r="R109" s="217">
        <f>Q109*H109</f>
        <v>0</v>
      </c>
      <c r="S109" s="217">
        <v>0</v>
      </c>
      <c r="T109" s="218">
        <f>S109*H109</f>
        <v>0</v>
      </c>
      <c r="U109" s="40"/>
      <c r="V109" s="40"/>
      <c r="W109" s="40"/>
      <c r="X109" s="40"/>
      <c r="Y109" s="40"/>
      <c r="Z109" s="40"/>
      <c r="AA109" s="40"/>
      <c r="AB109" s="40"/>
      <c r="AC109" s="40"/>
      <c r="AD109" s="40"/>
      <c r="AE109" s="40"/>
      <c r="AR109" s="219" t="s">
        <v>358</v>
      </c>
      <c r="AT109" s="219" t="s">
        <v>208</v>
      </c>
      <c r="AU109" s="219" t="s">
        <v>84</v>
      </c>
      <c r="AY109" s="19" t="s">
        <v>207</v>
      </c>
      <c r="BE109" s="220">
        <f>IF(N109="základní",J109,0)</f>
        <v>0</v>
      </c>
      <c r="BF109" s="220">
        <f>IF(N109="snížená",J109,0)</f>
        <v>0</v>
      </c>
      <c r="BG109" s="220">
        <f>IF(N109="zákl. přenesená",J109,0)</f>
        <v>0</v>
      </c>
      <c r="BH109" s="220">
        <f>IF(N109="sníž. přenesená",J109,0)</f>
        <v>0</v>
      </c>
      <c r="BI109" s="220">
        <f>IF(N109="nulová",J109,0)</f>
        <v>0</v>
      </c>
      <c r="BJ109" s="19" t="s">
        <v>82</v>
      </c>
      <c r="BK109" s="220">
        <f>ROUND(I109*H109,2)</f>
        <v>0</v>
      </c>
      <c r="BL109" s="19" t="s">
        <v>358</v>
      </c>
      <c r="BM109" s="219" t="s">
        <v>4259</v>
      </c>
    </row>
    <row r="110" s="2" customFormat="1" ht="14.4" customHeight="1">
      <c r="A110" s="40"/>
      <c r="B110" s="41"/>
      <c r="C110" s="260" t="s">
        <v>249</v>
      </c>
      <c r="D110" s="260" t="s">
        <v>339</v>
      </c>
      <c r="E110" s="261" t="s">
        <v>4260</v>
      </c>
      <c r="F110" s="262" t="s">
        <v>4261</v>
      </c>
      <c r="G110" s="263" t="s">
        <v>353</v>
      </c>
      <c r="H110" s="264">
        <v>200</v>
      </c>
      <c r="I110" s="265"/>
      <c r="J110" s="266">
        <f>ROUND(I110*H110,2)</f>
        <v>0</v>
      </c>
      <c r="K110" s="262" t="s">
        <v>212</v>
      </c>
      <c r="L110" s="267"/>
      <c r="M110" s="268" t="s">
        <v>19</v>
      </c>
      <c r="N110" s="269" t="s">
        <v>46</v>
      </c>
      <c r="O110" s="86"/>
      <c r="P110" s="217">
        <f>O110*H110</f>
        <v>0</v>
      </c>
      <c r="Q110" s="217">
        <v>0.00010000000000000001</v>
      </c>
      <c r="R110" s="217">
        <f>Q110*H110</f>
        <v>0.02</v>
      </c>
      <c r="S110" s="217">
        <v>0</v>
      </c>
      <c r="T110" s="218">
        <f>S110*H110</f>
        <v>0</v>
      </c>
      <c r="U110" s="40"/>
      <c r="V110" s="40"/>
      <c r="W110" s="40"/>
      <c r="X110" s="40"/>
      <c r="Y110" s="40"/>
      <c r="Z110" s="40"/>
      <c r="AA110" s="40"/>
      <c r="AB110" s="40"/>
      <c r="AC110" s="40"/>
      <c r="AD110" s="40"/>
      <c r="AE110" s="40"/>
      <c r="AR110" s="219" t="s">
        <v>886</v>
      </c>
      <c r="AT110" s="219" t="s">
        <v>339</v>
      </c>
      <c r="AU110" s="219" t="s">
        <v>84</v>
      </c>
      <c r="AY110" s="19" t="s">
        <v>207</v>
      </c>
      <c r="BE110" s="220">
        <f>IF(N110="základní",J110,0)</f>
        <v>0</v>
      </c>
      <c r="BF110" s="220">
        <f>IF(N110="snížená",J110,0)</f>
        <v>0</v>
      </c>
      <c r="BG110" s="220">
        <f>IF(N110="zákl. přenesená",J110,0)</f>
        <v>0</v>
      </c>
      <c r="BH110" s="220">
        <f>IF(N110="sníž. přenesená",J110,0)</f>
        <v>0</v>
      </c>
      <c r="BI110" s="220">
        <f>IF(N110="nulová",J110,0)</f>
        <v>0</v>
      </c>
      <c r="BJ110" s="19" t="s">
        <v>82</v>
      </c>
      <c r="BK110" s="220">
        <f>ROUND(I110*H110,2)</f>
        <v>0</v>
      </c>
      <c r="BL110" s="19" t="s">
        <v>358</v>
      </c>
      <c r="BM110" s="219" t="s">
        <v>4262</v>
      </c>
    </row>
    <row r="111" s="2" customFormat="1" ht="24.15" customHeight="1">
      <c r="A111" s="40"/>
      <c r="B111" s="41"/>
      <c r="C111" s="208" t="s">
        <v>253</v>
      </c>
      <c r="D111" s="208" t="s">
        <v>208</v>
      </c>
      <c r="E111" s="209" t="s">
        <v>4257</v>
      </c>
      <c r="F111" s="210" t="s">
        <v>4258</v>
      </c>
      <c r="G111" s="211" t="s">
        <v>353</v>
      </c>
      <c r="H111" s="212">
        <v>250</v>
      </c>
      <c r="I111" s="213"/>
      <c r="J111" s="214">
        <f>ROUND(I111*H111,2)</f>
        <v>0</v>
      </c>
      <c r="K111" s="210" t="s">
        <v>212</v>
      </c>
      <c r="L111" s="46"/>
      <c r="M111" s="215" t="s">
        <v>19</v>
      </c>
      <c r="N111" s="216" t="s">
        <v>46</v>
      </c>
      <c r="O111" s="86"/>
      <c r="P111" s="217">
        <f>O111*H111</f>
        <v>0</v>
      </c>
      <c r="Q111" s="217">
        <v>0</v>
      </c>
      <c r="R111" s="217">
        <f>Q111*H111</f>
        <v>0</v>
      </c>
      <c r="S111" s="217">
        <v>0</v>
      </c>
      <c r="T111" s="218">
        <f>S111*H111</f>
        <v>0</v>
      </c>
      <c r="U111" s="40"/>
      <c r="V111" s="40"/>
      <c r="W111" s="40"/>
      <c r="X111" s="40"/>
      <c r="Y111" s="40"/>
      <c r="Z111" s="40"/>
      <c r="AA111" s="40"/>
      <c r="AB111" s="40"/>
      <c r="AC111" s="40"/>
      <c r="AD111" s="40"/>
      <c r="AE111" s="40"/>
      <c r="AR111" s="219" t="s">
        <v>358</v>
      </c>
      <c r="AT111" s="219" t="s">
        <v>208</v>
      </c>
      <c r="AU111" s="219" t="s">
        <v>84</v>
      </c>
      <c r="AY111" s="19" t="s">
        <v>207</v>
      </c>
      <c r="BE111" s="220">
        <f>IF(N111="základní",J111,0)</f>
        <v>0</v>
      </c>
      <c r="BF111" s="220">
        <f>IF(N111="snížená",J111,0)</f>
        <v>0</v>
      </c>
      <c r="BG111" s="220">
        <f>IF(N111="zákl. přenesená",J111,0)</f>
        <v>0</v>
      </c>
      <c r="BH111" s="220">
        <f>IF(N111="sníž. přenesená",J111,0)</f>
        <v>0</v>
      </c>
      <c r="BI111" s="220">
        <f>IF(N111="nulová",J111,0)</f>
        <v>0</v>
      </c>
      <c r="BJ111" s="19" t="s">
        <v>82</v>
      </c>
      <c r="BK111" s="220">
        <f>ROUND(I111*H111,2)</f>
        <v>0</v>
      </c>
      <c r="BL111" s="19" t="s">
        <v>358</v>
      </c>
      <c r="BM111" s="219" t="s">
        <v>4263</v>
      </c>
    </row>
    <row r="112" s="2" customFormat="1" ht="14.4" customHeight="1">
      <c r="A112" s="40"/>
      <c r="B112" s="41"/>
      <c r="C112" s="260" t="s">
        <v>257</v>
      </c>
      <c r="D112" s="260" t="s">
        <v>339</v>
      </c>
      <c r="E112" s="261" t="s">
        <v>4260</v>
      </c>
      <c r="F112" s="262" t="s">
        <v>4261</v>
      </c>
      <c r="G112" s="263" t="s">
        <v>353</v>
      </c>
      <c r="H112" s="264">
        <v>250</v>
      </c>
      <c r="I112" s="265"/>
      <c r="J112" s="266">
        <f>ROUND(I112*H112,2)</f>
        <v>0</v>
      </c>
      <c r="K112" s="262" t="s">
        <v>212</v>
      </c>
      <c r="L112" s="267"/>
      <c r="M112" s="268" t="s">
        <v>19</v>
      </c>
      <c r="N112" s="269" t="s">
        <v>46</v>
      </c>
      <c r="O112" s="86"/>
      <c r="P112" s="217">
        <f>O112*H112</f>
        <v>0</v>
      </c>
      <c r="Q112" s="217">
        <v>0.00010000000000000001</v>
      </c>
      <c r="R112" s="217">
        <f>Q112*H112</f>
        <v>0.025000000000000001</v>
      </c>
      <c r="S112" s="217">
        <v>0</v>
      </c>
      <c r="T112" s="218">
        <f>S112*H112</f>
        <v>0</v>
      </c>
      <c r="U112" s="40"/>
      <c r="V112" s="40"/>
      <c r="W112" s="40"/>
      <c r="X112" s="40"/>
      <c r="Y112" s="40"/>
      <c r="Z112" s="40"/>
      <c r="AA112" s="40"/>
      <c r="AB112" s="40"/>
      <c r="AC112" s="40"/>
      <c r="AD112" s="40"/>
      <c r="AE112" s="40"/>
      <c r="AR112" s="219" t="s">
        <v>886</v>
      </c>
      <c r="AT112" s="219" t="s">
        <v>339</v>
      </c>
      <c r="AU112" s="219" t="s">
        <v>84</v>
      </c>
      <c r="AY112" s="19" t="s">
        <v>207</v>
      </c>
      <c r="BE112" s="220">
        <f>IF(N112="základní",J112,0)</f>
        <v>0</v>
      </c>
      <c r="BF112" s="220">
        <f>IF(N112="snížená",J112,0)</f>
        <v>0</v>
      </c>
      <c r="BG112" s="220">
        <f>IF(N112="zákl. přenesená",J112,0)</f>
        <v>0</v>
      </c>
      <c r="BH112" s="220">
        <f>IF(N112="sníž. přenesená",J112,0)</f>
        <v>0</v>
      </c>
      <c r="BI112" s="220">
        <f>IF(N112="nulová",J112,0)</f>
        <v>0</v>
      </c>
      <c r="BJ112" s="19" t="s">
        <v>82</v>
      </c>
      <c r="BK112" s="220">
        <f>ROUND(I112*H112,2)</f>
        <v>0</v>
      </c>
      <c r="BL112" s="19" t="s">
        <v>358</v>
      </c>
      <c r="BM112" s="219" t="s">
        <v>4264</v>
      </c>
    </row>
    <row r="113" s="2" customFormat="1">
      <c r="A113" s="40"/>
      <c r="B113" s="41"/>
      <c r="C113" s="42"/>
      <c r="D113" s="221" t="s">
        <v>959</v>
      </c>
      <c r="E113" s="42"/>
      <c r="F113" s="222" t="s">
        <v>4265</v>
      </c>
      <c r="G113" s="42"/>
      <c r="H113" s="42"/>
      <c r="I113" s="223"/>
      <c r="J113" s="42"/>
      <c r="K113" s="42"/>
      <c r="L113" s="46"/>
      <c r="M113" s="224"/>
      <c r="N113" s="225"/>
      <c r="O113" s="86"/>
      <c r="P113" s="86"/>
      <c r="Q113" s="86"/>
      <c r="R113" s="86"/>
      <c r="S113" s="86"/>
      <c r="T113" s="87"/>
      <c r="U113" s="40"/>
      <c r="V113" s="40"/>
      <c r="W113" s="40"/>
      <c r="X113" s="40"/>
      <c r="Y113" s="40"/>
      <c r="Z113" s="40"/>
      <c r="AA113" s="40"/>
      <c r="AB113" s="40"/>
      <c r="AC113" s="40"/>
      <c r="AD113" s="40"/>
      <c r="AE113" s="40"/>
      <c r="AT113" s="19" t="s">
        <v>959</v>
      </c>
      <c r="AU113" s="19" t="s">
        <v>84</v>
      </c>
    </row>
    <row r="114" s="2" customFormat="1" ht="24.15" customHeight="1">
      <c r="A114" s="40"/>
      <c r="B114" s="41"/>
      <c r="C114" s="208" t="s">
        <v>338</v>
      </c>
      <c r="D114" s="208" t="s">
        <v>208</v>
      </c>
      <c r="E114" s="209" t="s">
        <v>4266</v>
      </c>
      <c r="F114" s="210" t="s">
        <v>4267</v>
      </c>
      <c r="G114" s="211" t="s">
        <v>317</v>
      </c>
      <c r="H114" s="212">
        <v>270</v>
      </c>
      <c r="I114" s="213"/>
      <c r="J114" s="214">
        <f>ROUND(I114*H114,2)</f>
        <v>0</v>
      </c>
      <c r="K114" s="210" t="s">
        <v>212</v>
      </c>
      <c r="L114" s="46"/>
      <c r="M114" s="215" t="s">
        <v>19</v>
      </c>
      <c r="N114" s="216" t="s">
        <v>46</v>
      </c>
      <c r="O114" s="86"/>
      <c r="P114" s="217">
        <f>O114*H114</f>
        <v>0</v>
      </c>
      <c r="Q114" s="217">
        <v>0</v>
      </c>
      <c r="R114" s="217">
        <f>Q114*H114</f>
        <v>0</v>
      </c>
      <c r="S114" s="217">
        <v>0</v>
      </c>
      <c r="T114" s="218">
        <f>S114*H114</f>
        <v>0</v>
      </c>
      <c r="U114" s="40"/>
      <c r="V114" s="40"/>
      <c r="W114" s="40"/>
      <c r="X114" s="40"/>
      <c r="Y114" s="40"/>
      <c r="Z114" s="40"/>
      <c r="AA114" s="40"/>
      <c r="AB114" s="40"/>
      <c r="AC114" s="40"/>
      <c r="AD114" s="40"/>
      <c r="AE114" s="40"/>
      <c r="AR114" s="219" t="s">
        <v>358</v>
      </c>
      <c r="AT114" s="219" t="s">
        <v>208</v>
      </c>
      <c r="AU114" s="219" t="s">
        <v>84</v>
      </c>
      <c r="AY114" s="19" t="s">
        <v>207</v>
      </c>
      <c r="BE114" s="220">
        <f>IF(N114="základní",J114,0)</f>
        <v>0</v>
      </c>
      <c r="BF114" s="220">
        <f>IF(N114="snížená",J114,0)</f>
        <v>0</v>
      </c>
      <c r="BG114" s="220">
        <f>IF(N114="zákl. přenesená",J114,0)</f>
        <v>0</v>
      </c>
      <c r="BH114" s="220">
        <f>IF(N114="sníž. přenesená",J114,0)</f>
        <v>0</v>
      </c>
      <c r="BI114" s="220">
        <f>IF(N114="nulová",J114,0)</f>
        <v>0</v>
      </c>
      <c r="BJ114" s="19" t="s">
        <v>82</v>
      </c>
      <c r="BK114" s="220">
        <f>ROUND(I114*H114,2)</f>
        <v>0</v>
      </c>
      <c r="BL114" s="19" t="s">
        <v>358</v>
      </c>
      <c r="BM114" s="219" t="s">
        <v>4268</v>
      </c>
    </row>
    <row r="115" s="2" customFormat="1" ht="14.4" customHeight="1">
      <c r="A115" s="40"/>
      <c r="B115" s="41"/>
      <c r="C115" s="260" t="s">
        <v>346</v>
      </c>
      <c r="D115" s="260" t="s">
        <v>339</v>
      </c>
      <c r="E115" s="261" t="s">
        <v>4269</v>
      </c>
      <c r="F115" s="262" t="s">
        <v>4270</v>
      </c>
      <c r="G115" s="263" t="s">
        <v>317</v>
      </c>
      <c r="H115" s="264">
        <v>25</v>
      </c>
      <c r="I115" s="265"/>
      <c r="J115" s="266">
        <f>ROUND(I115*H115,2)</f>
        <v>0</v>
      </c>
      <c r="K115" s="262" t="s">
        <v>212</v>
      </c>
      <c r="L115" s="267"/>
      <c r="M115" s="268" t="s">
        <v>19</v>
      </c>
      <c r="N115" s="269" t="s">
        <v>46</v>
      </c>
      <c r="O115" s="86"/>
      <c r="P115" s="217">
        <f>O115*H115</f>
        <v>0</v>
      </c>
      <c r="Q115" s="217">
        <v>5.0000000000000002E-05</v>
      </c>
      <c r="R115" s="217">
        <f>Q115*H115</f>
        <v>0.00125</v>
      </c>
      <c r="S115" s="217">
        <v>0</v>
      </c>
      <c r="T115" s="218">
        <f>S115*H115</f>
        <v>0</v>
      </c>
      <c r="U115" s="40"/>
      <c r="V115" s="40"/>
      <c r="W115" s="40"/>
      <c r="X115" s="40"/>
      <c r="Y115" s="40"/>
      <c r="Z115" s="40"/>
      <c r="AA115" s="40"/>
      <c r="AB115" s="40"/>
      <c r="AC115" s="40"/>
      <c r="AD115" s="40"/>
      <c r="AE115" s="40"/>
      <c r="AR115" s="219" t="s">
        <v>886</v>
      </c>
      <c r="AT115" s="219" t="s">
        <v>339</v>
      </c>
      <c r="AU115" s="219" t="s">
        <v>84</v>
      </c>
      <c r="AY115" s="19" t="s">
        <v>207</v>
      </c>
      <c r="BE115" s="220">
        <f>IF(N115="základní",J115,0)</f>
        <v>0</v>
      </c>
      <c r="BF115" s="220">
        <f>IF(N115="snížená",J115,0)</f>
        <v>0</v>
      </c>
      <c r="BG115" s="220">
        <f>IF(N115="zákl. přenesená",J115,0)</f>
        <v>0</v>
      </c>
      <c r="BH115" s="220">
        <f>IF(N115="sníž. přenesená",J115,0)</f>
        <v>0</v>
      </c>
      <c r="BI115" s="220">
        <f>IF(N115="nulová",J115,0)</f>
        <v>0</v>
      </c>
      <c r="BJ115" s="19" t="s">
        <v>82</v>
      </c>
      <c r="BK115" s="220">
        <f>ROUND(I115*H115,2)</f>
        <v>0</v>
      </c>
      <c r="BL115" s="19" t="s">
        <v>358</v>
      </c>
      <c r="BM115" s="219" t="s">
        <v>4271</v>
      </c>
    </row>
    <row r="116" s="2" customFormat="1" ht="14.4" customHeight="1">
      <c r="A116" s="40"/>
      <c r="B116" s="41"/>
      <c r="C116" s="260" t="s">
        <v>8</v>
      </c>
      <c r="D116" s="260" t="s">
        <v>339</v>
      </c>
      <c r="E116" s="261" t="s">
        <v>4272</v>
      </c>
      <c r="F116" s="262" t="s">
        <v>4273</v>
      </c>
      <c r="G116" s="263" t="s">
        <v>317</v>
      </c>
      <c r="H116" s="264">
        <v>245</v>
      </c>
      <c r="I116" s="265"/>
      <c r="J116" s="266">
        <f>ROUND(I116*H116,2)</f>
        <v>0</v>
      </c>
      <c r="K116" s="262" t="s">
        <v>212</v>
      </c>
      <c r="L116" s="267"/>
      <c r="M116" s="268" t="s">
        <v>19</v>
      </c>
      <c r="N116" s="269" t="s">
        <v>46</v>
      </c>
      <c r="O116" s="86"/>
      <c r="P116" s="217">
        <f>O116*H116</f>
        <v>0</v>
      </c>
      <c r="Q116" s="217">
        <v>3.0000000000000001E-05</v>
      </c>
      <c r="R116" s="217">
        <f>Q116*H116</f>
        <v>0.0073499999999999998</v>
      </c>
      <c r="S116" s="217">
        <v>0</v>
      </c>
      <c r="T116" s="218">
        <f>S116*H116</f>
        <v>0</v>
      </c>
      <c r="U116" s="40"/>
      <c r="V116" s="40"/>
      <c r="W116" s="40"/>
      <c r="X116" s="40"/>
      <c r="Y116" s="40"/>
      <c r="Z116" s="40"/>
      <c r="AA116" s="40"/>
      <c r="AB116" s="40"/>
      <c r="AC116" s="40"/>
      <c r="AD116" s="40"/>
      <c r="AE116" s="40"/>
      <c r="AR116" s="219" t="s">
        <v>1198</v>
      </c>
      <c r="AT116" s="219" t="s">
        <v>339</v>
      </c>
      <c r="AU116" s="219" t="s">
        <v>84</v>
      </c>
      <c r="AY116" s="19" t="s">
        <v>207</v>
      </c>
      <c r="BE116" s="220">
        <f>IF(N116="základní",J116,0)</f>
        <v>0</v>
      </c>
      <c r="BF116" s="220">
        <f>IF(N116="snížená",J116,0)</f>
        <v>0</v>
      </c>
      <c r="BG116" s="220">
        <f>IF(N116="zákl. přenesená",J116,0)</f>
        <v>0</v>
      </c>
      <c r="BH116" s="220">
        <f>IF(N116="sníž. přenesená",J116,0)</f>
        <v>0</v>
      </c>
      <c r="BI116" s="220">
        <f>IF(N116="nulová",J116,0)</f>
        <v>0</v>
      </c>
      <c r="BJ116" s="19" t="s">
        <v>82</v>
      </c>
      <c r="BK116" s="220">
        <f>ROUND(I116*H116,2)</f>
        <v>0</v>
      </c>
      <c r="BL116" s="19" t="s">
        <v>1198</v>
      </c>
      <c r="BM116" s="219" t="s">
        <v>4274</v>
      </c>
    </row>
    <row r="117" s="2" customFormat="1" ht="14.4" customHeight="1">
      <c r="A117" s="40"/>
      <c r="B117" s="41"/>
      <c r="C117" s="208" t="s">
        <v>358</v>
      </c>
      <c r="D117" s="208" t="s">
        <v>208</v>
      </c>
      <c r="E117" s="209" t="s">
        <v>4275</v>
      </c>
      <c r="F117" s="210" t="s">
        <v>4276</v>
      </c>
      <c r="G117" s="211" t="s">
        <v>353</v>
      </c>
      <c r="H117" s="212">
        <v>140</v>
      </c>
      <c r="I117" s="213"/>
      <c r="J117" s="214">
        <f>ROUND(I117*H117,2)</f>
        <v>0</v>
      </c>
      <c r="K117" s="210" t="s">
        <v>19</v>
      </c>
      <c r="L117" s="46"/>
      <c r="M117" s="215" t="s">
        <v>19</v>
      </c>
      <c r="N117" s="216" t="s">
        <v>46</v>
      </c>
      <c r="O117" s="86"/>
      <c r="P117" s="217">
        <f>O117*H117</f>
        <v>0</v>
      </c>
      <c r="Q117" s="217">
        <v>0</v>
      </c>
      <c r="R117" s="217">
        <f>Q117*H117</f>
        <v>0</v>
      </c>
      <c r="S117" s="217">
        <v>0</v>
      </c>
      <c r="T117" s="218">
        <f>S117*H117</f>
        <v>0</v>
      </c>
      <c r="U117" s="40"/>
      <c r="V117" s="40"/>
      <c r="W117" s="40"/>
      <c r="X117" s="40"/>
      <c r="Y117" s="40"/>
      <c r="Z117" s="40"/>
      <c r="AA117" s="40"/>
      <c r="AB117" s="40"/>
      <c r="AC117" s="40"/>
      <c r="AD117" s="40"/>
      <c r="AE117" s="40"/>
      <c r="AR117" s="219" t="s">
        <v>213</v>
      </c>
      <c r="AT117" s="219" t="s">
        <v>208</v>
      </c>
      <c r="AU117" s="219" t="s">
        <v>84</v>
      </c>
      <c r="AY117" s="19" t="s">
        <v>207</v>
      </c>
      <c r="BE117" s="220">
        <f>IF(N117="základní",J117,0)</f>
        <v>0</v>
      </c>
      <c r="BF117" s="220">
        <f>IF(N117="snížená",J117,0)</f>
        <v>0</v>
      </c>
      <c r="BG117" s="220">
        <f>IF(N117="zákl. přenesená",J117,0)</f>
        <v>0</v>
      </c>
      <c r="BH117" s="220">
        <f>IF(N117="sníž. přenesená",J117,0)</f>
        <v>0</v>
      </c>
      <c r="BI117" s="220">
        <f>IF(N117="nulová",J117,0)</f>
        <v>0</v>
      </c>
      <c r="BJ117" s="19" t="s">
        <v>82</v>
      </c>
      <c r="BK117" s="220">
        <f>ROUND(I117*H117,2)</f>
        <v>0</v>
      </c>
      <c r="BL117" s="19" t="s">
        <v>213</v>
      </c>
      <c r="BM117" s="219" t="s">
        <v>4277</v>
      </c>
    </row>
    <row r="118" s="2" customFormat="1" ht="24.15" customHeight="1">
      <c r="A118" s="40"/>
      <c r="B118" s="41"/>
      <c r="C118" s="208" t="s">
        <v>363</v>
      </c>
      <c r="D118" s="208" t="s">
        <v>208</v>
      </c>
      <c r="E118" s="209" t="s">
        <v>4278</v>
      </c>
      <c r="F118" s="210" t="s">
        <v>4279</v>
      </c>
      <c r="G118" s="211" t="s">
        <v>353</v>
      </c>
      <c r="H118" s="212">
        <v>75</v>
      </c>
      <c r="I118" s="213"/>
      <c r="J118" s="214">
        <f>ROUND(I118*H118,2)</f>
        <v>0</v>
      </c>
      <c r="K118" s="210" t="s">
        <v>212</v>
      </c>
      <c r="L118" s="46"/>
      <c r="M118" s="215" t="s">
        <v>19</v>
      </c>
      <c r="N118" s="216" t="s">
        <v>46</v>
      </c>
      <c r="O118" s="86"/>
      <c r="P118" s="217">
        <f>O118*H118</f>
        <v>0</v>
      </c>
      <c r="Q118" s="217">
        <v>0</v>
      </c>
      <c r="R118" s="217">
        <f>Q118*H118</f>
        <v>0</v>
      </c>
      <c r="S118" s="217">
        <v>0</v>
      </c>
      <c r="T118" s="218">
        <f>S118*H118</f>
        <v>0</v>
      </c>
      <c r="U118" s="40"/>
      <c r="V118" s="40"/>
      <c r="W118" s="40"/>
      <c r="X118" s="40"/>
      <c r="Y118" s="40"/>
      <c r="Z118" s="40"/>
      <c r="AA118" s="40"/>
      <c r="AB118" s="40"/>
      <c r="AC118" s="40"/>
      <c r="AD118" s="40"/>
      <c r="AE118" s="40"/>
      <c r="AR118" s="219" t="s">
        <v>358</v>
      </c>
      <c r="AT118" s="219" t="s">
        <v>208</v>
      </c>
      <c r="AU118" s="219" t="s">
        <v>84</v>
      </c>
      <c r="AY118" s="19" t="s">
        <v>207</v>
      </c>
      <c r="BE118" s="220">
        <f>IF(N118="základní",J118,0)</f>
        <v>0</v>
      </c>
      <c r="BF118" s="220">
        <f>IF(N118="snížená",J118,0)</f>
        <v>0</v>
      </c>
      <c r="BG118" s="220">
        <f>IF(N118="zákl. přenesená",J118,0)</f>
        <v>0</v>
      </c>
      <c r="BH118" s="220">
        <f>IF(N118="sníž. přenesená",J118,0)</f>
        <v>0</v>
      </c>
      <c r="BI118" s="220">
        <f>IF(N118="nulová",J118,0)</f>
        <v>0</v>
      </c>
      <c r="BJ118" s="19" t="s">
        <v>82</v>
      </c>
      <c r="BK118" s="220">
        <f>ROUND(I118*H118,2)</f>
        <v>0</v>
      </c>
      <c r="BL118" s="19" t="s">
        <v>358</v>
      </c>
      <c r="BM118" s="219" t="s">
        <v>4280</v>
      </c>
    </row>
    <row r="119" s="2" customFormat="1" ht="14.4" customHeight="1">
      <c r="A119" s="40"/>
      <c r="B119" s="41"/>
      <c r="C119" s="260" t="s">
        <v>367</v>
      </c>
      <c r="D119" s="260" t="s">
        <v>339</v>
      </c>
      <c r="E119" s="261" t="s">
        <v>4281</v>
      </c>
      <c r="F119" s="262" t="s">
        <v>4282</v>
      </c>
      <c r="G119" s="263" t="s">
        <v>353</v>
      </c>
      <c r="H119" s="264">
        <v>75</v>
      </c>
      <c r="I119" s="265"/>
      <c r="J119" s="266">
        <f>ROUND(I119*H119,2)</f>
        <v>0</v>
      </c>
      <c r="K119" s="262" t="s">
        <v>212</v>
      </c>
      <c r="L119" s="267"/>
      <c r="M119" s="268" t="s">
        <v>19</v>
      </c>
      <c r="N119" s="269" t="s">
        <v>46</v>
      </c>
      <c r="O119" s="86"/>
      <c r="P119" s="217">
        <f>O119*H119</f>
        <v>0</v>
      </c>
      <c r="Q119" s="217">
        <v>0.00017000000000000001</v>
      </c>
      <c r="R119" s="217">
        <f>Q119*H119</f>
        <v>0.012750000000000001</v>
      </c>
      <c r="S119" s="217">
        <v>0</v>
      </c>
      <c r="T119" s="218">
        <f>S119*H119</f>
        <v>0</v>
      </c>
      <c r="U119" s="40"/>
      <c r="V119" s="40"/>
      <c r="W119" s="40"/>
      <c r="X119" s="40"/>
      <c r="Y119" s="40"/>
      <c r="Z119" s="40"/>
      <c r="AA119" s="40"/>
      <c r="AB119" s="40"/>
      <c r="AC119" s="40"/>
      <c r="AD119" s="40"/>
      <c r="AE119" s="40"/>
      <c r="AR119" s="219" t="s">
        <v>886</v>
      </c>
      <c r="AT119" s="219" t="s">
        <v>339</v>
      </c>
      <c r="AU119" s="219" t="s">
        <v>84</v>
      </c>
      <c r="AY119" s="19" t="s">
        <v>207</v>
      </c>
      <c r="BE119" s="220">
        <f>IF(N119="základní",J119,0)</f>
        <v>0</v>
      </c>
      <c r="BF119" s="220">
        <f>IF(N119="snížená",J119,0)</f>
        <v>0</v>
      </c>
      <c r="BG119" s="220">
        <f>IF(N119="zákl. přenesená",J119,0)</f>
        <v>0</v>
      </c>
      <c r="BH119" s="220">
        <f>IF(N119="sníž. přenesená",J119,0)</f>
        <v>0</v>
      </c>
      <c r="BI119" s="220">
        <f>IF(N119="nulová",J119,0)</f>
        <v>0</v>
      </c>
      <c r="BJ119" s="19" t="s">
        <v>82</v>
      </c>
      <c r="BK119" s="220">
        <f>ROUND(I119*H119,2)</f>
        <v>0</v>
      </c>
      <c r="BL119" s="19" t="s">
        <v>358</v>
      </c>
      <c r="BM119" s="219" t="s">
        <v>4283</v>
      </c>
    </row>
    <row r="120" s="2" customFormat="1" ht="24.15" customHeight="1">
      <c r="A120" s="40"/>
      <c r="B120" s="41"/>
      <c r="C120" s="208" t="s">
        <v>372</v>
      </c>
      <c r="D120" s="208" t="s">
        <v>208</v>
      </c>
      <c r="E120" s="209" t="s">
        <v>4284</v>
      </c>
      <c r="F120" s="210" t="s">
        <v>4285</v>
      </c>
      <c r="G120" s="211" t="s">
        <v>353</v>
      </c>
      <c r="H120" s="212">
        <v>10</v>
      </c>
      <c r="I120" s="213"/>
      <c r="J120" s="214">
        <f>ROUND(I120*H120,2)</f>
        <v>0</v>
      </c>
      <c r="K120" s="210" t="s">
        <v>212</v>
      </c>
      <c r="L120" s="46"/>
      <c r="M120" s="215" t="s">
        <v>19</v>
      </c>
      <c r="N120" s="216" t="s">
        <v>46</v>
      </c>
      <c r="O120" s="86"/>
      <c r="P120" s="217">
        <f>O120*H120</f>
        <v>0</v>
      </c>
      <c r="Q120" s="217">
        <v>0</v>
      </c>
      <c r="R120" s="217">
        <f>Q120*H120</f>
        <v>0</v>
      </c>
      <c r="S120" s="217">
        <v>0</v>
      </c>
      <c r="T120" s="218">
        <f>S120*H120</f>
        <v>0</v>
      </c>
      <c r="U120" s="40"/>
      <c r="V120" s="40"/>
      <c r="W120" s="40"/>
      <c r="X120" s="40"/>
      <c r="Y120" s="40"/>
      <c r="Z120" s="40"/>
      <c r="AA120" s="40"/>
      <c r="AB120" s="40"/>
      <c r="AC120" s="40"/>
      <c r="AD120" s="40"/>
      <c r="AE120" s="40"/>
      <c r="AR120" s="219" t="s">
        <v>358</v>
      </c>
      <c r="AT120" s="219" t="s">
        <v>208</v>
      </c>
      <c r="AU120" s="219" t="s">
        <v>84</v>
      </c>
      <c r="AY120" s="19" t="s">
        <v>207</v>
      </c>
      <c r="BE120" s="220">
        <f>IF(N120="základní",J120,0)</f>
        <v>0</v>
      </c>
      <c r="BF120" s="220">
        <f>IF(N120="snížená",J120,0)</f>
        <v>0</v>
      </c>
      <c r="BG120" s="220">
        <f>IF(N120="zákl. přenesená",J120,0)</f>
        <v>0</v>
      </c>
      <c r="BH120" s="220">
        <f>IF(N120="sníž. přenesená",J120,0)</f>
        <v>0</v>
      </c>
      <c r="BI120" s="220">
        <f>IF(N120="nulová",J120,0)</f>
        <v>0</v>
      </c>
      <c r="BJ120" s="19" t="s">
        <v>82</v>
      </c>
      <c r="BK120" s="220">
        <f>ROUND(I120*H120,2)</f>
        <v>0</v>
      </c>
      <c r="BL120" s="19" t="s">
        <v>358</v>
      </c>
      <c r="BM120" s="219" t="s">
        <v>4286</v>
      </c>
    </row>
    <row r="121" s="2" customFormat="1" ht="14.4" customHeight="1">
      <c r="A121" s="40"/>
      <c r="B121" s="41"/>
      <c r="C121" s="260" t="s">
        <v>378</v>
      </c>
      <c r="D121" s="260" t="s">
        <v>339</v>
      </c>
      <c r="E121" s="261" t="s">
        <v>4287</v>
      </c>
      <c r="F121" s="262" t="s">
        <v>4288</v>
      </c>
      <c r="G121" s="263" t="s">
        <v>353</v>
      </c>
      <c r="H121" s="264">
        <v>10</v>
      </c>
      <c r="I121" s="265"/>
      <c r="J121" s="266">
        <f>ROUND(I121*H121,2)</f>
        <v>0</v>
      </c>
      <c r="K121" s="262" t="s">
        <v>212</v>
      </c>
      <c r="L121" s="267"/>
      <c r="M121" s="268" t="s">
        <v>19</v>
      </c>
      <c r="N121" s="269" t="s">
        <v>46</v>
      </c>
      <c r="O121" s="86"/>
      <c r="P121" s="217">
        <f>O121*H121</f>
        <v>0</v>
      </c>
      <c r="Q121" s="217">
        <v>0.0019400000000000001</v>
      </c>
      <c r="R121" s="217">
        <f>Q121*H121</f>
        <v>0.019400000000000001</v>
      </c>
      <c r="S121" s="217">
        <v>0</v>
      </c>
      <c r="T121" s="218">
        <f>S121*H121</f>
        <v>0</v>
      </c>
      <c r="U121" s="40"/>
      <c r="V121" s="40"/>
      <c r="W121" s="40"/>
      <c r="X121" s="40"/>
      <c r="Y121" s="40"/>
      <c r="Z121" s="40"/>
      <c r="AA121" s="40"/>
      <c r="AB121" s="40"/>
      <c r="AC121" s="40"/>
      <c r="AD121" s="40"/>
      <c r="AE121" s="40"/>
      <c r="AR121" s="219" t="s">
        <v>886</v>
      </c>
      <c r="AT121" s="219" t="s">
        <v>339</v>
      </c>
      <c r="AU121" s="219" t="s">
        <v>84</v>
      </c>
      <c r="AY121" s="19" t="s">
        <v>207</v>
      </c>
      <c r="BE121" s="220">
        <f>IF(N121="základní",J121,0)</f>
        <v>0</v>
      </c>
      <c r="BF121" s="220">
        <f>IF(N121="snížená",J121,0)</f>
        <v>0</v>
      </c>
      <c r="BG121" s="220">
        <f>IF(N121="zákl. přenesená",J121,0)</f>
        <v>0</v>
      </c>
      <c r="BH121" s="220">
        <f>IF(N121="sníž. přenesená",J121,0)</f>
        <v>0</v>
      </c>
      <c r="BI121" s="220">
        <f>IF(N121="nulová",J121,0)</f>
        <v>0</v>
      </c>
      <c r="BJ121" s="19" t="s">
        <v>82</v>
      </c>
      <c r="BK121" s="220">
        <f>ROUND(I121*H121,2)</f>
        <v>0</v>
      </c>
      <c r="BL121" s="19" t="s">
        <v>358</v>
      </c>
      <c r="BM121" s="219" t="s">
        <v>4289</v>
      </c>
    </row>
    <row r="122" s="2" customFormat="1" ht="24.15" customHeight="1">
      <c r="A122" s="40"/>
      <c r="B122" s="41"/>
      <c r="C122" s="208" t="s">
        <v>7</v>
      </c>
      <c r="D122" s="208" t="s">
        <v>208</v>
      </c>
      <c r="E122" s="209" t="s">
        <v>4284</v>
      </c>
      <c r="F122" s="210" t="s">
        <v>4285</v>
      </c>
      <c r="G122" s="211" t="s">
        <v>353</v>
      </c>
      <c r="H122" s="212">
        <v>95</v>
      </c>
      <c r="I122" s="213"/>
      <c r="J122" s="214">
        <f>ROUND(I122*H122,2)</f>
        <v>0</v>
      </c>
      <c r="K122" s="210" t="s">
        <v>212</v>
      </c>
      <c r="L122" s="46"/>
      <c r="M122" s="215" t="s">
        <v>19</v>
      </c>
      <c r="N122" s="216" t="s">
        <v>46</v>
      </c>
      <c r="O122" s="86"/>
      <c r="P122" s="217">
        <f>O122*H122</f>
        <v>0</v>
      </c>
      <c r="Q122" s="217">
        <v>0</v>
      </c>
      <c r="R122" s="217">
        <f>Q122*H122</f>
        <v>0</v>
      </c>
      <c r="S122" s="217">
        <v>0</v>
      </c>
      <c r="T122" s="218">
        <f>S122*H122</f>
        <v>0</v>
      </c>
      <c r="U122" s="40"/>
      <c r="V122" s="40"/>
      <c r="W122" s="40"/>
      <c r="X122" s="40"/>
      <c r="Y122" s="40"/>
      <c r="Z122" s="40"/>
      <c r="AA122" s="40"/>
      <c r="AB122" s="40"/>
      <c r="AC122" s="40"/>
      <c r="AD122" s="40"/>
      <c r="AE122" s="40"/>
      <c r="AR122" s="219" t="s">
        <v>358</v>
      </c>
      <c r="AT122" s="219" t="s">
        <v>208</v>
      </c>
      <c r="AU122" s="219" t="s">
        <v>84</v>
      </c>
      <c r="AY122" s="19" t="s">
        <v>207</v>
      </c>
      <c r="BE122" s="220">
        <f>IF(N122="základní",J122,0)</f>
        <v>0</v>
      </c>
      <c r="BF122" s="220">
        <f>IF(N122="snížená",J122,0)</f>
        <v>0</v>
      </c>
      <c r="BG122" s="220">
        <f>IF(N122="zákl. přenesená",J122,0)</f>
        <v>0</v>
      </c>
      <c r="BH122" s="220">
        <f>IF(N122="sníž. přenesená",J122,0)</f>
        <v>0</v>
      </c>
      <c r="BI122" s="220">
        <f>IF(N122="nulová",J122,0)</f>
        <v>0</v>
      </c>
      <c r="BJ122" s="19" t="s">
        <v>82</v>
      </c>
      <c r="BK122" s="220">
        <f>ROUND(I122*H122,2)</f>
        <v>0</v>
      </c>
      <c r="BL122" s="19" t="s">
        <v>358</v>
      </c>
      <c r="BM122" s="219" t="s">
        <v>4290</v>
      </c>
    </row>
    <row r="123" s="2" customFormat="1" ht="14.4" customHeight="1">
      <c r="A123" s="40"/>
      <c r="B123" s="41"/>
      <c r="C123" s="260" t="s">
        <v>390</v>
      </c>
      <c r="D123" s="260" t="s">
        <v>339</v>
      </c>
      <c r="E123" s="261" t="s">
        <v>4291</v>
      </c>
      <c r="F123" s="262" t="s">
        <v>4292</v>
      </c>
      <c r="G123" s="263" t="s">
        <v>353</v>
      </c>
      <c r="H123" s="264">
        <v>95</v>
      </c>
      <c r="I123" s="265"/>
      <c r="J123" s="266">
        <f>ROUND(I123*H123,2)</f>
        <v>0</v>
      </c>
      <c r="K123" s="262" t="s">
        <v>212</v>
      </c>
      <c r="L123" s="267"/>
      <c r="M123" s="268" t="s">
        <v>19</v>
      </c>
      <c r="N123" s="269" t="s">
        <v>46</v>
      </c>
      <c r="O123" s="86"/>
      <c r="P123" s="217">
        <f>O123*H123</f>
        <v>0</v>
      </c>
      <c r="Q123" s="217">
        <v>0.00081999999999999998</v>
      </c>
      <c r="R123" s="217">
        <f>Q123*H123</f>
        <v>0.077899999999999997</v>
      </c>
      <c r="S123" s="217">
        <v>0</v>
      </c>
      <c r="T123" s="218">
        <f>S123*H123</f>
        <v>0</v>
      </c>
      <c r="U123" s="40"/>
      <c r="V123" s="40"/>
      <c r="W123" s="40"/>
      <c r="X123" s="40"/>
      <c r="Y123" s="40"/>
      <c r="Z123" s="40"/>
      <c r="AA123" s="40"/>
      <c r="AB123" s="40"/>
      <c r="AC123" s="40"/>
      <c r="AD123" s="40"/>
      <c r="AE123" s="40"/>
      <c r="AR123" s="219" t="s">
        <v>886</v>
      </c>
      <c r="AT123" s="219" t="s">
        <v>339</v>
      </c>
      <c r="AU123" s="219" t="s">
        <v>84</v>
      </c>
      <c r="AY123" s="19" t="s">
        <v>207</v>
      </c>
      <c r="BE123" s="220">
        <f>IF(N123="základní",J123,0)</f>
        <v>0</v>
      </c>
      <c r="BF123" s="220">
        <f>IF(N123="snížená",J123,0)</f>
        <v>0</v>
      </c>
      <c r="BG123" s="220">
        <f>IF(N123="zákl. přenesená",J123,0)</f>
        <v>0</v>
      </c>
      <c r="BH123" s="220">
        <f>IF(N123="sníž. přenesená",J123,0)</f>
        <v>0</v>
      </c>
      <c r="BI123" s="220">
        <f>IF(N123="nulová",J123,0)</f>
        <v>0</v>
      </c>
      <c r="BJ123" s="19" t="s">
        <v>82</v>
      </c>
      <c r="BK123" s="220">
        <f>ROUND(I123*H123,2)</f>
        <v>0</v>
      </c>
      <c r="BL123" s="19" t="s">
        <v>358</v>
      </c>
      <c r="BM123" s="219" t="s">
        <v>4293</v>
      </c>
    </row>
    <row r="124" s="2" customFormat="1" ht="24.15" customHeight="1">
      <c r="A124" s="40"/>
      <c r="B124" s="41"/>
      <c r="C124" s="208" t="s">
        <v>394</v>
      </c>
      <c r="D124" s="208" t="s">
        <v>208</v>
      </c>
      <c r="E124" s="209" t="s">
        <v>4294</v>
      </c>
      <c r="F124" s="210" t="s">
        <v>4295</v>
      </c>
      <c r="G124" s="211" t="s">
        <v>353</v>
      </c>
      <c r="H124" s="212">
        <v>55</v>
      </c>
      <c r="I124" s="213"/>
      <c r="J124" s="214">
        <f>ROUND(I124*H124,2)</f>
        <v>0</v>
      </c>
      <c r="K124" s="210" t="s">
        <v>212</v>
      </c>
      <c r="L124" s="46"/>
      <c r="M124" s="215" t="s">
        <v>19</v>
      </c>
      <c r="N124" s="216" t="s">
        <v>46</v>
      </c>
      <c r="O124" s="86"/>
      <c r="P124" s="217">
        <f>O124*H124</f>
        <v>0</v>
      </c>
      <c r="Q124" s="217">
        <v>0</v>
      </c>
      <c r="R124" s="217">
        <f>Q124*H124</f>
        <v>0</v>
      </c>
      <c r="S124" s="217">
        <v>0</v>
      </c>
      <c r="T124" s="218">
        <f>S124*H124</f>
        <v>0</v>
      </c>
      <c r="U124" s="40"/>
      <c r="V124" s="40"/>
      <c r="W124" s="40"/>
      <c r="X124" s="40"/>
      <c r="Y124" s="40"/>
      <c r="Z124" s="40"/>
      <c r="AA124" s="40"/>
      <c r="AB124" s="40"/>
      <c r="AC124" s="40"/>
      <c r="AD124" s="40"/>
      <c r="AE124" s="40"/>
      <c r="AR124" s="219" t="s">
        <v>358</v>
      </c>
      <c r="AT124" s="219" t="s">
        <v>208</v>
      </c>
      <c r="AU124" s="219" t="s">
        <v>84</v>
      </c>
      <c r="AY124" s="19" t="s">
        <v>207</v>
      </c>
      <c r="BE124" s="220">
        <f>IF(N124="základní",J124,0)</f>
        <v>0</v>
      </c>
      <c r="BF124" s="220">
        <f>IF(N124="snížená",J124,0)</f>
        <v>0</v>
      </c>
      <c r="BG124" s="220">
        <f>IF(N124="zákl. přenesená",J124,0)</f>
        <v>0</v>
      </c>
      <c r="BH124" s="220">
        <f>IF(N124="sníž. přenesená",J124,0)</f>
        <v>0</v>
      </c>
      <c r="BI124" s="220">
        <f>IF(N124="nulová",J124,0)</f>
        <v>0</v>
      </c>
      <c r="BJ124" s="19" t="s">
        <v>82</v>
      </c>
      <c r="BK124" s="220">
        <f>ROUND(I124*H124,2)</f>
        <v>0</v>
      </c>
      <c r="BL124" s="19" t="s">
        <v>358</v>
      </c>
      <c r="BM124" s="219" t="s">
        <v>4296</v>
      </c>
    </row>
    <row r="125" s="2" customFormat="1" ht="14.4" customHeight="1">
      <c r="A125" s="40"/>
      <c r="B125" s="41"/>
      <c r="C125" s="260" t="s">
        <v>400</v>
      </c>
      <c r="D125" s="260" t="s">
        <v>339</v>
      </c>
      <c r="E125" s="261" t="s">
        <v>4297</v>
      </c>
      <c r="F125" s="262" t="s">
        <v>4298</v>
      </c>
      <c r="G125" s="263" t="s">
        <v>353</v>
      </c>
      <c r="H125" s="264">
        <v>5</v>
      </c>
      <c r="I125" s="265"/>
      <c r="J125" s="266">
        <f>ROUND(I125*H125,2)</f>
        <v>0</v>
      </c>
      <c r="K125" s="262" t="s">
        <v>19</v>
      </c>
      <c r="L125" s="267"/>
      <c r="M125" s="268" t="s">
        <v>19</v>
      </c>
      <c r="N125" s="269" t="s">
        <v>46</v>
      </c>
      <c r="O125" s="86"/>
      <c r="P125" s="217">
        <f>O125*H125</f>
        <v>0</v>
      </c>
      <c r="Q125" s="217">
        <v>0.0019400000000000001</v>
      </c>
      <c r="R125" s="217">
        <f>Q125*H125</f>
        <v>0.0097000000000000003</v>
      </c>
      <c r="S125" s="217">
        <v>0</v>
      </c>
      <c r="T125" s="218">
        <f>S125*H125</f>
        <v>0</v>
      </c>
      <c r="U125" s="40"/>
      <c r="V125" s="40"/>
      <c r="W125" s="40"/>
      <c r="X125" s="40"/>
      <c r="Y125" s="40"/>
      <c r="Z125" s="40"/>
      <c r="AA125" s="40"/>
      <c r="AB125" s="40"/>
      <c r="AC125" s="40"/>
      <c r="AD125" s="40"/>
      <c r="AE125" s="40"/>
      <c r="AR125" s="219" t="s">
        <v>886</v>
      </c>
      <c r="AT125" s="219" t="s">
        <v>339</v>
      </c>
      <c r="AU125" s="219" t="s">
        <v>84</v>
      </c>
      <c r="AY125" s="19" t="s">
        <v>207</v>
      </c>
      <c r="BE125" s="220">
        <f>IF(N125="základní",J125,0)</f>
        <v>0</v>
      </c>
      <c r="BF125" s="220">
        <f>IF(N125="snížená",J125,0)</f>
        <v>0</v>
      </c>
      <c r="BG125" s="220">
        <f>IF(N125="zákl. přenesená",J125,0)</f>
        <v>0</v>
      </c>
      <c r="BH125" s="220">
        <f>IF(N125="sníž. přenesená",J125,0)</f>
        <v>0</v>
      </c>
      <c r="BI125" s="220">
        <f>IF(N125="nulová",J125,0)</f>
        <v>0</v>
      </c>
      <c r="BJ125" s="19" t="s">
        <v>82</v>
      </c>
      <c r="BK125" s="220">
        <f>ROUND(I125*H125,2)</f>
        <v>0</v>
      </c>
      <c r="BL125" s="19" t="s">
        <v>358</v>
      </c>
      <c r="BM125" s="219" t="s">
        <v>4299</v>
      </c>
    </row>
    <row r="126" s="2" customFormat="1" ht="24.15" customHeight="1">
      <c r="A126" s="40"/>
      <c r="B126" s="41"/>
      <c r="C126" s="260" t="s">
        <v>405</v>
      </c>
      <c r="D126" s="260" t="s">
        <v>339</v>
      </c>
      <c r="E126" s="261" t="s">
        <v>4300</v>
      </c>
      <c r="F126" s="262" t="s">
        <v>4301</v>
      </c>
      <c r="G126" s="263" t="s">
        <v>353</v>
      </c>
      <c r="H126" s="264">
        <v>50</v>
      </c>
      <c r="I126" s="265"/>
      <c r="J126" s="266">
        <f>ROUND(I126*H126,2)</f>
        <v>0</v>
      </c>
      <c r="K126" s="262" t="s">
        <v>19</v>
      </c>
      <c r="L126" s="267"/>
      <c r="M126" s="268" t="s">
        <v>19</v>
      </c>
      <c r="N126" s="269" t="s">
        <v>46</v>
      </c>
      <c r="O126" s="86"/>
      <c r="P126" s="217">
        <f>O126*H126</f>
        <v>0</v>
      </c>
      <c r="Q126" s="217">
        <v>0.0019400000000000001</v>
      </c>
      <c r="R126" s="217">
        <f>Q126*H126</f>
        <v>0.097000000000000003</v>
      </c>
      <c r="S126" s="217">
        <v>0</v>
      </c>
      <c r="T126" s="218">
        <f>S126*H126</f>
        <v>0</v>
      </c>
      <c r="U126" s="40"/>
      <c r="V126" s="40"/>
      <c r="W126" s="40"/>
      <c r="X126" s="40"/>
      <c r="Y126" s="40"/>
      <c r="Z126" s="40"/>
      <c r="AA126" s="40"/>
      <c r="AB126" s="40"/>
      <c r="AC126" s="40"/>
      <c r="AD126" s="40"/>
      <c r="AE126" s="40"/>
      <c r="AR126" s="219" t="s">
        <v>886</v>
      </c>
      <c r="AT126" s="219" t="s">
        <v>339</v>
      </c>
      <c r="AU126" s="219" t="s">
        <v>84</v>
      </c>
      <c r="AY126" s="19" t="s">
        <v>207</v>
      </c>
      <c r="BE126" s="220">
        <f>IF(N126="základní",J126,0)</f>
        <v>0</v>
      </c>
      <c r="BF126" s="220">
        <f>IF(N126="snížená",J126,0)</f>
        <v>0</v>
      </c>
      <c r="BG126" s="220">
        <f>IF(N126="zákl. přenesená",J126,0)</f>
        <v>0</v>
      </c>
      <c r="BH126" s="220">
        <f>IF(N126="sníž. přenesená",J126,0)</f>
        <v>0</v>
      </c>
      <c r="BI126" s="220">
        <f>IF(N126="nulová",J126,0)</f>
        <v>0</v>
      </c>
      <c r="BJ126" s="19" t="s">
        <v>82</v>
      </c>
      <c r="BK126" s="220">
        <f>ROUND(I126*H126,2)</f>
        <v>0</v>
      </c>
      <c r="BL126" s="19" t="s">
        <v>358</v>
      </c>
      <c r="BM126" s="219" t="s">
        <v>4302</v>
      </c>
    </row>
    <row r="127" s="2" customFormat="1" ht="24.15" customHeight="1">
      <c r="A127" s="40"/>
      <c r="B127" s="41"/>
      <c r="C127" s="208" t="s">
        <v>410</v>
      </c>
      <c r="D127" s="208" t="s">
        <v>208</v>
      </c>
      <c r="E127" s="209" t="s">
        <v>4303</v>
      </c>
      <c r="F127" s="210" t="s">
        <v>4304</v>
      </c>
      <c r="G127" s="211" t="s">
        <v>353</v>
      </c>
      <c r="H127" s="212">
        <v>5140</v>
      </c>
      <c r="I127" s="213"/>
      <c r="J127" s="214">
        <f>ROUND(I127*H127,2)</f>
        <v>0</v>
      </c>
      <c r="K127" s="210" t="s">
        <v>212</v>
      </c>
      <c r="L127" s="46"/>
      <c r="M127" s="215" t="s">
        <v>19</v>
      </c>
      <c r="N127" s="216" t="s">
        <v>46</v>
      </c>
      <c r="O127" s="86"/>
      <c r="P127" s="217">
        <f>O127*H127</f>
        <v>0</v>
      </c>
      <c r="Q127" s="217">
        <v>0</v>
      </c>
      <c r="R127" s="217">
        <f>Q127*H127</f>
        <v>0</v>
      </c>
      <c r="S127" s="217">
        <v>0</v>
      </c>
      <c r="T127" s="218">
        <f>S127*H127</f>
        <v>0</v>
      </c>
      <c r="U127" s="40"/>
      <c r="V127" s="40"/>
      <c r="W127" s="40"/>
      <c r="X127" s="40"/>
      <c r="Y127" s="40"/>
      <c r="Z127" s="40"/>
      <c r="AA127" s="40"/>
      <c r="AB127" s="40"/>
      <c r="AC127" s="40"/>
      <c r="AD127" s="40"/>
      <c r="AE127" s="40"/>
      <c r="AR127" s="219" t="s">
        <v>358</v>
      </c>
      <c r="AT127" s="219" t="s">
        <v>208</v>
      </c>
      <c r="AU127" s="219" t="s">
        <v>84</v>
      </c>
      <c r="AY127" s="19" t="s">
        <v>207</v>
      </c>
      <c r="BE127" s="220">
        <f>IF(N127="základní",J127,0)</f>
        <v>0</v>
      </c>
      <c r="BF127" s="220">
        <f>IF(N127="snížená",J127,0)</f>
        <v>0</v>
      </c>
      <c r="BG127" s="220">
        <f>IF(N127="zákl. přenesená",J127,0)</f>
        <v>0</v>
      </c>
      <c r="BH127" s="220">
        <f>IF(N127="sníž. přenesená",J127,0)</f>
        <v>0</v>
      </c>
      <c r="BI127" s="220">
        <f>IF(N127="nulová",J127,0)</f>
        <v>0</v>
      </c>
      <c r="BJ127" s="19" t="s">
        <v>82</v>
      </c>
      <c r="BK127" s="220">
        <f>ROUND(I127*H127,2)</f>
        <v>0</v>
      </c>
      <c r="BL127" s="19" t="s">
        <v>358</v>
      </c>
      <c r="BM127" s="219" t="s">
        <v>4305</v>
      </c>
    </row>
    <row r="128" s="13" customFormat="1">
      <c r="A128" s="13"/>
      <c r="B128" s="239"/>
      <c r="C128" s="240"/>
      <c r="D128" s="221" t="s">
        <v>293</v>
      </c>
      <c r="E128" s="241" t="s">
        <v>19</v>
      </c>
      <c r="F128" s="242" t="s">
        <v>4306</v>
      </c>
      <c r="G128" s="240"/>
      <c r="H128" s="243">
        <v>5140</v>
      </c>
      <c r="I128" s="244"/>
      <c r="J128" s="240"/>
      <c r="K128" s="240"/>
      <c r="L128" s="245"/>
      <c r="M128" s="246"/>
      <c r="N128" s="247"/>
      <c r="O128" s="247"/>
      <c r="P128" s="247"/>
      <c r="Q128" s="247"/>
      <c r="R128" s="247"/>
      <c r="S128" s="247"/>
      <c r="T128" s="248"/>
      <c r="U128" s="13"/>
      <c r="V128" s="13"/>
      <c r="W128" s="13"/>
      <c r="X128" s="13"/>
      <c r="Y128" s="13"/>
      <c r="Z128" s="13"/>
      <c r="AA128" s="13"/>
      <c r="AB128" s="13"/>
      <c r="AC128" s="13"/>
      <c r="AD128" s="13"/>
      <c r="AE128" s="13"/>
      <c r="AT128" s="249" t="s">
        <v>293</v>
      </c>
      <c r="AU128" s="249" t="s">
        <v>84</v>
      </c>
      <c r="AV128" s="13" t="s">
        <v>84</v>
      </c>
      <c r="AW128" s="13" t="s">
        <v>37</v>
      </c>
      <c r="AX128" s="13" t="s">
        <v>82</v>
      </c>
      <c r="AY128" s="249" t="s">
        <v>207</v>
      </c>
    </row>
    <row r="129" s="2" customFormat="1" ht="14.4" customHeight="1">
      <c r="A129" s="40"/>
      <c r="B129" s="41"/>
      <c r="C129" s="260" t="s">
        <v>415</v>
      </c>
      <c r="D129" s="260" t="s">
        <v>339</v>
      </c>
      <c r="E129" s="261" t="s">
        <v>4281</v>
      </c>
      <c r="F129" s="262" t="s">
        <v>4282</v>
      </c>
      <c r="G129" s="263" t="s">
        <v>353</v>
      </c>
      <c r="H129" s="264">
        <v>2400</v>
      </c>
      <c r="I129" s="265"/>
      <c r="J129" s="266">
        <f>ROUND(I129*H129,2)</f>
        <v>0</v>
      </c>
      <c r="K129" s="262" t="s">
        <v>212</v>
      </c>
      <c r="L129" s="267"/>
      <c r="M129" s="268" t="s">
        <v>19</v>
      </c>
      <c r="N129" s="269" t="s">
        <v>46</v>
      </c>
      <c r="O129" s="86"/>
      <c r="P129" s="217">
        <f>O129*H129</f>
        <v>0</v>
      </c>
      <c r="Q129" s="217">
        <v>0.00017000000000000001</v>
      </c>
      <c r="R129" s="217">
        <f>Q129*H129</f>
        <v>0.40800000000000003</v>
      </c>
      <c r="S129" s="217">
        <v>0</v>
      </c>
      <c r="T129" s="218">
        <f>S129*H129</f>
        <v>0</v>
      </c>
      <c r="U129" s="40"/>
      <c r="V129" s="40"/>
      <c r="W129" s="40"/>
      <c r="X129" s="40"/>
      <c r="Y129" s="40"/>
      <c r="Z129" s="40"/>
      <c r="AA129" s="40"/>
      <c r="AB129" s="40"/>
      <c r="AC129" s="40"/>
      <c r="AD129" s="40"/>
      <c r="AE129" s="40"/>
      <c r="AR129" s="219" t="s">
        <v>1183</v>
      </c>
      <c r="AT129" s="219" t="s">
        <v>339</v>
      </c>
      <c r="AU129" s="219" t="s">
        <v>84</v>
      </c>
      <c r="AY129" s="19" t="s">
        <v>207</v>
      </c>
      <c r="BE129" s="220">
        <f>IF(N129="základní",J129,0)</f>
        <v>0</v>
      </c>
      <c r="BF129" s="220">
        <f>IF(N129="snížená",J129,0)</f>
        <v>0</v>
      </c>
      <c r="BG129" s="220">
        <f>IF(N129="zákl. přenesená",J129,0)</f>
        <v>0</v>
      </c>
      <c r="BH129" s="220">
        <f>IF(N129="sníž. přenesená",J129,0)</f>
        <v>0</v>
      </c>
      <c r="BI129" s="220">
        <f>IF(N129="nulová",J129,0)</f>
        <v>0</v>
      </c>
      <c r="BJ129" s="19" t="s">
        <v>82</v>
      </c>
      <c r="BK129" s="220">
        <f>ROUND(I129*H129,2)</f>
        <v>0</v>
      </c>
      <c r="BL129" s="19" t="s">
        <v>1183</v>
      </c>
      <c r="BM129" s="219" t="s">
        <v>4307</v>
      </c>
    </row>
    <row r="130" s="2" customFormat="1" ht="14.4" customHeight="1">
      <c r="A130" s="40"/>
      <c r="B130" s="41"/>
      <c r="C130" s="260" t="s">
        <v>420</v>
      </c>
      <c r="D130" s="260" t="s">
        <v>339</v>
      </c>
      <c r="E130" s="261" t="s">
        <v>4308</v>
      </c>
      <c r="F130" s="262" t="s">
        <v>4309</v>
      </c>
      <c r="G130" s="263" t="s">
        <v>353</v>
      </c>
      <c r="H130" s="264">
        <v>2740</v>
      </c>
      <c r="I130" s="265"/>
      <c r="J130" s="266">
        <f>ROUND(I130*H130,2)</f>
        <v>0</v>
      </c>
      <c r="K130" s="262" t="s">
        <v>212</v>
      </c>
      <c r="L130" s="267"/>
      <c r="M130" s="268" t="s">
        <v>19</v>
      </c>
      <c r="N130" s="269" t="s">
        <v>46</v>
      </c>
      <c r="O130" s="86"/>
      <c r="P130" s="217">
        <f>O130*H130</f>
        <v>0</v>
      </c>
      <c r="Q130" s="217">
        <v>0.00012</v>
      </c>
      <c r="R130" s="217">
        <f>Q130*H130</f>
        <v>0.32879999999999998</v>
      </c>
      <c r="S130" s="217">
        <v>0</v>
      </c>
      <c r="T130" s="218">
        <f>S130*H130</f>
        <v>0</v>
      </c>
      <c r="U130" s="40"/>
      <c r="V130" s="40"/>
      <c r="W130" s="40"/>
      <c r="X130" s="40"/>
      <c r="Y130" s="40"/>
      <c r="Z130" s="40"/>
      <c r="AA130" s="40"/>
      <c r="AB130" s="40"/>
      <c r="AC130" s="40"/>
      <c r="AD130" s="40"/>
      <c r="AE130" s="40"/>
      <c r="AR130" s="219" t="s">
        <v>1183</v>
      </c>
      <c r="AT130" s="219" t="s">
        <v>339</v>
      </c>
      <c r="AU130" s="219" t="s">
        <v>84</v>
      </c>
      <c r="AY130" s="19" t="s">
        <v>207</v>
      </c>
      <c r="BE130" s="220">
        <f>IF(N130="základní",J130,0)</f>
        <v>0</v>
      </c>
      <c r="BF130" s="220">
        <f>IF(N130="snížená",J130,0)</f>
        <v>0</v>
      </c>
      <c r="BG130" s="220">
        <f>IF(N130="zákl. přenesená",J130,0)</f>
        <v>0</v>
      </c>
      <c r="BH130" s="220">
        <f>IF(N130="sníž. přenesená",J130,0)</f>
        <v>0</v>
      </c>
      <c r="BI130" s="220">
        <f>IF(N130="nulová",J130,0)</f>
        <v>0</v>
      </c>
      <c r="BJ130" s="19" t="s">
        <v>82</v>
      </c>
      <c r="BK130" s="220">
        <f>ROUND(I130*H130,2)</f>
        <v>0</v>
      </c>
      <c r="BL130" s="19" t="s">
        <v>1183</v>
      </c>
      <c r="BM130" s="219" t="s">
        <v>4310</v>
      </c>
    </row>
    <row r="131" s="13" customFormat="1">
      <c r="A131" s="13"/>
      <c r="B131" s="239"/>
      <c r="C131" s="240"/>
      <c r="D131" s="221" t="s">
        <v>293</v>
      </c>
      <c r="E131" s="241" t="s">
        <v>19</v>
      </c>
      <c r="F131" s="242" t="s">
        <v>4311</v>
      </c>
      <c r="G131" s="240"/>
      <c r="H131" s="243">
        <v>870</v>
      </c>
      <c r="I131" s="244"/>
      <c r="J131" s="240"/>
      <c r="K131" s="240"/>
      <c r="L131" s="245"/>
      <c r="M131" s="246"/>
      <c r="N131" s="247"/>
      <c r="O131" s="247"/>
      <c r="P131" s="247"/>
      <c r="Q131" s="247"/>
      <c r="R131" s="247"/>
      <c r="S131" s="247"/>
      <c r="T131" s="248"/>
      <c r="U131" s="13"/>
      <c r="V131" s="13"/>
      <c r="W131" s="13"/>
      <c r="X131" s="13"/>
      <c r="Y131" s="13"/>
      <c r="Z131" s="13"/>
      <c r="AA131" s="13"/>
      <c r="AB131" s="13"/>
      <c r="AC131" s="13"/>
      <c r="AD131" s="13"/>
      <c r="AE131" s="13"/>
      <c r="AT131" s="249" t="s">
        <v>293</v>
      </c>
      <c r="AU131" s="249" t="s">
        <v>84</v>
      </c>
      <c r="AV131" s="13" t="s">
        <v>84</v>
      </c>
      <c r="AW131" s="13" t="s">
        <v>37</v>
      </c>
      <c r="AX131" s="13" t="s">
        <v>75</v>
      </c>
      <c r="AY131" s="249" t="s">
        <v>207</v>
      </c>
    </row>
    <row r="132" s="13" customFormat="1">
      <c r="A132" s="13"/>
      <c r="B132" s="239"/>
      <c r="C132" s="240"/>
      <c r="D132" s="221" t="s">
        <v>293</v>
      </c>
      <c r="E132" s="241" t="s">
        <v>19</v>
      </c>
      <c r="F132" s="242" t="s">
        <v>4312</v>
      </c>
      <c r="G132" s="240"/>
      <c r="H132" s="243">
        <v>1870</v>
      </c>
      <c r="I132" s="244"/>
      <c r="J132" s="240"/>
      <c r="K132" s="240"/>
      <c r="L132" s="245"/>
      <c r="M132" s="246"/>
      <c r="N132" s="247"/>
      <c r="O132" s="247"/>
      <c r="P132" s="247"/>
      <c r="Q132" s="247"/>
      <c r="R132" s="247"/>
      <c r="S132" s="247"/>
      <c r="T132" s="248"/>
      <c r="U132" s="13"/>
      <c r="V132" s="13"/>
      <c r="W132" s="13"/>
      <c r="X132" s="13"/>
      <c r="Y132" s="13"/>
      <c r="Z132" s="13"/>
      <c r="AA132" s="13"/>
      <c r="AB132" s="13"/>
      <c r="AC132" s="13"/>
      <c r="AD132" s="13"/>
      <c r="AE132" s="13"/>
      <c r="AT132" s="249" t="s">
        <v>293</v>
      </c>
      <c r="AU132" s="249" t="s">
        <v>84</v>
      </c>
      <c r="AV132" s="13" t="s">
        <v>84</v>
      </c>
      <c r="AW132" s="13" t="s">
        <v>37</v>
      </c>
      <c r="AX132" s="13" t="s">
        <v>75</v>
      </c>
      <c r="AY132" s="249" t="s">
        <v>207</v>
      </c>
    </row>
    <row r="133" s="15" customFormat="1">
      <c r="A133" s="15"/>
      <c r="B133" s="270"/>
      <c r="C133" s="271"/>
      <c r="D133" s="221" t="s">
        <v>293</v>
      </c>
      <c r="E133" s="272" t="s">
        <v>19</v>
      </c>
      <c r="F133" s="273" t="s">
        <v>344</v>
      </c>
      <c r="G133" s="271"/>
      <c r="H133" s="274">
        <v>2740</v>
      </c>
      <c r="I133" s="275"/>
      <c r="J133" s="271"/>
      <c r="K133" s="271"/>
      <c r="L133" s="276"/>
      <c r="M133" s="277"/>
      <c r="N133" s="278"/>
      <c r="O133" s="278"/>
      <c r="P133" s="278"/>
      <c r="Q133" s="278"/>
      <c r="R133" s="278"/>
      <c r="S133" s="278"/>
      <c r="T133" s="279"/>
      <c r="U133" s="15"/>
      <c r="V133" s="15"/>
      <c r="W133" s="15"/>
      <c r="X133" s="15"/>
      <c r="Y133" s="15"/>
      <c r="Z133" s="15"/>
      <c r="AA133" s="15"/>
      <c r="AB133" s="15"/>
      <c r="AC133" s="15"/>
      <c r="AD133" s="15"/>
      <c r="AE133" s="15"/>
      <c r="AT133" s="280" t="s">
        <v>293</v>
      </c>
      <c r="AU133" s="280" t="s">
        <v>84</v>
      </c>
      <c r="AV133" s="15" t="s">
        <v>225</v>
      </c>
      <c r="AW133" s="15" t="s">
        <v>37</v>
      </c>
      <c r="AX133" s="15" t="s">
        <v>82</v>
      </c>
      <c r="AY133" s="280" t="s">
        <v>207</v>
      </c>
    </row>
    <row r="134" s="2" customFormat="1" ht="24.15" customHeight="1">
      <c r="A134" s="40"/>
      <c r="B134" s="41"/>
      <c r="C134" s="208" t="s">
        <v>425</v>
      </c>
      <c r="D134" s="208" t="s">
        <v>208</v>
      </c>
      <c r="E134" s="209" t="s">
        <v>4313</v>
      </c>
      <c r="F134" s="210" t="s">
        <v>4314</v>
      </c>
      <c r="G134" s="211" t="s">
        <v>353</v>
      </c>
      <c r="H134" s="212">
        <v>40</v>
      </c>
      <c r="I134" s="213"/>
      <c r="J134" s="214">
        <f>ROUND(I134*H134,2)</f>
        <v>0</v>
      </c>
      <c r="K134" s="210" t="s">
        <v>212</v>
      </c>
      <c r="L134" s="46"/>
      <c r="M134" s="215" t="s">
        <v>19</v>
      </c>
      <c r="N134" s="216" t="s">
        <v>46</v>
      </c>
      <c r="O134" s="86"/>
      <c r="P134" s="217">
        <f>O134*H134</f>
        <v>0</v>
      </c>
      <c r="Q134" s="217">
        <v>0</v>
      </c>
      <c r="R134" s="217">
        <f>Q134*H134</f>
        <v>0</v>
      </c>
      <c r="S134" s="217">
        <v>0</v>
      </c>
      <c r="T134" s="218">
        <f>S134*H134</f>
        <v>0</v>
      </c>
      <c r="U134" s="40"/>
      <c r="V134" s="40"/>
      <c r="W134" s="40"/>
      <c r="X134" s="40"/>
      <c r="Y134" s="40"/>
      <c r="Z134" s="40"/>
      <c r="AA134" s="40"/>
      <c r="AB134" s="40"/>
      <c r="AC134" s="40"/>
      <c r="AD134" s="40"/>
      <c r="AE134" s="40"/>
      <c r="AR134" s="219" t="s">
        <v>358</v>
      </c>
      <c r="AT134" s="219" t="s">
        <v>208</v>
      </c>
      <c r="AU134" s="219" t="s">
        <v>84</v>
      </c>
      <c r="AY134" s="19" t="s">
        <v>207</v>
      </c>
      <c r="BE134" s="220">
        <f>IF(N134="základní",J134,0)</f>
        <v>0</v>
      </c>
      <c r="BF134" s="220">
        <f>IF(N134="snížená",J134,0)</f>
        <v>0</v>
      </c>
      <c r="BG134" s="220">
        <f>IF(N134="zákl. přenesená",J134,0)</f>
        <v>0</v>
      </c>
      <c r="BH134" s="220">
        <f>IF(N134="sníž. přenesená",J134,0)</f>
        <v>0</v>
      </c>
      <c r="BI134" s="220">
        <f>IF(N134="nulová",J134,0)</f>
        <v>0</v>
      </c>
      <c r="BJ134" s="19" t="s">
        <v>82</v>
      </c>
      <c r="BK134" s="220">
        <f>ROUND(I134*H134,2)</f>
        <v>0</v>
      </c>
      <c r="BL134" s="19" t="s">
        <v>358</v>
      </c>
      <c r="BM134" s="219" t="s">
        <v>4315</v>
      </c>
    </row>
    <row r="135" s="2" customFormat="1" ht="14.4" customHeight="1">
      <c r="A135" s="40"/>
      <c r="B135" s="41"/>
      <c r="C135" s="260" t="s">
        <v>432</v>
      </c>
      <c r="D135" s="260" t="s">
        <v>339</v>
      </c>
      <c r="E135" s="261" t="s">
        <v>4316</v>
      </c>
      <c r="F135" s="262" t="s">
        <v>4317</v>
      </c>
      <c r="G135" s="263" t="s">
        <v>353</v>
      </c>
      <c r="H135" s="264">
        <v>40</v>
      </c>
      <c r="I135" s="265"/>
      <c r="J135" s="266">
        <f>ROUND(I135*H135,2)</f>
        <v>0</v>
      </c>
      <c r="K135" s="262" t="s">
        <v>212</v>
      </c>
      <c r="L135" s="267"/>
      <c r="M135" s="268" t="s">
        <v>19</v>
      </c>
      <c r="N135" s="269" t="s">
        <v>46</v>
      </c>
      <c r="O135" s="86"/>
      <c r="P135" s="217">
        <f>O135*H135</f>
        <v>0</v>
      </c>
      <c r="Q135" s="217">
        <v>0.00013999999999999999</v>
      </c>
      <c r="R135" s="217">
        <f>Q135*H135</f>
        <v>0.0055999999999999991</v>
      </c>
      <c r="S135" s="217">
        <v>0</v>
      </c>
      <c r="T135" s="218">
        <f>S135*H135</f>
        <v>0</v>
      </c>
      <c r="U135" s="40"/>
      <c r="V135" s="40"/>
      <c r="W135" s="40"/>
      <c r="X135" s="40"/>
      <c r="Y135" s="40"/>
      <c r="Z135" s="40"/>
      <c r="AA135" s="40"/>
      <c r="AB135" s="40"/>
      <c r="AC135" s="40"/>
      <c r="AD135" s="40"/>
      <c r="AE135" s="40"/>
      <c r="AR135" s="219" t="s">
        <v>1183</v>
      </c>
      <c r="AT135" s="219" t="s">
        <v>339</v>
      </c>
      <c r="AU135" s="219" t="s">
        <v>84</v>
      </c>
      <c r="AY135" s="19" t="s">
        <v>207</v>
      </c>
      <c r="BE135" s="220">
        <f>IF(N135="základní",J135,0)</f>
        <v>0</v>
      </c>
      <c r="BF135" s="220">
        <f>IF(N135="snížená",J135,0)</f>
        <v>0</v>
      </c>
      <c r="BG135" s="220">
        <f>IF(N135="zákl. přenesená",J135,0)</f>
        <v>0</v>
      </c>
      <c r="BH135" s="220">
        <f>IF(N135="sníž. přenesená",J135,0)</f>
        <v>0</v>
      </c>
      <c r="BI135" s="220">
        <f>IF(N135="nulová",J135,0)</f>
        <v>0</v>
      </c>
      <c r="BJ135" s="19" t="s">
        <v>82</v>
      </c>
      <c r="BK135" s="220">
        <f>ROUND(I135*H135,2)</f>
        <v>0</v>
      </c>
      <c r="BL135" s="19" t="s">
        <v>1183</v>
      </c>
      <c r="BM135" s="219" t="s">
        <v>4318</v>
      </c>
    </row>
    <row r="136" s="2" customFormat="1" ht="24.15" customHeight="1">
      <c r="A136" s="40"/>
      <c r="B136" s="41"/>
      <c r="C136" s="208" t="s">
        <v>437</v>
      </c>
      <c r="D136" s="208" t="s">
        <v>208</v>
      </c>
      <c r="E136" s="209" t="s">
        <v>4319</v>
      </c>
      <c r="F136" s="210" t="s">
        <v>4320</v>
      </c>
      <c r="G136" s="211" t="s">
        <v>353</v>
      </c>
      <c r="H136" s="212">
        <v>40</v>
      </c>
      <c r="I136" s="213"/>
      <c r="J136" s="214">
        <f>ROUND(I136*H136,2)</f>
        <v>0</v>
      </c>
      <c r="K136" s="210" t="s">
        <v>212</v>
      </c>
      <c r="L136" s="46"/>
      <c r="M136" s="215" t="s">
        <v>19</v>
      </c>
      <c r="N136" s="216" t="s">
        <v>46</v>
      </c>
      <c r="O136" s="86"/>
      <c r="P136" s="217">
        <f>O136*H136</f>
        <v>0</v>
      </c>
      <c r="Q136" s="217">
        <v>0</v>
      </c>
      <c r="R136" s="217">
        <f>Q136*H136</f>
        <v>0</v>
      </c>
      <c r="S136" s="217">
        <v>0</v>
      </c>
      <c r="T136" s="218">
        <f>S136*H136</f>
        <v>0</v>
      </c>
      <c r="U136" s="40"/>
      <c r="V136" s="40"/>
      <c r="W136" s="40"/>
      <c r="X136" s="40"/>
      <c r="Y136" s="40"/>
      <c r="Z136" s="40"/>
      <c r="AA136" s="40"/>
      <c r="AB136" s="40"/>
      <c r="AC136" s="40"/>
      <c r="AD136" s="40"/>
      <c r="AE136" s="40"/>
      <c r="AR136" s="219" t="s">
        <v>358</v>
      </c>
      <c r="AT136" s="219" t="s">
        <v>208</v>
      </c>
      <c r="AU136" s="219" t="s">
        <v>84</v>
      </c>
      <c r="AY136" s="19" t="s">
        <v>207</v>
      </c>
      <c r="BE136" s="220">
        <f>IF(N136="základní",J136,0)</f>
        <v>0</v>
      </c>
      <c r="BF136" s="220">
        <f>IF(N136="snížená",J136,0)</f>
        <v>0</v>
      </c>
      <c r="BG136" s="220">
        <f>IF(N136="zákl. přenesená",J136,0)</f>
        <v>0</v>
      </c>
      <c r="BH136" s="220">
        <f>IF(N136="sníž. přenesená",J136,0)</f>
        <v>0</v>
      </c>
      <c r="BI136" s="220">
        <f>IF(N136="nulová",J136,0)</f>
        <v>0</v>
      </c>
      <c r="BJ136" s="19" t="s">
        <v>82</v>
      </c>
      <c r="BK136" s="220">
        <f>ROUND(I136*H136,2)</f>
        <v>0</v>
      </c>
      <c r="BL136" s="19" t="s">
        <v>358</v>
      </c>
      <c r="BM136" s="219" t="s">
        <v>4321</v>
      </c>
    </row>
    <row r="137" s="2" customFormat="1" ht="14.4" customHeight="1">
      <c r="A137" s="40"/>
      <c r="B137" s="41"/>
      <c r="C137" s="260" t="s">
        <v>886</v>
      </c>
      <c r="D137" s="260" t="s">
        <v>339</v>
      </c>
      <c r="E137" s="261" t="s">
        <v>4322</v>
      </c>
      <c r="F137" s="262" t="s">
        <v>4323</v>
      </c>
      <c r="G137" s="263" t="s">
        <v>353</v>
      </c>
      <c r="H137" s="264">
        <v>40</v>
      </c>
      <c r="I137" s="265"/>
      <c r="J137" s="266">
        <f>ROUND(I137*H137,2)</f>
        <v>0</v>
      </c>
      <c r="K137" s="262" t="s">
        <v>212</v>
      </c>
      <c r="L137" s="267"/>
      <c r="M137" s="268" t="s">
        <v>19</v>
      </c>
      <c r="N137" s="269" t="s">
        <v>46</v>
      </c>
      <c r="O137" s="86"/>
      <c r="P137" s="217">
        <f>O137*H137</f>
        <v>0</v>
      </c>
      <c r="Q137" s="217">
        <v>0.00063000000000000003</v>
      </c>
      <c r="R137" s="217">
        <f>Q137*H137</f>
        <v>0.0252</v>
      </c>
      <c r="S137" s="217">
        <v>0</v>
      </c>
      <c r="T137" s="218">
        <f>S137*H137</f>
        <v>0</v>
      </c>
      <c r="U137" s="40"/>
      <c r="V137" s="40"/>
      <c r="W137" s="40"/>
      <c r="X137" s="40"/>
      <c r="Y137" s="40"/>
      <c r="Z137" s="40"/>
      <c r="AA137" s="40"/>
      <c r="AB137" s="40"/>
      <c r="AC137" s="40"/>
      <c r="AD137" s="40"/>
      <c r="AE137" s="40"/>
      <c r="AR137" s="219" t="s">
        <v>1183</v>
      </c>
      <c r="AT137" s="219" t="s">
        <v>339</v>
      </c>
      <c r="AU137" s="219" t="s">
        <v>84</v>
      </c>
      <c r="AY137" s="19" t="s">
        <v>207</v>
      </c>
      <c r="BE137" s="220">
        <f>IF(N137="základní",J137,0)</f>
        <v>0</v>
      </c>
      <c r="BF137" s="220">
        <f>IF(N137="snížená",J137,0)</f>
        <v>0</v>
      </c>
      <c r="BG137" s="220">
        <f>IF(N137="zákl. přenesená",J137,0)</f>
        <v>0</v>
      </c>
      <c r="BH137" s="220">
        <f>IF(N137="sníž. přenesená",J137,0)</f>
        <v>0</v>
      </c>
      <c r="BI137" s="220">
        <f>IF(N137="nulová",J137,0)</f>
        <v>0</v>
      </c>
      <c r="BJ137" s="19" t="s">
        <v>82</v>
      </c>
      <c r="BK137" s="220">
        <f>ROUND(I137*H137,2)</f>
        <v>0</v>
      </c>
      <c r="BL137" s="19" t="s">
        <v>1183</v>
      </c>
      <c r="BM137" s="219" t="s">
        <v>4324</v>
      </c>
    </row>
    <row r="138" s="2" customFormat="1" ht="24.15" customHeight="1">
      <c r="A138" s="40"/>
      <c r="B138" s="41"/>
      <c r="C138" s="208" t="s">
        <v>895</v>
      </c>
      <c r="D138" s="208" t="s">
        <v>208</v>
      </c>
      <c r="E138" s="209" t="s">
        <v>4325</v>
      </c>
      <c r="F138" s="210" t="s">
        <v>4326</v>
      </c>
      <c r="G138" s="211" t="s">
        <v>353</v>
      </c>
      <c r="H138" s="212">
        <v>220</v>
      </c>
      <c r="I138" s="213"/>
      <c r="J138" s="214">
        <f>ROUND(I138*H138,2)</f>
        <v>0</v>
      </c>
      <c r="K138" s="210" t="s">
        <v>212</v>
      </c>
      <c r="L138" s="46"/>
      <c r="M138" s="215" t="s">
        <v>19</v>
      </c>
      <c r="N138" s="216" t="s">
        <v>46</v>
      </c>
      <c r="O138" s="86"/>
      <c r="P138" s="217">
        <f>O138*H138</f>
        <v>0</v>
      </c>
      <c r="Q138" s="217">
        <v>0</v>
      </c>
      <c r="R138" s="217">
        <f>Q138*H138</f>
        <v>0</v>
      </c>
      <c r="S138" s="217">
        <v>0</v>
      </c>
      <c r="T138" s="218">
        <f>S138*H138</f>
        <v>0</v>
      </c>
      <c r="U138" s="40"/>
      <c r="V138" s="40"/>
      <c r="W138" s="40"/>
      <c r="X138" s="40"/>
      <c r="Y138" s="40"/>
      <c r="Z138" s="40"/>
      <c r="AA138" s="40"/>
      <c r="AB138" s="40"/>
      <c r="AC138" s="40"/>
      <c r="AD138" s="40"/>
      <c r="AE138" s="40"/>
      <c r="AR138" s="219" t="s">
        <v>358</v>
      </c>
      <c r="AT138" s="219" t="s">
        <v>208</v>
      </c>
      <c r="AU138" s="219" t="s">
        <v>84</v>
      </c>
      <c r="AY138" s="19" t="s">
        <v>207</v>
      </c>
      <c r="BE138" s="220">
        <f>IF(N138="základní",J138,0)</f>
        <v>0</v>
      </c>
      <c r="BF138" s="220">
        <f>IF(N138="snížená",J138,0)</f>
        <v>0</v>
      </c>
      <c r="BG138" s="220">
        <f>IF(N138="zákl. přenesená",J138,0)</f>
        <v>0</v>
      </c>
      <c r="BH138" s="220">
        <f>IF(N138="sníž. přenesená",J138,0)</f>
        <v>0</v>
      </c>
      <c r="BI138" s="220">
        <f>IF(N138="nulová",J138,0)</f>
        <v>0</v>
      </c>
      <c r="BJ138" s="19" t="s">
        <v>82</v>
      </c>
      <c r="BK138" s="220">
        <f>ROUND(I138*H138,2)</f>
        <v>0</v>
      </c>
      <c r="BL138" s="19" t="s">
        <v>358</v>
      </c>
      <c r="BM138" s="219" t="s">
        <v>4327</v>
      </c>
    </row>
    <row r="139" s="13" customFormat="1">
      <c r="A139" s="13"/>
      <c r="B139" s="239"/>
      <c r="C139" s="240"/>
      <c r="D139" s="221" t="s">
        <v>293</v>
      </c>
      <c r="E139" s="241" t="s">
        <v>19</v>
      </c>
      <c r="F139" s="242" t="s">
        <v>4328</v>
      </c>
      <c r="G139" s="240"/>
      <c r="H139" s="243">
        <v>220</v>
      </c>
      <c r="I139" s="244"/>
      <c r="J139" s="240"/>
      <c r="K139" s="240"/>
      <c r="L139" s="245"/>
      <c r="M139" s="246"/>
      <c r="N139" s="247"/>
      <c r="O139" s="247"/>
      <c r="P139" s="247"/>
      <c r="Q139" s="247"/>
      <c r="R139" s="247"/>
      <c r="S139" s="247"/>
      <c r="T139" s="248"/>
      <c r="U139" s="13"/>
      <c r="V139" s="13"/>
      <c r="W139" s="13"/>
      <c r="X139" s="13"/>
      <c r="Y139" s="13"/>
      <c r="Z139" s="13"/>
      <c r="AA139" s="13"/>
      <c r="AB139" s="13"/>
      <c r="AC139" s="13"/>
      <c r="AD139" s="13"/>
      <c r="AE139" s="13"/>
      <c r="AT139" s="249" t="s">
        <v>293</v>
      </c>
      <c r="AU139" s="249" t="s">
        <v>84</v>
      </c>
      <c r="AV139" s="13" t="s">
        <v>84</v>
      </c>
      <c r="AW139" s="13" t="s">
        <v>37</v>
      </c>
      <c r="AX139" s="13" t="s">
        <v>82</v>
      </c>
      <c r="AY139" s="249" t="s">
        <v>207</v>
      </c>
    </row>
    <row r="140" s="2" customFormat="1" ht="14.4" customHeight="1">
      <c r="A140" s="40"/>
      <c r="B140" s="41"/>
      <c r="C140" s="260" t="s">
        <v>903</v>
      </c>
      <c r="D140" s="260" t="s">
        <v>339</v>
      </c>
      <c r="E140" s="261" t="s">
        <v>4329</v>
      </c>
      <c r="F140" s="262" t="s">
        <v>4330</v>
      </c>
      <c r="G140" s="263" t="s">
        <v>353</v>
      </c>
      <c r="H140" s="264">
        <v>80</v>
      </c>
      <c r="I140" s="265"/>
      <c r="J140" s="266">
        <f>ROUND(I140*H140,2)</f>
        <v>0</v>
      </c>
      <c r="K140" s="262" t="s">
        <v>212</v>
      </c>
      <c r="L140" s="267"/>
      <c r="M140" s="268" t="s">
        <v>19</v>
      </c>
      <c r="N140" s="269" t="s">
        <v>46</v>
      </c>
      <c r="O140" s="86"/>
      <c r="P140" s="217">
        <f>O140*H140</f>
        <v>0</v>
      </c>
      <c r="Q140" s="217">
        <v>0.00025000000000000001</v>
      </c>
      <c r="R140" s="217">
        <f>Q140*H140</f>
        <v>0.02</v>
      </c>
      <c r="S140" s="217">
        <v>0</v>
      </c>
      <c r="T140" s="218">
        <f>S140*H140</f>
        <v>0</v>
      </c>
      <c r="U140" s="40"/>
      <c r="V140" s="40"/>
      <c r="W140" s="40"/>
      <c r="X140" s="40"/>
      <c r="Y140" s="40"/>
      <c r="Z140" s="40"/>
      <c r="AA140" s="40"/>
      <c r="AB140" s="40"/>
      <c r="AC140" s="40"/>
      <c r="AD140" s="40"/>
      <c r="AE140" s="40"/>
      <c r="AR140" s="219" t="s">
        <v>1183</v>
      </c>
      <c r="AT140" s="219" t="s">
        <v>339</v>
      </c>
      <c r="AU140" s="219" t="s">
        <v>84</v>
      </c>
      <c r="AY140" s="19" t="s">
        <v>207</v>
      </c>
      <c r="BE140" s="220">
        <f>IF(N140="základní",J140,0)</f>
        <v>0</v>
      </c>
      <c r="BF140" s="220">
        <f>IF(N140="snížená",J140,0)</f>
        <v>0</v>
      </c>
      <c r="BG140" s="220">
        <f>IF(N140="zákl. přenesená",J140,0)</f>
        <v>0</v>
      </c>
      <c r="BH140" s="220">
        <f>IF(N140="sníž. přenesená",J140,0)</f>
        <v>0</v>
      </c>
      <c r="BI140" s="220">
        <f>IF(N140="nulová",J140,0)</f>
        <v>0</v>
      </c>
      <c r="BJ140" s="19" t="s">
        <v>82</v>
      </c>
      <c r="BK140" s="220">
        <f>ROUND(I140*H140,2)</f>
        <v>0</v>
      </c>
      <c r="BL140" s="19" t="s">
        <v>1183</v>
      </c>
      <c r="BM140" s="219" t="s">
        <v>4331</v>
      </c>
    </row>
    <row r="141" s="2" customFormat="1" ht="14.4" customHeight="1">
      <c r="A141" s="40"/>
      <c r="B141" s="41"/>
      <c r="C141" s="260" t="s">
        <v>908</v>
      </c>
      <c r="D141" s="260" t="s">
        <v>339</v>
      </c>
      <c r="E141" s="261" t="s">
        <v>4332</v>
      </c>
      <c r="F141" s="262" t="s">
        <v>4333</v>
      </c>
      <c r="G141" s="263" t="s">
        <v>353</v>
      </c>
      <c r="H141" s="264">
        <v>140</v>
      </c>
      <c r="I141" s="265"/>
      <c r="J141" s="266">
        <f>ROUND(I141*H141,2)</f>
        <v>0</v>
      </c>
      <c r="K141" s="262" t="s">
        <v>212</v>
      </c>
      <c r="L141" s="267"/>
      <c r="M141" s="268" t="s">
        <v>19</v>
      </c>
      <c r="N141" s="269" t="s">
        <v>46</v>
      </c>
      <c r="O141" s="86"/>
      <c r="P141" s="217">
        <f>O141*H141</f>
        <v>0</v>
      </c>
      <c r="Q141" s="217">
        <v>0.00016000000000000001</v>
      </c>
      <c r="R141" s="217">
        <f>Q141*H141</f>
        <v>0.022400000000000003</v>
      </c>
      <c r="S141" s="217">
        <v>0</v>
      </c>
      <c r="T141" s="218">
        <f>S141*H141</f>
        <v>0</v>
      </c>
      <c r="U141" s="40"/>
      <c r="V141" s="40"/>
      <c r="W141" s="40"/>
      <c r="X141" s="40"/>
      <c r="Y141" s="40"/>
      <c r="Z141" s="40"/>
      <c r="AA141" s="40"/>
      <c r="AB141" s="40"/>
      <c r="AC141" s="40"/>
      <c r="AD141" s="40"/>
      <c r="AE141" s="40"/>
      <c r="AR141" s="219" t="s">
        <v>1183</v>
      </c>
      <c r="AT141" s="219" t="s">
        <v>339</v>
      </c>
      <c r="AU141" s="219" t="s">
        <v>84</v>
      </c>
      <c r="AY141" s="19" t="s">
        <v>207</v>
      </c>
      <c r="BE141" s="220">
        <f>IF(N141="základní",J141,0)</f>
        <v>0</v>
      </c>
      <c r="BF141" s="220">
        <f>IF(N141="snížená",J141,0)</f>
        <v>0</v>
      </c>
      <c r="BG141" s="220">
        <f>IF(N141="zákl. přenesená",J141,0)</f>
        <v>0</v>
      </c>
      <c r="BH141" s="220">
        <f>IF(N141="sníž. přenesená",J141,0)</f>
        <v>0</v>
      </c>
      <c r="BI141" s="220">
        <f>IF(N141="nulová",J141,0)</f>
        <v>0</v>
      </c>
      <c r="BJ141" s="19" t="s">
        <v>82</v>
      </c>
      <c r="BK141" s="220">
        <f>ROUND(I141*H141,2)</f>
        <v>0</v>
      </c>
      <c r="BL141" s="19" t="s">
        <v>1183</v>
      </c>
      <c r="BM141" s="219" t="s">
        <v>4334</v>
      </c>
    </row>
    <row r="142" s="2" customFormat="1" ht="14.4" customHeight="1">
      <c r="A142" s="40"/>
      <c r="B142" s="41"/>
      <c r="C142" s="208" t="s">
        <v>912</v>
      </c>
      <c r="D142" s="208" t="s">
        <v>208</v>
      </c>
      <c r="E142" s="209" t="s">
        <v>4335</v>
      </c>
      <c r="F142" s="210" t="s">
        <v>4336</v>
      </c>
      <c r="G142" s="211" t="s">
        <v>353</v>
      </c>
      <c r="H142" s="212">
        <v>60</v>
      </c>
      <c r="I142" s="213"/>
      <c r="J142" s="214">
        <f>ROUND(I142*H142,2)</f>
        <v>0</v>
      </c>
      <c r="K142" s="210" t="s">
        <v>19</v>
      </c>
      <c r="L142" s="46"/>
      <c r="M142" s="215" t="s">
        <v>19</v>
      </c>
      <c r="N142" s="216" t="s">
        <v>46</v>
      </c>
      <c r="O142" s="86"/>
      <c r="P142" s="217">
        <f>O142*H142</f>
        <v>0</v>
      </c>
      <c r="Q142" s="217">
        <v>0</v>
      </c>
      <c r="R142" s="217">
        <f>Q142*H142</f>
        <v>0</v>
      </c>
      <c r="S142" s="217">
        <v>0</v>
      </c>
      <c r="T142" s="218">
        <f>S142*H142</f>
        <v>0</v>
      </c>
      <c r="U142" s="40"/>
      <c r="V142" s="40"/>
      <c r="W142" s="40"/>
      <c r="X142" s="40"/>
      <c r="Y142" s="40"/>
      <c r="Z142" s="40"/>
      <c r="AA142" s="40"/>
      <c r="AB142" s="40"/>
      <c r="AC142" s="40"/>
      <c r="AD142" s="40"/>
      <c r="AE142" s="40"/>
      <c r="AR142" s="219" t="s">
        <v>213</v>
      </c>
      <c r="AT142" s="219" t="s">
        <v>208</v>
      </c>
      <c r="AU142" s="219" t="s">
        <v>84</v>
      </c>
      <c r="AY142" s="19" t="s">
        <v>207</v>
      </c>
      <c r="BE142" s="220">
        <f>IF(N142="základní",J142,0)</f>
        <v>0</v>
      </c>
      <c r="BF142" s="220">
        <f>IF(N142="snížená",J142,0)</f>
        <v>0</v>
      </c>
      <c r="BG142" s="220">
        <f>IF(N142="zákl. přenesená",J142,0)</f>
        <v>0</v>
      </c>
      <c r="BH142" s="220">
        <f>IF(N142="sníž. přenesená",J142,0)</f>
        <v>0</v>
      </c>
      <c r="BI142" s="220">
        <f>IF(N142="nulová",J142,0)</f>
        <v>0</v>
      </c>
      <c r="BJ142" s="19" t="s">
        <v>82</v>
      </c>
      <c r="BK142" s="220">
        <f>ROUND(I142*H142,2)</f>
        <v>0</v>
      </c>
      <c r="BL142" s="19" t="s">
        <v>213</v>
      </c>
      <c r="BM142" s="219" t="s">
        <v>4337</v>
      </c>
    </row>
    <row r="143" s="2" customFormat="1" ht="14.4" customHeight="1">
      <c r="A143" s="40"/>
      <c r="B143" s="41"/>
      <c r="C143" s="208" t="s">
        <v>922</v>
      </c>
      <c r="D143" s="208" t="s">
        <v>208</v>
      </c>
      <c r="E143" s="209" t="s">
        <v>4338</v>
      </c>
      <c r="F143" s="210" t="s">
        <v>4339</v>
      </c>
      <c r="G143" s="211" t="s">
        <v>223</v>
      </c>
      <c r="H143" s="212">
        <v>1</v>
      </c>
      <c r="I143" s="213"/>
      <c r="J143" s="214">
        <f>ROUND(I143*H143,2)</f>
        <v>0</v>
      </c>
      <c r="K143" s="210" t="s">
        <v>19</v>
      </c>
      <c r="L143" s="46"/>
      <c r="M143" s="215" t="s">
        <v>19</v>
      </c>
      <c r="N143" s="216" t="s">
        <v>46</v>
      </c>
      <c r="O143" s="86"/>
      <c r="P143" s="217">
        <f>O143*H143</f>
        <v>0</v>
      </c>
      <c r="Q143" s="217">
        <v>0</v>
      </c>
      <c r="R143" s="217">
        <f>Q143*H143</f>
        <v>0</v>
      </c>
      <c r="S143" s="217">
        <v>0</v>
      </c>
      <c r="T143" s="218">
        <f>S143*H143</f>
        <v>0</v>
      </c>
      <c r="U143" s="40"/>
      <c r="V143" s="40"/>
      <c r="W143" s="40"/>
      <c r="X143" s="40"/>
      <c r="Y143" s="40"/>
      <c r="Z143" s="40"/>
      <c r="AA143" s="40"/>
      <c r="AB143" s="40"/>
      <c r="AC143" s="40"/>
      <c r="AD143" s="40"/>
      <c r="AE143" s="40"/>
      <c r="AR143" s="219" t="s">
        <v>358</v>
      </c>
      <c r="AT143" s="219" t="s">
        <v>208</v>
      </c>
      <c r="AU143" s="219" t="s">
        <v>84</v>
      </c>
      <c r="AY143" s="19" t="s">
        <v>207</v>
      </c>
      <c r="BE143" s="220">
        <f>IF(N143="základní",J143,0)</f>
        <v>0</v>
      </c>
      <c r="BF143" s="220">
        <f>IF(N143="snížená",J143,0)</f>
        <v>0</v>
      </c>
      <c r="BG143" s="220">
        <f>IF(N143="zákl. přenesená",J143,0)</f>
        <v>0</v>
      </c>
      <c r="BH143" s="220">
        <f>IF(N143="sníž. přenesená",J143,0)</f>
        <v>0</v>
      </c>
      <c r="BI143" s="220">
        <f>IF(N143="nulová",J143,0)</f>
        <v>0</v>
      </c>
      <c r="BJ143" s="19" t="s">
        <v>82</v>
      </c>
      <c r="BK143" s="220">
        <f>ROUND(I143*H143,2)</f>
        <v>0</v>
      </c>
      <c r="BL143" s="19" t="s">
        <v>358</v>
      </c>
      <c r="BM143" s="219" t="s">
        <v>4340</v>
      </c>
    </row>
    <row r="144" s="2" customFormat="1" ht="14.4" customHeight="1">
      <c r="A144" s="40"/>
      <c r="B144" s="41"/>
      <c r="C144" s="208" t="s">
        <v>927</v>
      </c>
      <c r="D144" s="208" t="s">
        <v>208</v>
      </c>
      <c r="E144" s="209" t="s">
        <v>4341</v>
      </c>
      <c r="F144" s="210" t="s">
        <v>4342</v>
      </c>
      <c r="G144" s="211" t="s">
        <v>223</v>
      </c>
      <c r="H144" s="212">
        <v>1</v>
      </c>
      <c r="I144" s="213"/>
      <c r="J144" s="214">
        <f>ROUND(I144*H144,2)</f>
        <v>0</v>
      </c>
      <c r="K144" s="210" t="s">
        <v>19</v>
      </c>
      <c r="L144" s="46"/>
      <c r="M144" s="215" t="s">
        <v>19</v>
      </c>
      <c r="N144" s="216" t="s">
        <v>46</v>
      </c>
      <c r="O144" s="86"/>
      <c r="P144" s="217">
        <f>O144*H144</f>
        <v>0</v>
      </c>
      <c r="Q144" s="217">
        <v>0</v>
      </c>
      <c r="R144" s="217">
        <f>Q144*H144</f>
        <v>0</v>
      </c>
      <c r="S144" s="217">
        <v>0</v>
      </c>
      <c r="T144" s="218">
        <f>S144*H144</f>
        <v>0</v>
      </c>
      <c r="U144" s="40"/>
      <c r="V144" s="40"/>
      <c r="W144" s="40"/>
      <c r="X144" s="40"/>
      <c r="Y144" s="40"/>
      <c r="Z144" s="40"/>
      <c r="AA144" s="40"/>
      <c r="AB144" s="40"/>
      <c r="AC144" s="40"/>
      <c r="AD144" s="40"/>
      <c r="AE144" s="40"/>
      <c r="AR144" s="219" t="s">
        <v>358</v>
      </c>
      <c r="AT144" s="219" t="s">
        <v>208</v>
      </c>
      <c r="AU144" s="219" t="s">
        <v>84</v>
      </c>
      <c r="AY144" s="19" t="s">
        <v>207</v>
      </c>
      <c r="BE144" s="220">
        <f>IF(N144="základní",J144,0)</f>
        <v>0</v>
      </c>
      <c r="BF144" s="220">
        <f>IF(N144="snížená",J144,0)</f>
        <v>0</v>
      </c>
      <c r="BG144" s="220">
        <f>IF(N144="zákl. přenesená",J144,0)</f>
        <v>0</v>
      </c>
      <c r="BH144" s="220">
        <f>IF(N144="sníž. přenesená",J144,0)</f>
        <v>0</v>
      </c>
      <c r="BI144" s="220">
        <f>IF(N144="nulová",J144,0)</f>
        <v>0</v>
      </c>
      <c r="BJ144" s="19" t="s">
        <v>82</v>
      </c>
      <c r="BK144" s="220">
        <f>ROUND(I144*H144,2)</f>
        <v>0</v>
      </c>
      <c r="BL144" s="19" t="s">
        <v>358</v>
      </c>
      <c r="BM144" s="219" t="s">
        <v>4343</v>
      </c>
    </row>
    <row r="145" s="2" customFormat="1" ht="14.4" customHeight="1">
      <c r="A145" s="40"/>
      <c r="B145" s="41"/>
      <c r="C145" s="208" t="s">
        <v>932</v>
      </c>
      <c r="D145" s="208" t="s">
        <v>208</v>
      </c>
      <c r="E145" s="209" t="s">
        <v>4344</v>
      </c>
      <c r="F145" s="210" t="s">
        <v>4345</v>
      </c>
      <c r="G145" s="211" t="s">
        <v>317</v>
      </c>
      <c r="H145" s="212">
        <v>1</v>
      </c>
      <c r="I145" s="213"/>
      <c r="J145" s="214">
        <f>ROUND(I145*H145,2)</f>
        <v>0</v>
      </c>
      <c r="K145" s="210" t="s">
        <v>19</v>
      </c>
      <c r="L145" s="46"/>
      <c r="M145" s="215" t="s">
        <v>19</v>
      </c>
      <c r="N145" s="216" t="s">
        <v>46</v>
      </c>
      <c r="O145" s="86"/>
      <c r="P145" s="217">
        <f>O145*H145</f>
        <v>0</v>
      </c>
      <c r="Q145" s="217">
        <v>0</v>
      </c>
      <c r="R145" s="217">
        <f>Q145*H145</f>
        <v>0</v>
      </c>
      <c r="S145" s="217">
        <v>0</v>
      </c>
      <c r="T145" s="218">
        <f>S145*H145</f>
        <v>0</v>
      </c>
      <c r="U145" s="40"/>
      <c r="V145" s="40"/>
      <c r="W145" s="40"/>
      <c r="X145" s="40"/>
      <c r="Y145" s="40"/>
      <c r="Z145" s="40"/>
      <c r="AA145" s="40"/>
      <c r="AB145" s="40"/>
      <c r="AC145" s="40"/>
      <c r="AD145" s="40"/>
      <c r="AE145" s="40"/>
      <c r="AR145" s="219" t="s">
        <v>358</v>
      </c>
      <c r="AT145" s="219" t="s">
        <v>208</v>
      </c>
      <c r="AU145" s="219" t="s">
        <v>84</v>
      </c>
      <c r="AY145" s="19" t="s">
        <v>207</v>
      </c>
      <c r="BE145" s="220">
        <f>IF(N145="základní",J145,0)</f>
        <v>0</v>
      </c>
      <c r="BF145" s="220">
        <f>IF(N145="snížená",J145,0)</f>
        <v>0</v>
      </c>
      <c r="BG145" s="220">
        <f>IF(N145="zákl. přenesená",J145,0)</f>
        <v>0</v>
      </c>
      <c r="BH145" s="220">
        <f>IF(N145="sníž. přenesená",J145,0)</f>
        <v>0</v>
      </c>
      <c r="BI145" s="220">
        <f>IF(N145="nulová",J145,0)</f>
        <v>0</v>
      </c>
      <c r="BJ145" s="19" t="s">
        <v>82</v>
      </c>
      <c r="BK145" s="220">
        <f>ROUND(I145*H145,2)</f>
        <v>0</v>
      </c>
      <c r="BL145" s="19" t="s">
        <v>358</v>
      </c>
      <c r="BM145" s="219" t="s">
        <v>4346</v>
      </c>
    </row>
    <row r="146" s="2" customFormat="1" ht="14.4" customHeight="1">
      <c r="A146" s="40"/>
      <c r="B146" s="41"/>
      <c r="C146" s="208" t="s">
        <v>934</v>
      </c>
      <c r="D146" s="208" t="s">
        <v>208</v>
      </c>
      <c r="E146" s="209" t="s">
        <v>4347</v>
      </c>
      <c r="F146" s="210" t="s">
        <v>4348</v>
      </c>
      <c r="G146" s="211" t="s">
        <v>317</v>
      </c>
      <c r="H146" s="212">
        <v>1</v>
      </c>
      <c r="I146" s="213"/>
      <c r="J146" s="214">
        <f>ROUND(I146*H146,2)</f>
        <v>0</v>
      </c>
      <c r="K146" s="210" t="s">
        <v>19</v>
      </c>
      <c r="L146" s="46"/>
      <c r="M146" s="215" t="s">
        <v>19</v>
      </c>
      <c r="N146" s="216" t="s">
        <v>46</v>
      </c>
      <c r="O146" s="86"/>
      <c r="P146" s="217">
        <f>O146*H146</f>
        <v>0</v>
      </c>
      <c r="Q146" s="217">
        <v>0</v>
      </c>
      <c r="R146" s="217">
        <f>Q146*H146</f>
        <v>0</v>
      </c>
      <c r="S146" s="217">
        <v>0</v>
      </c>
      <c r="T146" s="218">
        <f>S146*H146</f>
        <v>0</v>
      </c>
      <c r="U146" s="40"/>
      <c r="V146" s="40"/>
      <c r="W146" s="40"/>
      <c r="X146" s="40"/>
      <c r="Y146" s="40"/>
      <c r="Z146" s="40"/>
      <c r="AA146" s="40"/>
      <c r="AB146" s="40"/>
      <c r="AC146" s="40"/>
      <c r="AD146" s="40"/>
      <c r="AE146" s="40"/>
      <c r="AR146" s="219" t="s">
        <v>358</v>
      </c>
      <c r="AT146" s="219" t="s">
        <v>208</v>
      </c>
      <c r="AU146" s="219" t="s">
        <v>84</v>
      </c>
      <c r="AY146" s="19" t="s">
        <v>207</v>
      </c>
      <c r="BE146" s="220">
        <f>IF(N146="základní",J146,0)</f>
        <v>0</v>
      </c>
      <c r="BF146" s="220">
        <f>IF(N146="snížená",J146,0)</f>
        <v>0</v>
      </c>
      <c r="BG146" s="220">
        <f>IF(N146="zákl. přenesená",J146,0)</f>
        <v>0</v>
      </c>
      <c r="BH146" s="220">
        <f>IF(N146="sníž. přenesená",J146,0)</f>
        <v>0</v>
      </c>
      <c r="BI146" s="220">
        <f>IF(N146="nulová",J146,0)</f>
        <v>0</v>
      </c>
      <c r="BJ146" s="19" t="s">
        <v>82</v>
      </c>
      <c r="BK146" s="220">
        <f>ROUND(I146*H146,2)</f>
        <v>0</v>
      </c>
      <c r="BL146" s="19" t="s">
        <v>358</v>
      </c>
      <c r="BM146" s="219" t="s">
        <v>4349</v>
      </c>
    </row>
    <row r="147" s="2" customFormat="1" ht="14.4" customHeight="1">
      <c r="A147" s="40"/>
      <c r="B147" s="41"/>
      <c r="C147" s="208" t="s">
        <v>936</v>
      </c>
      <c r="D147" s="208" t="s">
        <v>208</v>
      </c>
      <c r="E147" s="209" t="s">
        <v>4350</v>
      </c>
      <c r="F147" s="210" t="s">
        <v>4351</v>
      </c>
      <c r="G147" s="211" t="s">
        <v>317</v>
      </c>
      <c r="H147" s="212">
        <v>1</v>
      </c>
      <c r="I147" s="213"/>
      <c r="J147" s="214">
        <f>ROUND(I147*H147,2)</f>
        <v>0</v>
      </c>
      <c r="K147" s="210" t="s">
        <v>19</v>
      </c>
      <c r="L147" s="46"/>
      <c r="M147" s="215" t="s">
        <v>19</v>
      </c>
      <c r="N147" s="216" t="s">
        <v>46</v>
      </c>
      <c r="O147" s="86"/>
      <c r="P147" s="217">
        <f>O147*H147</f>
        <v>0</v>
      </c>
      <c r="Q147" s="217">
        <v>0</v>
      </c>
      <c r="R147" s="217">
        <f>Q147*H147</f>
        <v>0</v>
      </c>
      <c r="S147" s="217">
        <v>0</v>
      </c>
      <c r="T147" s="218">
        <f>S147*H147</f>
        <v>0</v>
      </c>
      <c r="U147" s="40"/>
      <c r="V147" s="40"/>
      <c r="W147" s="40"/>
      <c r="X147" s="40"/>
      <c r="Y147" s="40"/>
      <c r="Z147" s="40"/>
      <c r="AA147" s="40"/>
      <c r="AB147" s="40"/>
      <c r="AC147" s="40"/>
      <c r="AD147" s="40"/>
      <c r="AE147" s="40"/>
      <c r="AR147" s="219" t="s">
        <v>358</v>
      </c>
      <c r="AT147" s="219" t="s">
        <v>208</v>
      </c>
      <c r="AU147" s="219" t="s">
        <v>84</v>
      </c>
      <c r="AY147" s="19" t="s">
        <v>207</v>
      </c>
      <c r="BE147" s="220">
        <f>IF(N147="základní",J147,0)</f>
        <v>0</v>
      </c>
      <c r="BF147" s="220">
        <f>IF(N147="snížená",J147,0)</f>
        <v>0</v>
      </c>
      <c r="BG147" s="220">
        <f>IF(N147="zákl. přenesená",J147,0)</f>
        <v>0</v>
      </c>
      <c r="BH147" s="220">
        <f>IF(N147="sníž. přenesená",J147,0)</f>
        <v>0</v>
      </c>
      <c r="BI147" s="220">
        <f>IF(N147="nulová",J147,0)</f>
        <v>0</v>
      </c>
      <c r="BJ147" s="19" t="s">
        <v>82</v>
      </c>
      <c r="BK147" s="220">
        <f>ROUND(I147*H147,2)</f>
        <v>0</v>
      </c>
      <c r="BL147" s="19" t="s">
        <v>358</v>
      </c>
      <c r="BM147" s="219" t="s">
        <v>4352</v>
      </c>
    </row>
    <row r="148" s="2" customFormat="1" ht="14.4" customHeight="1">
      <c r="A148" s="40"/>
      <c r="B148" s="41"/>
      <c r="C148" s="260" t="s">
        <v>939</v>
      </c>
      <c r="D148" s="260" t="s">
        <v>339</v>
      </c>
      <c r="E148" s="261" t="s">
        <v>4353</v>
      </c>
      <c r="F148" s="262" t="s">
        <v>4354</v>
      </c>
      <c r="G148" s="263" t="s">
        <v>317</v>
      </c>
      <c r="H148" s="264">
        <v>1</v>
      </c>
      <c r="I148" s="265"/>
      <c r="J148" s="266">
        <f>ROUND(I148*H148,2)</f>
        <v>0</v>
      </c>
      <c r="K148" s="262" t="s">
        <v>19</v>
      </c>
      <c r="L148" s="267"/>
      <c r="M148" s="268" t="s">
        <v>19</v>
      </c>
      <c r="N148" s="269" t="s">
        <v>46</v>
      </c>
      <c r="O148" s="86"/>
      <c r="P148" s="217">
        <f>O148*H148</f>
        <v>0</v>
      </c>
      <c r="Q148" s="217">
        <v>0</v>
      </c>
      <c r="R148" s="217">
        <f>Q148*H148</f>
        <v>0</v>
      </c>
      <c r="S148" s="217">
        <v>0</v>
      </c>
      <c r="T148" s="218">
        <f>S148*H148</f>
        <v>0</v>
      </c>
      <c r="U148" s="40"/>
      <c r="V148" s="40"/>
      <c r="W148" s="40"/>
      <c r="X148" s="40"/>
      <c r="Y148" s="40"/>
      <c r="Z148" s="40"/>
      <c r="AA148" s="40"/>
      <c r="AB148" s="40"/>
      <c r="AC148" s="40"/>
      <c r="AD148" s="40"/>
      <c r="AE148" s="40"/>
      <c r="AR148" s="219" t="s">
        <v>886</v>
      </c>
      <c r="AT148" s="219" t="s">
        <v>339</v>
      </c>
      <c r="AU148" s="219" t="s">
        <v>84</v>
      </c>
      <c r="AY148" s="19" t="s">
        <v>207</v>
      </c>
      <c r="BE148" s="220">
        <f>IF(N148="základní",J148,0)</f>
        <v>0</v>
      </c>
      <c r="BF148" s="220">
        <f>IF(N148="snížená",J148,0)</f>
        <v>0</v>
      </c>
      <c r="BG148" s="220">
        <f>IF(N148="zákl. přenesená",J148,0)</f>
        <v>0</v>
      </c>
      <c r="BH148" s="220">
        <f>IF(N148="sníž. přenesená",J148,0)</f>
        <v>0</v>
      </c>
      <c r="BI148" s="220">
        <f>IF(N148="nulová",J148,0)</f>
        <v>0</v>
      </c>
      <c r="BJ148" s="19" t="s">
        <v>82</v>
      </c>
      <c r="BK148" s="220">
        <f>ROUND(I148*H148,2)</f>
        <v>0</v>
      </c>
      <c r="BL148" s="19" t="s">
        <v>358</v>
      </c>
      <c r="BM148" s="219" t="s">
        <v>4355</v>
      </c>
    </row>
    <row r="149" s="2" customFormat="1" ht="24.15" customHeight="1">
      <c r="A149" s="40"/>
      <c r="B149" s="41"/>
      <c r="C149" s="208" t="s">
        <v>943</v>
      </c>
      <c r="D149" s="208" t="s">
        <v>208</v>
      </c>
      <c r="E149" s="209" t="s">
        <v>4356</v>
      </c>
      <c r="F149" s="210" t="s">
        <v>4357</v>
      </c>
      <c r="G149" s="211" t="s">
        <v>317</v>
      </c>
      <c r="H149" s="212">
        <v>37</v>
      </c>
      <c r="I149" s="213"/>
      <c r="J149" s="214">
        <f>ROUND(I149*H149,2)</f>
        <v>0</v>
      </c>
      <c r="K149" s="210" t="s">
        <v>212</v>
      </c>
      <c r="L149" s="46"/>
      <c r="M149" s="215" t="s">
        <v>19</v>
      </c>
      <c r="N149" s="216" t="s">
        <v>46</v>
      </c>
      <c r="O149" s="86"/>
      <c r="P149" s="217">
        <f>O149*H149</f>
        <v>0</v>
      </c>
      <c r="Q149" s="217">
        <v>0</v>
      </c>
      <c r="R149" s="217">
        <f>Q149*H149</f>
        <v>0</v>
      </c>
      <c r="S149" s="217">
        <v>0</v>
      </c>
      <c r="T149" s="218">
        <f>S149*H149</f>
        <v>0</v>
      </c>
      <c r="U149" s="40"/>
      <c r="V149" s="40"/>
      <c r="W149" s="40"/>
      <c r="X149" s="40"/>
      <c r="Y149" s="40"/>
      <c r="Z149" s="40"/>
      <c r="AA149" s="40"/>
      <c r="AB149" s="40"/>
      <c r="AC149" s="40"/>
      <c r="AD149" s="40"/>
      <c r="AE149" s="40"/>
      <c r="AR149" s="219" t="s">
        <v>358</v>
      </c>
      <c r="AT149" s="219" t="s">
        <v>208</v>
      </c>
      <c r="AU149" s="219" t="s">
        <v>84</v>
      </c>
      <c r="AY149" s="19" t="s">
        <v>207</v>
      </c>
      <c r="BE149" s="220">
        <f>IF(N149="základní",J149,0)</f>
        <v>0</v>
      </c>
      <c r="BF149" s="220">
        <f>IF(N149="snížená",J149,0)</f>
        <v>0</v>
      </c>
      <c r="BG149" s="220">
        <f>IF(N149="zákl. přenesená",J149,0)</f>
        <v>0</v>
      </c>
      <c r="BH149" s="220">
        <f>IF(N149="sníž. přenesená",J149,0)</f>
        <v>0</v>
      </c>
      <c r="BI149" s="220">
        <f>IF(N149="nulová",J149,0)</f>
        <v>0</v>
      </c>
      <c r="BJ149" s="19" t="s">
        <v>82</v>
      </c>
      <c r="BK149" s="220">
        <f>ROUND(I149*H149,2)</f>
        <v>0</v>
      </c>
      <c r="BL149" s="19" t="s">
        <v>358</v>
      </c>
      <c r="BM149" s="219" t="s">
        <v>4358</v>
      </c>
    </row>
    <row r="150" s="2" customFormat="1" ht="14.4" customHeight="1">
      <c r="A150" s="40"/>
      <c r="B150" s="41"/>
      <c r="C150" s="260" t="s">
        <v>950</v>
      </c>
      <c r="D150" s="260" t="s">
        <v>339</v>
      </c>
      <c r="E150" s="261" t="s">
        <v>4359</v>
      </c>
      <c r="F150" s="262" t="s">
        <v>4360</v>
      </c>
      <c r="G150" s="263" t="s">
        <v>317</v>
      </c>
      <c r="H150" s="264">
        <v>37</v>
      </c>
      <c r="I150" s="265"/>
      <c r="J150" s="266">
        <f>ROUND(I150*H150,2)</f>
        <v>0</v>
      </c>
      <c r="K150" s="262" t="s">
        <v>212</v>
      </c>
      <c r="L150" s="267"/>
      <c r="M150" s="268" t="s">
        <v>19</v>
      </c>
      <c r="N150" s="269" t="s">
        <v>46</v>
      </c>
      <c r="O150" s="86"/>
      <c r="P150" s="217">
        <f>O150*H150</f>
        <v>0</v>
      </c>
      <c r="Q150" s="217">
        <v>5.0000000000000002E-05</v>
      </c>
      <c r="R150" s="217">
        <f>Q150*H150</f>
        <v>0.0018500000000000001</v>
      </c>
      <c r="S150" s="217">
        <v>0</v>
      </c>
      <c r="T150" s="218">
        <f>S150*H150</f>
        <v>0</v>
      </c>
      <c r="U150" s="40"/>
      <c r="V150" s="40"/>
      <c r="W150" s="40"/>
      <c r="X150" s="40"/>
      <c r="Y150" s="40"/>
      <c r="Z150" s="40"/>
      <c r="AA150" s="40"/>
      <c r="AB150" s="40"/>
      <c r="AC150" s="40"/>
      <c r="AD150" s="40"/>
      <c r="AE150" s="40"/>
      <c r="AR150" s="219" t="s">
        <v>886</v>
      </c>
      <c r="AT150" s="219" t="s">
        <v>339</v>
      </c>
      <c r="AU150" s="219" t="s">
        <v>84</v>
      </c>
      <c r="AY150" s="19" t="s">
        <v>207</v>
      </c>
      <c r="BE150" s="220">
        <f>IF(N150="základní",J150,0)</f>
        <v>0</v>
      </c>
      <c r="BF150" s="220">
        <f>IF(N150="snížená",J150,0)</f>
        <v>0</v>
      </c>
      <c r="BG150" s="220">
        <f>IF(N150="zákl. přenesená",J150,0)</f>
        <v>0</v>
      </c>
      <c r="BH150" s="220">
        <f>IF(N150="sníž. přenesená",J150,0)</f>
        <v>0</v>
      </c>
      <c r="BI150" s="220">
        <f>IF(N150="nulová",J150,0)</f>
        <v>0</v>
      </c>
      <c r="BJ150" s="19" t="s">
        <v>82</v>
      </c>
      <c r="BK150" s="220">
        <f>ROUND(I150*H150,2)</f>
        <v>0</v>
      </c>
      <c r="BL150" s="19" t="s">
        <v>358</v>
      </c>
      <c r="BM150" s="219" t="s">
        <v>4361</v>
      </c>
    </row>
    <row r="151" s="2" customFormat="1" ht="24.15" customHeight="1">
      <c r="A151" s="40"/>
      <c r="B151" s="41"/>
      <c r="C151" s="208" t="s">
        <v>955</v>
      </c>
      <c r="D151" s="208" t="s">
        <v>208</v>
      </c>
      <c r="E151" s="209" t="s">
        <v>4362</v>
      </c>
      <c r="F151" s="210" t="s">
        <v>4363</v>
      </c>
      <c r="G151" s="211" t="s">
        <v>317</v>
      </c>
      <c r="H151" s="212">
        <v>14</v>
      </c>
      <c r="I151" s="213"/>
      <c r="J151" s="214">
        <f>ROUND(I151*H151,2)</f>
        <v>0</v>
      </c>
      <c r="K151" s="210" t="s">
        <v>212</v>
      </c>
      <c r="L151" s="46"/>
      <c r="M151" s="215" t="s">
        <v>19</v>
      </c>
      <c r="N151" s="216" t="s">
        <v>46</v>
      </c>
      <c r="O151" s="86"/>
      <c r="P151" s="217">
        <f>O151*H151</f>
        <v>0</v>
      </c>
      <c r="Q151" s="217">
        <v>0</v>
      </c>
      <c r="R151" s="217">
        <f>Q151*H151</f>
        <v>0</v>
      </c>
      <c r="S151" s="217">
        <v>0</v>
      </c>
      <c r="T151" s="218">
        <f>S151*H151</f>
        <v>0</v>
      </c>
      <c r="U151" s="40"/>
      <c r="V151" s="40"/>
      <c r="W151" s="40"/>
      <c r="X151" s="40"/>
      <c r="Y151" s="40"/>
      <c r="Z151" s="40"/>
      <c r="AA151" s="40"/>
      <c r="AB151" s="40"/>
      <c r="AC151" s="40"/>
      <c r="AD151" s="40"/>
      <c r="AE151" s="40"/>
      <c r="AR151" s="219" t="s">
        <v>358</v>
      </c>
      <c r="AT151" s="219" t="s">
        <v>208</v>
      </c>
      <c r="AU151" s="219" t="s">
        <v>84</v>
      </c>
      <c r="AY151" s="19" t="s">
        <v>207</v>
      </c>
      <c r="BE151" s="220">
        <f>IF(N151="základní",J151,0)</f>
        <v>0</v>
      </c>
      <c r="BF151" s="220">
        <f>IF(N151="snížená",J151,0)</f>
        <v>0</v>
      </c>
      <c r="BG151" s="220">
        <f>IF(N151="zákl. přenesená",J151,0)</f>
        <v>0</v>
      </c>
      <c r="BH151" s="220">
        <f>IF(N151="sníž. přenesená",J151,0)</f>
        <v>0</v>
      </c>
      <c r="BI151" s="220">
        <f>IF(N151="nulová",J151,0)</f>
        <v>0</v>
      </c>
      <c r="BJ151" s="19" t="s">
        <v>82</v>
      </c>
      <c r="BK151" s="220">
        <f>ROUND(I151*H151,2)</f>
        <v>0</v>
      </c>
      <c r="BL151" s="19" t="s">
        <v>358</v>
      </c>
      <c r="BM151" s="219" t="s">
        <v>4364</v>
      </c>
    </row>
    <row r="152" s="2" customFormat="1" ht="14.4" customHeight="1">
      <c r="A152" s="40"/>
      <c r="B152" s="41"/>
      <c r="C152" s="260" t="s">
        <v>961</v>
      </c>
      <c r="D152" s="260" t="s">
        <v>339</v>
      </c>
      <c r="E152" s="261" t="s">
        <v>4365</v>
      </c>
      <c r="F152" s="262" t="s">
        <v>4366</v>
      </c>
      <c r="G152" s="263" t="s">
        <v>317</v>
      </c>
      <c r="H152" s="264">
        <v>14</v>
      </c>
      <c r="I152" s="265"/>
      <c r="J152" s="266">
        <f>ROUND(I152*H152,2)</f>
        <v>0</v>
      </c>
      <c r="K152" s="262" t="s">
        <v>212</v>
      </c>
      <c r="L152" s="267"/>
      <c r="M152" s="268" t="s">
        <v>19</v>
      </c>
      <c r="N152" s="269" t="s">
        <v>46</v>
      </c>
      <c r="O152" s="86"/>
      <c r="P152" s="217">
        <f>O152*H152</f>
        <v>0</v>
      </c>
      <c r="Q152" s="217">
        <v>5.0000000000000002E-05</v>
      </c>
      <c r="R152" s="217">
        <f>Q152*H152</f>
        <v>0.00069999999999999999</v>
      </c>
      <c r="S152" s="217">
        <v>0</v>
      </c>
      <c r="T152" s="218">
        <f>S152*H152</f>
        <v>0</v>
      </c>
      <c r="U152" s="40"/>
      <c r="V152" s="40"/>
      <c r="W152" s="40"/>
      <c r="X152" s="40"/>
      <c r="Y152" s="40"/>
      <c r="Z152" s="40"/>
      <c r="AA152" s="40"/>
      <c r="AB152" s="40"/>
      <c r="AC152" s="40"/>
      <c r="AD152" s="40"/>
      <c r="AE152" s="40"/>
      <c r="AR152" s="219" t="s">
        <v>886</v>
      </c>
      <c r="AT152" s="219" t="s">
        <v>339</v>
      </c>
      <c r="AU152" s="219" t="s">
        <v>84</v>
      </c>
      <c r="AY152" s="19" t="s">
        <v>207</v>
      </c>
      <c r="BE152" s="220">
        <f>IF(N152="základní",J152,0)</f>
        <v>0</v>
      </c>
      <c r="BF152" s="220">
        <f>IF(N152="snížená",J152,0)</f>
        <v>0</v>
      </c>
      <c r="BG152" s="220">
        <f>IF(N152="zákl. přenesená",J152,0)</f>
        <v>0</v>
      </c>
      <c r="BH152" s="220">
        <f>IF(N152="sníž. přenesená",J152,0)</f>
        <v>0</v>
      </c>
      <c r="BI152" s="220">
        <f>IF(N152="nulová",J152,0)</f>
        <v>0</v>
      </c>
      <c r="BJ152" s="19" t="s">
        <v>82</v>
      </c>
      <c r="BK152" s="220">
        <f>ROUND(I152*H152,2)</f>
        <v>0</v>
      </c>
      <c r="BL152" s="19" t="s">
        <v>358</v>
      </c>
      <c r="BM152" s="219" t="s">
        <v>4367</v>
      </c>
    </row>
    <row r="153" s="2" customFormat="1" ht="24.15" customHeight="1">
      <c r="A153" s="40"/>
      <c r="B153" s="41"/>
      <c r="C153" s="208" t="s">
        <v>965</v>
      </c>
      <c r="D153" s="208" t="s">
        <v>208</v>
      </c>
      <c r="E153" s="209" t="s">
        <v>4362</v>
      </c>
      <c r="F153" s="210" t="s">
        <v>4363</v>
      </c>
      <c r="G153" s="211" t="s">
        <v>317</v>
      </c>
      <c r="H153" s="212">
        <v>12</v>
      </c>
      <c r="I153" s="213"/>
      <c r="J153" s="214">
        <f>ROUND(I153*H153,2)</f>
        <v>0</v>
      </c>
      <c r="K153" s="210" t="s">
        <v>212</v>
      </c>
      <c r="L153" s="46"/>
      <c r="M153" s="215" t="s">
        <v>19</v>
      </c>
      <c r="N153" s="216" t="s">
        <v>46</v>
      </c>
      <c r="O153" s="86"/>
      <c r="P153" s="217">
        <f>O153*H153</f>
        <v>0</v>
      </c>
      <c r="Q153" s="217">
        <v>0</v>
      </c>
      <c r="R153" s="217">
        <f>Q153*H153</f>
        <v>0</v>
      </c>
      <c r="S153" s="217">
        <v>0</v>
      </c>
      <c r="T153" s="218">
        <f>S153*H153</f>
        <v>0</v>
      </c>
      <c r="U153" s="40"/>
      <c r="V153" s="40"/>
      <c r="W153" s="40"/>
      <c r="X153" s="40"/>
      <c r="Y153" s="40"/>
      <c r="Z153" s="40"/>
      <c r="AA153" s="40"/>
      <c r="AB153" s="40"/>
      <c r="AC153" s="40"/>
      <c r="AD153" s="40"/>
      <c r="AE153" s="40"/>
      <c r="AR153" s="219" t="s">
        <v>358</v>
      </c>
      <c r="AT153" s="219" t="s">
        <v>208</v>
      </c>
      <c r="AU153" s="219" t="s">
        <v>84</v>
      </c>
      <c r="AY153" s="19" t="s">
        <v>207</v>
      </c>
      <c r="BE153" s="220">
        <f>IF(N153="základní",J153,0)</f>
        <v>0</v>
      </c>
      <c r="BF153" s="220">
        <f>IF(N153="snížená",J153,0)</f>
        <v>0</v>
      </c>
      <c r="BG153" s="220">
        <f>IF(N153="zákl. přenesená",J153,0)</f>
        <v>0</v>
      </c>
      <c r="BH153" s="220">
        <f>IF(N153="sníž. přenesená",J153,0)</f>
        <v>0</v>
      </c>
      <c r="BI153" s="220">
        <f>IF(N153="nulová",J153,0)</f>
        <v>0</v>
      </c>
      <c r="BJ153" s="19" t="s">
        <v>82</v>
      </c>
      <c r="BK153" s="220">
        <f>ROUND(I153*H153,2)</f>
        <v>0</v>
      </c>
      <c r="BL153" s="19" t="s">
        <v>358</v>
      </c>
      <c r="BM153" s="219" t="s">
        <v>4368</v>
      </c>
    </row>
    <row r="154" s="2" customFormat="1" ht="14.4" customHeight="1">
      <c r="A154" s="40"/>
      <c r="B154" s="41"/>
      <c r="C154" s="260" t="s">
        <v>969</v>
      </c>
      <c r="D154" s="260" t="s">
        <v>339</v>
      </c>
      <c r="E154" s="261" t="s">
        <v>4369</v>
      </c>
      <c r="F154" s="262" t="s">
        <v>4366</v>
      </c>
      <c r="G154" s="263" t="s">
        <v>317</v>
      </c>
      <c r="H154" s="264">
        <v>12</v>
      </c>
      <c r="I154" s="265"/>
      <c r="J154" s="266">
        <f>ROUND(I154*H154,2)</f>
        <v>0</v>
      </c>
      <c r="K154" s="262" t="s">
        <v>212</v>
      </c>
      <c r="L154" s="267"/>
      <c r="M154" s="268" t="s">
        <v>19</v>
      </c>
      <c r="N154" s="269" t="s">
        <v>46</v>
      </c>
      <c r="O154" s="86"/>
      <c r="P154" s="217">
        <f>O154*H154</f>
        <v>0</v>
      </c>
      <c r="Q154" s="217">
        <v>5.0000000000000002E-05</v>
      </c>
      <c r="R154" s="217">
        <f>Q154*H154</f>
        <v>0.00060000000000000006</v>
      </c>
      <c r="S154" s="217">
        <v>0</v>
      </c>
      <c r="T154" s="218">
        <f>S154*H154</f>
        <v>0</v>
      </c>
      <c r="U154" s="40"/>
      <c r="V154" s="40"/>
      <c r="W154" s="40"/>
      <c r="X154" s="40"/>
      <c r="Y154" s="40"/>
      <c r="Z154" s="40"/>
      <c r="AA154" s="40"/>
      <c r="AB154" s="40"/>
      <c r="AC154" s="40"/>
      <c r="AD154" s="40"/>
      <c r="AE154" s="40"/>
      <c r="AR154" s="219" t="s">
        <v>886</v>
      </c>
      <c r="AT154" s="219" t="s">
        <v>339</v>
      </c>
      <c r="AU154" s="219" t="s">
        <v>84</v>
      </c>
      <c r="AY154" s="19" t="s">
        <v>207</v>
      </c>
      <c r="BE154" s="220">
        <f>IF(N154="základní",J154,0)</f>
        <v>0</v>
      </c>
      <c r="BF154" s="220">
        <f>IF(N154="snížená",J154,0)</f>
        <v>0</v>
      </c>
      <c r="BG154" s="220">
        <f>IF(N154="zákl. přenesená",J154,0)</f>
        <v>0</v>
      </c>
      <c r="BH154" s="220">
        <f>IF(N154="sníž. přenesená",J154,0)</f>
        <v>0</v>
      </c>
      <c r="BI154" s="220">
        <f>IF(N154="nulová",J154,0)</f>
        <v>0</v>
      </c>
      <c r="BJ154" s="19" t="s">
        <v>82</v>
      </c>
      <c r="BK154" s="220">
        <f>ROUND(I154*H154,2)</f>
        <v>0</v>
      </c>
      <c r="BL154" s="19" t="s">
        <v>358</v>
      </c>
      <c r="BM154" s="219" t="s">
        <v>4370</v>
      </c>
    </row>
    <row r="155" s="2" customFormat="1" ht="24.15" customHeight="1">
      <c r="A155" s="40"/>
      <c r="B155" s="41"/>
      <c r="C155" s="208" t="s">
        <v>973</v>
      </c>
      <c r="D155" s="208" t="s">
        <v>208</v>
      </c>
      <c r="E155" s="209" t="s">
        <v>4371</v>
      </c>
      <c r="F155" s="210" t="s">
        <v>4372</v>
      </c>
      <c r="G155" s="211" t="s">
        <v>317</v>
      </c>
      <c r="H155" s="212">
        <v>15</v>
      </c>
      <c r="I155" s="213"/>
      <c r="J155" s="214">
        <f>ROUND(I155*H155,2)</f>
        <v>0</v>
      </c>
      <c r="K155" s="210" t="s">
        <v>212</v>
      </c>
      <c r="L155" s="46"/>
      <c r="M155" s="215" t="s">
        <v>19</v>
      </c>
      <c r="N155" s="216" t="s">
        <v>46</v>
      </c>
      <c r="O155" s="86"/>
      <c r="P155" s="217">
        <f>O155*H155</f>
        <v>0</v>
      </c>
      <c r="Q155" s="217">
        <v>0</v>
      </c>
      <c r="R155" s="217">
        <f>Q155*H155</f>
        <v>0</v>
      </c>
      <c r="S155" s="217">
        <v>0</v>
      </c>
      <c r="T155" s="218">
        <f>S155*H155</f>
        <v>0</v>
      </c>
      <c r="U155" s="40"/>
      <c r="V155" s="40"/>
      <c r="W155" s="40"/>
      <c r="X155" s="40"/>
      <c r="Y155" s="40"/>
      <c r="Z155" s="40"/>
      <c r="AA155" s="40"/>
      <c r="AB155" s="40"/>
      <c r="AC155" s="40"/>
      <c r="AD155" s="40"/>
      <c r="AE155" s="40"/>
      <c r="AR155" s="219" t="s">
        <v>358</v>
      </c>
      <c r="AT155" s="219" t="s">
        <v>208</v>
      </c>
      <c r="AU155" s="219" t="s">
        <v>84</v>
      </c>
      <c r="AY155" s="19" t="s">
        <v>207</v>
      </c>
      <c r="BE155" s="220">
        <f>IF(N155="základní",J155,0)</f>
        <v>0</v>
      </c>
      <c r="BF155" s="220">
        <f>IF(N155="snížená",J155,0)</f>
        <v>0</v>
      </c>
      <c r="BG155" s="220">
        <f>IF(N155="zákl. přenesená",J155,0)</f>
        <v>0</v>
      </c>
      <c r="BH155" s="220">
        <f>IF(N155="sníž. přenesená",J155,0)</f>
        <v>0</v>
      </c>
      <c r="BI155" s="220">
        <f>IF(N155="nulová",J155,0)</f>
        <v>0</v>
      </c>
      <c r="BJ155" s="19" t="s">
        <v>82</v>
      </c>
      <c r="BK155" s="220">
        <f>ROUND(I155*H155,2)</f>
        <v>0</v>
      </c>
      <c r="BL155" s="19" t="s">
        <v>358</v>
      </c>
      <c r="BM155" s="219" t="s">
        <v>4373</v>
      </c>
    </row>
    <row r="156" s="2" customFormat="1" ht="14.4" customHeight="1">
      <c r="A156" s="40"/>
      <c r="B156" s="41"/>
      <c r="C156" s="260" t="s">
        <v>980</v>
      </c>
      <c r="D156" s="260" t="s">
        <v>339</v>
      </c>
      <c r="E156" s="261" t="s">
        <v>4374</v>
      </c>
      <c r="F156" s="262" t="s">
        <v>4375</v>
      </c>
      <c r="G156" s="263" t="s">
        <v>317</v>
      </c>
      <c r="H156" s="264">
        <v>15</v>
      </c>
      <c r="I156" s="265"/>
      <c r="J156" s="266">
        <f>ROUND(I156*H156,2)</f>
        <v>0</v>
      </c>
      <c r="K156" s="262" t="s">
        <v>212</v>
      </c>
      <c r="L156" s="267"/>
      <c r="M156" s="268" t="s">
        <v>19</v>
      </c>
      <c r="N156" s="269" t="s">
        <v>46</v>
      </c>
      <c r="O156" s="86"/>
      <c r="P156" s="217">
        <f>O156*H156</f>
        <v>0</v>
      </c>
      <c r="Q156" s="217">
        <v>5.0000000000000002E-05</v>
      </c>
      <c r="R156" s="217">
        <f>Q156*H156</f>
        <v>0.00075000000000000002</v>
      </c>
      <c r="S156" s="217">
        <v>0</v>
      </c>
      <c r="T156" s="218">
        <f>S156*H156</f>
        <v>0</v>
      </c>
      <c r="U156" s="40"/>
      <c r="V156" s="40"/>
      <c r="W156" s="40"/>
      <c r="X156" s="40"/>
      <c r="Y156" s="40"/>
      <c r="Z156" s="40"/>
      <c r="AA156" s="40"/>
      <c r="AB156" s="40"/>
      <c r="AC156" s="40"/>
      <c r="AD156" s="40"/>
      <c r="AE156" s="40"/>
      <c r="AR156" s="219" t="s">
        <v>886</v>
      </c>
      <c r="AT156" s="219" t="s">
        <v>339</v>
      </c>
      <c r="AU156" s="219" t="s">
        <v>84</v>
      </c>
      <c r="AY156" s="19" t="s">
        <v>207</v>
      </c>
      <c r="BE156" s="220">
        <f>IF(N156="základní",J156,0)</f>
        <v>0</v>
      </c>
      <c r="BF156" s="220">
        <f>IF(N156="snížená",J156,0)</f>
        <v>0</v>
      </c>
      <c r="BG156" s="220">
        <f>IF(N156="zákl. přenesená",J156,0)</f>
        <v>0</v>
      </c>
      <c r="BH156" s="220">
        <f>IF(N156="sníž. přenesená",J156,0)</f>
        <v>0</v>
      </c>
      <c r="BI156" s="220">
        <f>IF(N156="nulová",J156,0)</f>
        <v>0</v>
      </c>
      <c r="BJ156" s="19" t="s">
        <v>82</v>
      </c>
      <c r="BK156" s="220">
        <f>ROUND(I156*H156,2)</f>
        <v>0</v>
      </c>
      <c r="BL156" s="19" t="s">
        <v>358</v>
      </c>
      <c r="BM156" s="219" t="s">
        <v>4376</v>
      </c>
    </row>
    <row r="157" s="2" customFormat="1" ht="24.15" customHeight="1">
      <c r="A157" s="40"/>
      <c r="B157" s="41"/>
      <c r="C157" s="208" t="s">
        <v>985</v>
      </c>
      <c r="D157" s="208" t="s">
        <v>208</v>
      </c>
      <c r="E157" s="209" t="s">
        <v>4377</v>
      </c>
      <c r="F157" s="210" t="s">
        <v>4378</v>
      </c>
      <c r="G157" s="211" t="s">
        <v>317</v>
      </c>
      <c r="H157" s="212">
        <v>1</v>
      </c>
      <c r="I157" s="213"/>
      <c r="J157" s="214">
        <f>ROUND(I157*H157,2)</f>
        <v>0</v>
      </c>
      <c r="K157" s="210" t="s">
        <v>212</v>
      </c>
      <c r="L157" s="46"/>
      <c r="M157" s="215" t="s">
        <v>19</v>
      </c>
      <c r="N157" s="216" t="s">
        <v>46</v>
      </c>
      <c r="O157" s="86"/>
      <c r="P157" s="217">
        <f>O157*H157</f>
        <v>0</v>
      </c>
      <c r="Q157" s="217">
        <v>0</v>
      </c>
      <c r="R157" s="217">
        <f>Q157*H157</f>
        <v>0</v>
      </c>
      <c r="S157" s="217">
        <v>0</v>
      </c>
      <c r="T157" s="218">
        <f>S157*H157</f>
        <v>0</v>
      </c>
      <c r="U157" s="40"/>
      <c r="V157" s="40"/>
      <c r="W157" s="40"/>
      <c r="X157" s="40"/>
      <c r="Y157" s="40"/>
      <c r="Z157" s="40"/>
      <c r="AA157" s="40"/>
      <c r="AB157" s="40"/>
      <c r="AC157" s="40"/>
      <c r="AD157" s="40"/>
      <c r="AE157" s="40"/>
      <c r="AR157" s="219" t="s">
        <v>358</v>
      </c>
      <c r="AT157" s="219" t="s">
        <v>208</v>
      </c>
      <c r="AU157" s="219" t="s">
        <v>84</v>
      </c>
      <c r="AY157" s="19" t="s">
        <v>207</v>
      </c>
      <c r="BE157" s="220">
        <f>IF(N157="základní",J157,0)</f>
        <v>0</v>
      </c>
      <c r="BF157" s="220">
        <f>IF(N157="snížená",J157,0)</f>
        <v>0</v>
      </c>
      <c r="BG157" s="220">
        <f>IF(N157="zákl. přenesená",J157,0)</f>
        <v>0</v>
      </c>
      <c r="BH157" s="220">
        <f>IF(N157="sníž. přenesená",J157,0)</f>
        <v>0</v>
      </c>
      <c r="BI157" s="220">
        <f>IF(N157="nulová",J157,0)</f>
        <v>0</v>
      </c>
      <c r="BJ157" s="19" t="s">
        <v>82</v>
      </c>
      <c r="BK157" s="220">
        <f>ROUND(I157*H157,2)</f>
        <v>0</v>
      </c>
      <c r="BL157" s="19" t="s">
        <v>358</v>
      </c>
      <c r="BM157" s="219" t="s">
        <v>4379</v>
      </c>
    </row>
    <row r="158" s="2" customFormat="1" ht="14.4" customHeight="1">
      <c r="A158" s="40"/>
      <c r="B158" s="41"/>
      <c r="C158" s="260" t="s">
        <v>990</v>
      </c>
      <c r="D158" s="260" t="s">
        <v>339</v>
      </c>
      <c r="E158" s="261" t="s">
        <v>4380</v>
      </c>
      <c r="F158" s="262" t="s">
        <v>4381</v>
      </c>
      <c r="G158" s="263" t="s">
        <v>317</v>
      </c>
      <c r="H158" s="264">
        <v>1</v>
      </c>
      <c r="I158" s="265"/>
      <c r="J158" s="266">
        <f>ROUND(I158*H158,2)</f>
        <v>0</v>
      </c>
      <c r="K158" s="262" t="s">
        <v>212</v>
      </c>
      <c r="L158" s="267"/>
      <c r="M158" s="268" t="s">
        <v>19</v>
      </c>
      <c r="N158" s="269" t="s">
        <v>46</v>
      </c>
      <c r="O158" s="86"/>
      <c r="P158" s="217">
        <f>O158*H158</f>
        <v>0</v>
      </c>
      <c r="Q158" s="217">
        <v>5.0000000000000002E-05</v>
      </c>
      <c r="R158" s="217">
        <f>Q158*H158</f>
        <v>5.0000000000000002E-05</v>
      </c>
      <c r="S158" s="217">
        <v>0</v>
      </c>
      <c r="T158" s="218">
        <f>S158*H158</f>
        <v>0</v>
      </c>
      <c r="U158" s="40"/>
      <c r="V158" s="40"/>
      <c r="W158" s="40"/>
      <c r="X158" s="40"/>
      <c r="Y158" s="40"/>
      <c r="Z158" s="40"/>
      <c r="AA158" s="40"/>
      <c r="AB158" s="40"/>
      <c r="AC158" s="40"/>
      <c r="AD158" s="40"/>
      <c r="AE158" s="40"/>
      <c r="AR158" s="219" t="s">
        <v>886</v>
      </c>
      <c r="AT158" s="219" t="s">
        <v>339</v>
      </c>
      <c r="AU158" s="219" t="s">
        <v>84</v>
      </c>
      <c r="AY158" s="19" t="s">
        <v>207</v>
      </c>
      <c r="BE158" s="220">
        <f>IF(N158="základní",J158,0)</f>
        <v>0</v>
      </c>
      <c r="BF158" s="220">
        <f>IF(N158="snížená",J158,0)</f>
        <v>0</v>
      </c>
      <c r="BG158" s="220">
        <f>IF(N158="zákl. přenesená",J158,0)</f>
        <v>0</v>
      </c>
      <c r="BH158" s="220">
        <f>IF(N158="sníž. přenesená",J158,0)</f>
        <v>0</v>
      </c>
      <c r="BI158" s="220">
        <f>IF(N158="nulová",J158,0)</f>
        <v>0</v>
      </c>
      <c r="BJ158" s="19" t="s">
        <v>82</v>
      </c>
      <c r="BK158" s="220">
        <f>ROUND(I158*H158,2)</f>
        <v>0</v>
      </c>
      <c r="BL158" s="19" t="s">
        <v>358</v>
      </c>
      <c r="BM158" s="219" t="s">
        <v>4382</v>
      </c>
    </row>
    <row r="159" s="2" customFormat="1" ht="24.15" customHeight="1">
      <c r="A159" s="40"/>
      <c r="B159" s="41"/>
      <c r="C159" s="208" t="s">
        <v>1707</v>
      </c>
      <c r="D159" s="208" t="s">
        <v>208</v>
      </c>
      <c r="E159" s="209" t="s">
        <v>4383</v>
      </c>
      <c r="F159" s="210" t="s">
        <v>4384</v>
      </c>
      <c r="G159" s="211" t="s">
        <v>317</v>
      </c>
      <c r="H159" s="212">
        <v>4</v>
      </c>
      <c r="I159" s="213"/>
      <c r="J159" s="214">
        <f>ROUND(I159*H159,2)</f>
        <v>0</v>
      </c>
      <c r="K159" s="210" t="s">
        <v>212</v>
      </c>
      <c r="L159" s="46"/>
      <c r="M159" s="215" t="s">
        <v>19</v>
      </c>
      <c r="N159" s="216" t="s">
        <v>46</v>
      </c>
      <c r="O159" s="86"/>
      <c r="P159" s="217">
        <f>O159*H159</f>
        <v>0</v>
      </c>
      <c r="Q159" s="217">
        <v>0</v>
      </c>
      <c r="R159" s="217">
        <f>Q159*H159</f>
        <v>0</v>
      </c>
      <c r="S159" s="217">
        <v>0</v>
      </c>
      <c r="T159" s="218">
        <f>S159*H159</f>
        <v>0</v>
      </c>
      <c r="U159" s="40"/>
      <c r="V159" s="40"/>
      <c r="W159" s="40"/>
      <c r="X159" s="40"/>
      <c r="Y159" s="40"/>
      <c r="Z159" s="40"/>
      <c r="AA159" s="40"/>
      <c r="AB159" s="40"/>
      <c r="AC159" s="40"/>
      <c r="AD159" s="40"/>
      <c r="AE159" s="40"/>
      <c r="AR159" s="219" t="s">
        <v>358</v>
      </c>
      <c r="AT159" s="219" t="s">
        <v>208</v>
      </c>
      <c r="AU159" s="219" t="s">
        <v>84</v>
      </c>
      <c r="AY159" s="19" t="s">
        <v>207</v>
      </c>
      <c r="BE159" s="220">
        <f>IF(N159="základní",J159,0)</f>
        <v>0</v>
      </c>
      <c r="BF159" s="220">
        <f>IF(N159="snížená",J159,0)</f>
        <v>0</v>
      </c>
      <c r="BG159" s="220">
        <f>IF(N159="zákl. přenesená",J159,0)</f>
        <v>0</v>
      </c>
      <c r="BH159" s="220">
        <f>IF(N159="sníž. přenesená",J159,0)</f>
        <v>0</v>
      </c>
      <c r="BI159" s="220">
        <f>IF(N159="nulová",J159,0)</f>
        <v>0</v>
      </c>
      <c r="BJ159" s="19" t="s">
        <v>82</v>
      </c>
      <c r="BK159" s="220">
        <f>ROUND(I159*H159,2)</f>
        <v>0</v>
      </c>
      <c r="BL159" s="19" t="s">
        <v>358</v>
      </c>
      <c r="BM159" s="219" t="s">
        <v>4385</v>
      </c>
    </row>
    <row r="160" s="2" customFormat="1" ht="14.4" customHeight="1">
      <c r="A160" s="40"/>
      <c r="B160" s="41"/>
      <c r="C160" s="260" t="s">
        <v>1714</v>
      </c>
      <c r="D160" s="260" t="s">
        <v>339</v>
      </c>
      <c r="E160" s="261" t="s">
        <v>4386</v>
      </c>
      <c r="F160" s="262" t="s">
        <v>4387</v>
      </c>
      <c r="G160" s="263" t="s">
        <v>317</v>
      </c>
      <c r="H160" s="264">
        <v>4</v>
      </c>
      <c r="I160" s="265"/>
      <c r="J160" s="266">
        <f>ROUND(I160*H160,2)</f>
        <v>0</v>
      </c>
      <c r="K160" s="262" t="s">
        <v>212</v>
      </c>
      <c r="L160" s="267"/>
      <c r="M160" s="268" t="s">
        <v>19</v>
      </c>
      <c r="N160" s="269" t="s">
        <v>46</v>
      </c>
      <c r="O160" s="86"/>
      <c r="P160" s="217">
        <f>O160*H160</f>
        <v>0</v>
      </c>
      <c r="Q160" s="217">
        <v>5.0000000000000002E-05</v>
      </c>
      <c r="R160" s="217">
        <f>Q160*H160</f>
        <v>0.00020000000000000001</v>
      </c>
      <c r="S160" s="217">
        <v>0</v>
      </c>
      <c r="T160" s="218">
        <f>S160*H160</f>
        <v>0</v>
      </c>
      <c r="U160" s="40"/>
      <c r="V160" s="40"/>
      <c r="W160" s="40"/>
      <c r="X160" s="40"/>
      <c r="Y160" s="40"/>
      <c r="Z160" s="40"/>
      <c r="AA160" s="40"/>
      <c r="AB160" s="40"/>
      <c r="AC160" s="40"/>
      <c r="AD160" s="40"/>
      <c r="AE160" s="40"/>
      <c r="AR160" s="219" t="s">
        <v>886</v>
      </c>
      <c r="AT160" s="219" t="s">
        <v>339</v>
      </c>
      <c r="AU160" s="219" t="s">
        <v>84</v>
      </c>
      <c r="AY160" s="19" t="s">
        <v>207</v>
      </c>
      <c r="BE160" s="220">
        <f>IF(N160="základní",J160,0)</f>
        <v>0</v>
      </c>
      <c r="BF160" s="220">
        <f>IF(N160="snížená",J160,0)</f>
        <v>0</v>
      </c>
      <c r="BG160" s="220">
        <f>IF(N160="zákl. přenesená",J160,0)</f>
        <v>0</v>
      </c>
      <c r="BH160" s="220">
        <f>IF(N160="sníž. přenesená",J160,0)</f>
        <v>0</v>
      </c>
      <c r="BI160" s="220">
        <f>IF(N160="nulová",J160,0)</f>
        <v>0</v>
      </c>
      <c r="BJ160" s="19" t="s">
        <v>82</v>
      </c>
      <c r="BK160" s="220">
        <f>ROUND(I160*H160,2)</f>
        <v>0</v>
      </c>
      <c r="BL160" s="19" t="s">
        <v>358</v>
      </c>
      <c r="BM160" s="219" t="s">
        <v>4388</v>
      </c>
    </row>
    <row r="161" s="2" customFormat="1" ht="24.15" customHeight="1">
      <c r="A161" s="40"/>
      <c r="B161" s="41"/>
      <c r="C161" s="208" t="s">
        <v>1721</v>
      </c>
      <c r="D161" s="208" t="s">
        <v>208</v>
      </c>
      <c r="E161" s="209" t="s">
        <v>4389</v>
      </c>
      <c r="F161" s="210" t="s">
        <v>4390</v>
      </c>
      <c r="G161" s="211" t="s">
        <v>317</v>
      </c>
      <c r="H161" s="212">
        <v>7</v>
      </c>
      <c r="I161" s="213"/>
      <c r="J161" s="214">
        <f>ROUND(I161*H161,2)</f>
        <v>0</v>
      </c>
      <c r="K161" s="210" t="s">
        <v>212</v>
      </c>
      <c r="L161" s="46"/>
      <c r="M161" s="215" t="s">
        <v>19</v>
      </c>
      <c r="N161" s="216" t="s">
        <v>46</v>
      </c>
      <c r="O161" s="86"/>
      <c r="P161" s="217">
        <f>O161*H161</f>
        <v>0</v>
      </c>
      <c r="Q161" s="217">
        <v>0</v>
      </c>
      <c r="R161" s="217">
        <f>Q161*H161</f>
        <v>0</v>
      </c>
      <c r="S161" s="217">
        <v>0</v>
      </c>
      <c r="T161" s="218">
        <f>S161*H161</f>
        <v>0</v>
      </c>
      <c r="U161" s="40"/>
      <c r="V161" s="40"/>
      <c r="W161" s="40"/>
      <c r="X161" s="40"/>
      <c r="Y161" s="40"/>
      <c r="Z161" s="40"/>
      <c r="AA161" s="40"/>
      <c r="AB161" s="40"/>
      <c r="AC161" s="40"/>
      <c r="AD161" s="40"/>
      <c r="AE161" s="40"/>
      <c r="AR161" s="219" t="s">
        <v>358</v>
      </c>
      <c r="AT161" s="219" t="s">
        <v>208</v>
      </c>
      <c r="AU161" s="219" t="s">
        <v>84</v>
      </c>
      <c r="AY161" s="19" t="s">
        <v>207</v>
      </c>
      <c r="BE161" s="220">
        <f>IF(N161="základní",J161,0)</f>
        <v>0</v>
      </c>
      <c r="BF161" s="220">
        <f>IF(N161="snížená",J161,0)</f>
        <v>0</v>
      </c>
      <c r="BG161" s="220">
        <f>IF(N161="zákl. přenesená",J161,0)</f>
        <v>0</v>
      </c>
      <c r="BH161" s="220">
        <f>IF(N161="sníž. přenesená",J161,0)</f>
        <v>0</v>
      </c>
      <c r="BI161" s="220">
        <f>IF(N161="nulová",J161,0)</f>
        <v>0</v>
      </c>
      <c r="BJ161" s="19" t="s">
        <v>82</v>
      </c>
      <c r="BK161" s="220">
        <f>ROUND(I161*H161,2)</f>
        <v>0</v>
      </c>
      <c r="BL161" s="19" t="s">
        <v>358</v>
      </c>
      <c r="BM161" s="219" t="s">
        <v>4391</v>
      </c>
    </row>
    <row r="162" s="2" customFormat="1" ht="14.4" customHeight="1">
      <c r="A162" s="40"/>
      <c r="B162" s="41"/>
      <c r="C162" s="260" t="s">
        <v>1726</v>
      </c>
      <c r="D162" s="260" t="s">
        <v>339</v>
      </c>
      <c r="E162" s="261" t="s">
        <v>4392</v>
      </c>
      <c r="F162" s="262" t="s">
        <v>4393</v>
      </c>
      <c r="G162" s="263" t="s">
        <v>317</v>
      </c>
      <c r="H162" s="264">
        <v>7</v>
      </c>
      <c r="I162" s="265"/>
      <c r="J162" s="266">
        <f>ROUND(I162*H162,2)</f>
        <v>0</v>
      </c>
      <c r="K162" s="262" t="s">
        <v>212</v>
      </c>
      <c r="L162" s="267"/>
      <c r="M162" s="268" t="s">
        <v>19</v>
      </c>
      <c r="N162" s="269" t="s">
        <v>46</v>
      </c>
      <c r="O162" s="86"/>
      <c r="P162" s="217">
        <f>O162*H162</f>
        <v>0</v>
      </c>
      <c r="Q162" s="217">
        <v>5.0000000000000002E-05</v>
      </c>
      <c r="R162" s="217">
        <f>Q162*H162</f>
        <v>0.00035</v>
      </c>
      <c r="S162" s="217">
        <v>0</v>
      </c>
      <c r="T162" s="218">
        <f>S162*H162</f>
        <v>0</v>
      </c>
      <c r="U162" s="40"/>
      <c r="V162" s="40"/>
      <c r="W162" s="40"/>
      <c r="X162" s="40"/>
      <c r="Y162" s="40"/>
      <c r="Z162" s="40"/>
      <c r="AA162" s="40"/>
      <c r="AB162" s="40"/>
      <c r="AC162" s="40"/>
      <c r="AD162" s="40"/>
      <c r="AE162" s="40"/>
      <c r="AR162" s="219" t="s">
        <v>886</v>
      </c>
      <c r="AT162" s="219" t="s">
        <v>339</v>
      </c>
      <c r="AU162" s="219" t="s">
        <v>84</v>
      </c>
      <c r="AY162" s="19" t="s">
        <v>207</v>
      </c>
      <c r="BE162" s="220">
        <f>IF(N162="základní",J162,0)</f>
        <v>0</v>
      </c>
      <c r="BF162" s="220">
        <f>IF(N162="snížená",J162,0)</f>
        <v>0</v>
      </c>
      <c r="BG162" s="220">
        <f>IF(N162="zákl. přenesená",J162,0)</f>
        <v>0</v>
      </c>
      <c r="BH162" s="220">
        <f>IF(N162="sníž. přenesená",J162,0)</f>
        <v>0</v>
      </c>
      <c r="BI162" s="220">
        <f>IF(N162="nulová",J162,0)</f>
        <v>0</v>
      </c>
      <c r="BJ162" s="19" t="s">
        <v>82</v>
      </c>
      <c r="BK162" s="220">
        <f>ROUND(I162*H162,2)</f>
        <v>0</v>
      </c>
      <c r="BL162" s="19" t="s">
        <v>358</v>
      </c>
      <c r="BM162" s="219" t="s">
        <v>4394</v>
      </c>
    </row>
    <row r="163" s="2" customFormat="1" ht="24.15" customHeight="1">
      <c r="A163" s="40"/>
      <c r="B163" s="41"/>
      <c r="C163" s="208" t="s">
        <v>1731</v>
      </c>
      <c r="D163" s="208" t="s">
        <v>208</v>
      </c>
      <c r="E163" s="209" t="s">
        <v>4395</v>
      </c>
      <c r="F163" s="210" t="s">
        <v>4396</v>
      </c>
      <c r="G163" s="211" t="s">
        <v>317</v>
      </c>
      <c r="H163" s="212">
        <v>3</v>
      </c>
      <c r="I163" s="213"/>
      <c r="J163" s="214">
        <f>ROUND(I163*H163,2)</f>
        <v>0</v>
      </c>
      <c r="K163" s="210" t="s">
        <v>212</v>
      </c>
      <c r="L163" s="46"/>
      <c r="M163" s="215" t="s">
        <v>19</v>
      </c>
      <c r="N163" s="216" t="s">
        <v>46</v>
      </c>
      <c r="O163" s="86"/>
      <c r="P163" s="217">
        <f>O163*H163</f>
        <v>0</v>
      </c>
      <c r="Q163" s="217">
        <v>0</v>
      </c>
      <c r="R163" s="217">
        <f>Q163*H163</f>
        <v>0</v>
      </c>
      <c r="S163" s="217">
        <v>0</v>
      </c>
      <c r="T163" s="218">
        <f>S163*H163</f>
        <v>0</v>
      </c>
      <c r="U163" s="40"/>
      <c r="V163" s="40"/>
      <c r="W163" s="40"/>
      <c r="X163" s="40"/>
      <c r="Y163" s="40"/>
      <c r="Z163" s="40"/>
      <c r="AA163" s="40"/>
      <c r="AB163" s="40"/>
      <c r="AC163" s="40"/>
      <c r="AD163" s="40"/>
      <c r="AE163" s="40"/>
      <c r="AR163" s="219" t="s">
        <v>358</v>
      </c>
      <c r="AT163" s="219" t="s">
        <v>208</v>
      </c>
      <c r="AU163" s="219" t="s">
        <v>84</v>
      </c>
      <c r="AY163" s="19" t="s">
        <v>207</v>
      </c>
      <c r="BE163" s="220">
        <f>IF(N163="základní",J163,0)</f>
        <v>0</v>
      </c>
      <c r="BF163" s="220">
        <f>IF(N163="snížená",J163,0)</f>
        <v>0</v>
      </c>
      <c r="BG163" s="220">
        <f>IF(N163="zákl. přenesená",J163,0)</f>
        <v>0</v>
      </c>
      <c r="BH163" s="220">
        <f>IF(N163="sníž. přenesená",J163,0)</f>
        <v>0</v>
      </c>
      <c r="BI163" s="220">
        <f>IF(N163="nulová",J163,0)</f>
        <v>0</v>
      </c>
      <c r="BJ163" s="19" t="s">
        <v>82</v>
      </c>
      <c r="BK163" s="220">
        <f>ROUND(I163*H163,2)</f>
        <v>0</v>
      </c>
      <c r="BL163" s="19" t="s">
        <v>358</v>
      </c>
      <c r="BM163" s="219" t="s">
        <v>4397</v>
      </c>
    </row>
    <row r="164" s="2" customFormat="1" ht="14.4" customHeight="1">
      <c r="A164" s="40"/>
      <c r="B164" s="41"/>
      <c r="C164" s="260" t="s">
        <v>1736</v>
      </c>
      <c r="D164" s="260" t="s">
        <v>339</v>
      </c>
      <c r="E164" s="261" t="s">
        <v>4380</v>
      </c>
      <c r="F164" s="262" t="s">
        <v>4381</v>
      </c>
      <c r="G164" s="263" t="s">
        <v>317</v>
      </c>
      <c r="H164" s="264">
        <v>3</v>
      </c>
      <c r="I164" s="265"/>
      <c r="J164" s="266">
        <f>ROUND(I164*H164,2)</f>
        <v>0</v>
      </c>
      <c r="K164" s="262" t="s">
        <v>212</v>
      </c>
      <c r="L164" s="267"/>
      <c r="M164" s="268" t="s">
        <v>19</v>
      </c>
      <c r="N164" s="269" t="s">
        <v>46</v>
      </c>
      <c r="O164" s="86"/>
      <c r="P164" s="217">
        <f>O164*H164</f>
        <v>0</v>
      </c>
      <c r="Q164" s="217">
        <v>5.0000000000000002E-05</v>
      </c>
      <c r="R164" s="217">
        <f>Q164*H164</f>
        <v>0.00015000000000000001</v>
      </c>
      <c r="S164" s="217">
        <v>0</v>
      </c>
      <c r="T164" s="218">
        <f>S164*H164</f>
        <v>0</v>
      </c>
      <c r="U164" s="40"/>
      <c r="V164" s="40"/>
      <c r="W164" s="40"/>
      <c r="X164" s="40"/>
      <c r="Y164" s="40"/>
      <c r="Z164" s="40"/>
      <c r="AA164" s="40"/>
      <c r="AB164" s="40"/>
      <c r="AC164" s="40"/>
      <c r="AD164" s="40"/>
      <c r="AE164" s="40"/>
      <c r="AR164" s="219" t="s">
        <v>886</v>
      </c>
      <c r="AT164" s="219" t="s">
        <v>339</v>
      </c>
      <c r="AU164" s="219" t="s">
        <v>84</v>
      </c>
      <c r="AY164" s="19" t="s">
        <v>207</v>
      </c>
      <c r="BE164" s="220">
        <f>IF(N164="základní",J164,0)</f>
        <v>0</v>
      </c>
      <c r="BF164" s="220">
        <f>IF(N164="snížená",J164,0)</f>
        <v>0</v>
      </c>
      <c r="BG164" s="220">
        <f>IF(N164="zákl. přenesená",J164,0)</f>
        <v>0</v>
      </c>
      <c r="BH164" s="220">
        <f>IF(N164="sníž. přenesená",J164,0)</f>
        <v>0</v>
      </c>
      <c r="BI164" s="220">
        <f>IF(N164="nulová",J164,0)</f>
        <v>0</v>
      </c>
      <c r="BJ164" s="19" t="s">
        <v>82</v>
      </c>
      <c r="BK164" s="220">
        <f>ROUND(I164*H164,2)</f>
        <v>0</v>
      </c>
      <c r="BL164" s="19" t="s">
        <v>358</v>
      </c>
      <c r="BM164" s="219" t="s">
        <v>4398</v>
      </c>
    </row>
    <row r="165" s="2" customFormat="1" ht="14.4" customHeight="1">
      <c r="A165" s="40"/>
      <c r="B165" s="41"/>
      <c r="C165" s="208" t="s">
        <v>1740</v>
      </c>
      <c r="D165" s="208" t="s">
        <v>208</v>
      </c>
      <c r="E165" s="209" t="s">
        <v>4399</v>
      </c>
      <c r="F165" s="210" t="s">
        <v>4400</v>
      </c>
      <c r="G165" s="211" t="s">
        <v>317</v>
      </c>
      <c r="H165" s="212">
        <v>9</v>
      </c>
      <c r="I165" s="213"/>
      <c r="J165" s="214">
        <f>ROUND(I165*H165,2)</f>
        <v>0</v>
      </c>
      <c r="K165" s="210" t="s">
        <v>212</v>
      </c>
      <c r="L165" s="46"/>
      <c r="M165" s="215" t="s">
        <v>19</v>
      </c>
      <c r="N165" s="216" t="s">
        <v>46</v>
      </c>
      <c r="O165" s="86"/>
      <c r="P165" s="217">
        <f>O165*H165</f>
        <v>0</v>
      </c>
      <c r="Q165" s="217">
        <v>0</v>
      </c>
      <c r="R165" s="217">
        <f>Q165*H165</f>
        <v>0</v>
      </c>
      <c r="S165" s="217">
        <v>0</v>
      </c>
      <c r="T165" s="218">
        <f>S165*H165</f>
        <v>0</v>
      </c>
      <c r="U165" s="40"/>
      <c r="V165" s="40"/>
      <c r="W165" s="40"/>
      <c r="X165" s="40"/>
      <c r="Y165" s="40"/>
      <c r="Z165" s="40"/>
      <c r="AA165" s="40"/>
      <c r="AB165" s="40"/>
      <c r="AC165" s="40"/>
      <c r="AD165" s="40"/>
      <c r="AE165" s="40"/>
      <c r="AR165" s="219" t="s">
        <v>358</v>
      </c>
      <c r="AT165" s="219" t="s">
        <v>208</v>
      </c>
      <c r="AU165" s="219" t="s">
        <v>84</v>
      </c>
      <c r="AY165" s="19" t="s">
        <v>207</v>
      </c>
      <c r="BE165" s="220">
        <f>IF(N165="základní",J165,0)</f>
        <v>0</v>
      </c>
      <c r="BF165" s="220">
        <f>IF(N165="snížená",J165,0)</f>
        <v>0</v>
      </c>
      <c r="BG165" s="220">
        <f>IF(N165="zákl. přenesená",J165,0)</f>
        <v>0</v>
      </c>
      <c r="BH165" s="220">
        <f>IF(N165="sníž. přenesená",J165,0)</f>
        <v>0</v>
      </c>
      <c r="BI165" s="220">
        <f>IF(N165="nulová",J165,0)</f>
        <v>0</v>
      </c>
      <c r="BJ165" s="19" t="s">
        <v>82</v>
      </c>
      <c r="BK165" s="220">
        <f>ROUND(I165*H165,2)</f>
        <v>0</v>
      </c>
      <c r="BL165" s="19" t="s">
        <v>358</v>
      </c>
      <c r="BM165" s="219" t="s">
        <v>4401</v>
      </c>
    </row>
    <row r="166" s="2" customFormat="1" ht="14.4" customHeight="1">
      <c r="A166" s="40"/>
      <c r="B166" s="41"/>
      <c r="C166" s="260" t="s">
        <v>1744</v>
      </c>
      <c r="D166" s="260" t="s">
        <v>339</v>
      </c>
      <c r="E166" s="261" t="s">
        <v>4402</v>
      </c>
      <c r="F166" s="262" t="s">
        <v>4381</v>
      </c>
      <c r="G166" s="263" t="s">
        <v>317</v>
      </c>
      <c r="H166" s="264">
        <v>9</v>
      </c>
      <c r="I166" s="265"/>
      <c r="J166" s="266">
        <f>ROUND(I166*H166,2)</f>
        <v>0</v>
      </c>
      <c r="K166" s="262" t="s">
        <v>212</v>
      </c>
      <c r="L166" s="267"/>
      <c r="M166" s="268" t="s">
        <v>19</v>
      </c>
      <c r="N166" s="269" t="s">
        <v>46</v>
      </c>
      <c r="O166" s="86"/>
      <c r="P166" s="217">
        <f>O166*H166</f>
        <v>0</v>
      </c>
      <c r="Q166" s="217">
        <v>5.0000000000000002E-05</v>
      </c>
      <c r="R166" s="217">
        <f>Q166*H166</f>
        <v>0.00045000000000000004</v>
      </c>
      <c r="S166" s="217">
        <v>0</v>
      </c>
      <c r="T166" s="218">
        <f>S166*H166</f>
        <v>0</v>
      </c>
      <c r="U166" s="40"/>
      <c r="V166" s="40"/>
      <c r="W166" s="40"/>
      <c r="X166" s="40"/>
      <c r="Y166" s="40"/>
      <c r="Z166" s="40"/>
      <c r="AA166" s="40"/>
      <c r="AB166" s="40"/>
      <c r="AC166" s="40"/>
      <c r="AD166" s="40"/>
      <c r="AE166" s="40"/>
      <c r="AR166" s="219" t="s">
        <v>886</v>
      </c>
      <c r="AT166" s="219" t="s">
        <v>339</v>
      </c>
      <c r="AU166" s="219" t="s">
        <v>84</v>
      </c>
      <c r="AY166" s="19" t="s">
        <v>207</v>
      </c>
      <c r="BE166" s="220">
        <f>IF(N166="základní",J166,0)</f>
        <v>0</v>
      </c>
      <c r="BF166" s="220">
        <f>IF(N166="snížená",J166,0)</f>
        <v>0</v>
      </c>
      <c r="BG166" s="220">
        <f>IF(N166="zákl. přenesená",J166,0)</f>
        <v>0</v>
      </c>
      <c r="BH166" s="220">
        <f>IF(N166="sníž. přenesená",J166,0)</f>
        <v>0</v>
      </c>
      <c r="BI166" s="220">
        <f>IF(N166="nulová",J166,0)</f>
        <v>0</v>
      </c>
      <c r="BJ166" s="19" t="s">
        <v>82</v>
      </c>
      <c r="BK166" s="220">
        <f>ROUND(I166*H166,2)</f>
        <v>0</v>
      </c>
      <c r="BL166" s="19" t="s">
        <v>358</v>
      </c>
      <c r="BM166" s="219" t="s">
        <v>4403</v>
      </c>
    </row>
    <row r="167" s="2" customFormat="1" ht="24.15" customHeight="1">
      <c r="A167" s="40"/>
      <c r="B167" s="41"/>
      <c r="C167" s="208" t="s">
        <v>1470</v>
      </c>
      <c r="D167" s="208" t="s">
        <v>208</v>
      </c>
      <c r="E167" s="209" t="s">
        <v>4404</v>
      </c>
      <c r="F167" s="210" t="s">
        <v>4405</v>
      </c>
      <c r="G167" s="211" t="s">
        <v>317</v>
      </c>
      <c r="H167" s="212">
        <v>36</v>
      </c>
      <c r="I167" s="213"/>
      <c r="J167" s="214">
        <f>ROUND(I167*H167,2)</f>
        <v>0</v>
      </c>
      <c r="K167" s="210" t="s">
        <v>212</v>
      </c>
      <c r="L167" s="46"/>
      <c r="M167" s="215" t="s">
        <v>19</v>
      </c>
      <c r="N167" s="216" t="s">
        <v>46</v>
      </c>
      <c r="O167" s="86"/>
      <c r="P167" s="217">
        <f>O167*H167</f>
        <v>0</v>
      </c>
      <c r="Q167" s="217">
        <v>0</v>
      </c>
      <c r="R167" s="217">
        <f>Q167*H167</f>
        <v>0</v>
      </c>
      <c r="S167" s="217">
        <v>0</v>
      </c>
      <c r="T167" s="218">
        <f>S167*H167</f>
        <v>0</v>
      </c>
      <c r="U167" s="40"/>
      <c r="V167" s="40"/>
      <c r="W167" s="40"/>
      <c r="X167" s="40"/>
      <c r="Y167" s="40"/>
      <c r="Z167" s="40"/>
      <c r="AA167" s="40"/>
      <c r="AB167" s="40"/>
      <c r="AC167" s="40"/>
      <c r="AD167" s="40"/>
      <c r="AE167" s="40"/>
      <c r="AR167" s="219" t="s">
        <v>358</v>
      </c>
      <c r="AT167" s="219" t="s">
        <v>208</v>
      </c>
      <c r="AU167" s="219" t="s">
        <v>84</v>
      </c>
      <c r="AY167" s="19" t="s">
        <v>207</v>
      </c>
      <c r="BE167" s="220">
        <f>IF(N167="základní",J167,0)</f>
        <v>0</v>
      </c>
      <c r="BF167" s="220">
        <f>IF(N167="snížená",J167,0)</f>
        <v>0</v>
      </c>
      <c r="BG167" s="220">
        <f>IF(N167="zákl. přenesená",J167,0)</f>
        <v>0</v>
      </c>
      <c r="BH167" s="220">
        <f>IF(N167="sníž. přenesená",J167,0)</f>
        <v>0</v>
      </c>
      <c r="BI167" s="220">
        <f>IF(N167="nulová",J167,0)</f>
        <v>0</v>
      </c>
      <c r="BJ167" s="19" t="s">
        <v>82</v>
      </c>
      <c r="BK167" s="220">
        <f>ROUND(I167*H167,2)</f>
        <v>0</v>
      </c>
      <c r="BL167" s="19" t="s">
        <v>358</v>
      </c>
      <c r="BM167" s="219" t="s">
        <v>4406</v>
      </c>
    </row>
    <row r="168" s="2" customFormat="1" ht="14.4" customHeight="1">
      <c r="A168" s="40"/>
      <c r="B168" s="41"/>
      <c r="C168" s="260" t="s">
        <v>1752</v>
      </c>
      <c r="D168" s="260" t="s">
        <v>339</v>
      </c>
      <c r="E168" s="261" t="s">
        <v>4407</v>
      </c>
      <c r="F168" s="262" t="s">
        <v>4408</v>
      </c>
      <c r="G168" s="263" t="s">
        <v>317</v>
      </c>
      <c r="H168" s="264">
        <v>36</v>
      </c>
      <c r="I168" s="265"/>
      <c r="J168" s="266">
        <f>ROUND(I168*H168,2)</f>
        <v>0</v>
      </c>
      <c r="K168" s="262" t="s">
        <v>212</v>
      </c>
      <c r="L168" s="267"/>
      <c r="M168" s="268" t="s">
        <v>19</v>
      </c>
      <c r="N168" s="269" t="s">
        <v>46</v>
      </c>
      <c r="O168" s="86"/>
      <c r="P168" s="217">
        <f>O168*H168</f>
        <v>0</v>
      </c>
      <c r="Q168" s="217">
        <v>6.0000000000000002E-05</v>
      </c>
      <c r="R168" s="217">
        <f>Q168*H168</f>
        <v>0.00216</v>
      </c>
      <c r="S168" s="217">
        <v>0</v>
      </c>
      <c r="T168" s="218">
        <f>S168*H168</f>
        <v>0</v>
      </c>
      <c r="U168" s="40"/>
      <c r="V168" s="40"/>
      <c r="W168" s="40"/>
      <c r="X168" s="40"/>
      <c r="Y168" s="40"/>
      <c r="Z168" s="40"/>
      <c r="AA168" s="40"/>
      <c r="AB168" s="40"/>
      <c r="AC168" s="40"/>
      <c r="AD168" s="40"/>
      <c r="AE168" s="40"/>
      <c r="AR168" s="219" t="s">
        <v>886</v>
      </c>
      <c r="AT168" s="219" t="s">
        <v>339</v>
      </c>
      <c r="AU168" s="219" t="s">
        <v>84</v>
      </c>
      <c r="AY168" s="19" t="s">
        <v>207</v>
      </c>
      <c r="BE168" s="220">
        <f>IF(N168="základní",J168,0)</f>
        <v>0</v>
      </c>
      <c r="BF168" s="220">
        <f>IF(N168="snížená",J168,0)</f>
        <v>0</v>
      </c>
      <c r="BG168" s="220">
        <f>IF(N168="zákl. přenesená",J168,0)</f>
        <v>0</v>
      </c>
      <c r="BH168" s="220">
        <f>IF(N168="sníž. přenesená",J168,0)</f>
        <v>0</v>
      </c>
      <c r="BI168" s="220">
        <f>IF(N168="nulová",J168,0)</f>
        <v>0</v>
      </c>
      <c r="BJ168" s="19" t="s">
        <v>82</v>
      </c>
      <c r="BK168" s="220">
        <f>ROUND(I168*H168,2)</f>
        <v>0</v>
      </c>
      <c r="BL168" s="19" t="s">
        <v>358</v>
      </c>
      <c r="BM168" s="219" t="s">
        <v>4409</v>
      </c>
    </row>
    <row r="169" s="2" customFormat="1" ht="24.15" customHeight="1">
      <c r="A169" s="40"/>
      <c r="B169" s="41"/>
      <c r="C169" s="208" t="s">
        <v>1604</v>
      </c>
      <c r="D169" s="208" t="s">
        <v>208</v>
      </c>
      <c r="E169" s="209" t="s">
        <v>4410</v>
      </c>
      <c r="F169" s="210" t="s">
        <v>4411</v>
      </c>
      <c r="G169" s="211" t="s">
        <v>317</v>
      </c>
      <c r="H169" s="212">
        <v>15</v>
      </c>
      <c r="I169" s="213"/>
      <c r="J169" s="214">
        <f>ROUND(I169*H169,2)</f>
        <v>0</v>
      </c>
      <c r="K169" s="210" t="s">
        <v>212</v>
      </c>
      <c r="L169" s="46"/>
      <c r="M169" s="215" t="s">
        <v>19</v>
      </c>
      <c r="N169" s="216" t="s">
        <v>46</v>
      </c>
      <c r="O169" s="86"/>
      <c r="P169" s="217">
        <f>O169*H169</f>
        <v>0</v>
      </c>
      <c r="Q169" s="217">
        <v>0</v>
      </c>
      <c r="R169" s="217">
        <f>Q169*H169</f>
        <v>0</v>
      </c>
      <c r="S169" s="217">
        <v>0</v>
      </c>
      <c r="T169" s="218">
        <f>S169*H169</f>
        <v>0</v>
      </c>
      <c r="U169" s="40"/>
      <c r="V169" s="40"/>
      <c r="W169" s="40"/>
      <c r="X169" s="40"/>
      <c r="Y169" s="40"/>
      <c r="Z169" s="40"/>
      <c r="AA169" s="40"/>
      <c r="AB169" s="40"/>
      <c r="AC169" s="40"/>
      <c r="AD169" s="40"/>
      <c r="AE169" s="40"/>
      <c r="AR169" s="219" t="s">
        <v>358</v>
      </c>
      <c r="AT169" s="219" t="s">
        <v>208</v>
      </c>
      <c r="AU169" s="219" t="s">
        <v>84</v>
      </c>
      <c r="AY169" s="19" t="s">
        <v>207</v>
      </c>
      <c r="BE169" s="220">
        <f>IF(N169="základní",J169,0)</f>
        <v>0</v>
      </c>
      <c r="BF169" s="220">
        <f>IF(N169="snížená",J169,0)</f>
        <v>0</v>
      </c>
      <c r="BG169" s="220">
        <f>IF(N169="zákl. přenesená",J169,0)</f>
        <v>0</v>
      </c>
      <c r="BH169" s="220">
        <f>IF(N169="sníž. přenesená",J169,0)</f>
        <v>0</v>
      </c>
      <c r="BI169" s="220">
        <f>IF(N169="nulová",J169,0)</f>
        <v>0</v>
      </c>
      <c r="BJ169" s="19" t="s">
        <v>82</v>
      </c>
      <c r="BK169" s="220">
        <f>ROUND(I169*H169,2)</f>
        <v>0</v>
      </c>
      <c r="BL169" s="19" t="s">
        <v>358</v>
      </c>
      <c r="BM169" s="219" t="s">
        <v>4412</v>
      </c>
    </row>
    <row r="170" s="2" customFormat="1" ht="14.4" customHeight="1">
      <c r="A170" s="40"/>
      <c r="B170" s="41"/>
      <c r="C170" s="260" t="s">
        <v>213</v>
      </c>
      <c r="D170" s="260" t="s">
        <v>339</v>
      </c>
      <c r="E170" s="261" t="s">
        <v>4413</v>
      </c>
      <c r="F170" s="262" t="s">
        <v>4414</v>
      </c>
      <c r="G170" s="263" t="s">
        <v>317</v>
      </c>
      <c r="H170" s="264">
        <v>15</v>
      </c>
      <c r="I170" s="265"/>
      <c r="J170" s="266">
        <f>ROUND(I170*H170,2)</f>
        <v>0</v>
      </c>
      <c r="K170" s="262" t="s">
        <v>19</v>
      </c>
      <c r="L170" s="267"/>
      <c r="M170" s="268" t="s">
        <v>19</v>
      </c>
      <c r="N170" s="269" t="s">
        <v>46</v>
      </c>
      <c r="O170" s="86"/>
      <c r="P170" s="217">
        <f>O170*H170</f>
        <v>0</v>
      </c>
      <c r="Q170" s="217">
        <v>0.0016000000000000001</v>
      </c>
      <c r="R170" s="217">
        <f>Q170*H170</f>
        <v>0.024</v>
      </c>
      <c r="S170" s="217">
        <v>0</v>
      </c>
      <c r="T170" s="218">
        <f>S170*H170</f>
        <v>0</v>
      </c>
      <c r="U170" s="40"/>
      <c r="V170" s="40"/>
      <c r="W170" s="40"/>
      <c r="X170" s="40"/>
      <c r="Y170" s="40"/>
      <c r="Z170" s="40"/>
      <c r="AA170" s="40"/>
      <c r="AB170" s="40"/>
      <c r="AC170" s="40"/>
      <c r="AD170" s="40"/>
      <c r="AE170" s="40"/>
      <c r="AR170" s="219" t="s">
        <v>886</v>
      </c>
      <c r="AT170" s="219" t="s">
        <v>339</v>
      </c>
      <c r="AU170" s="219" t="s">
        <v>84</v>
      </c>
      <c r="AY170" s="19" t="s">
        <v>207</v>
      </c>
      <c r="BE170" s="220">
        <f>IF(N170="základní",J170,0)</f>
        <v>0</v>
      </c>
      <c r="BF170" s="220">
        <f>IF(N170="snížená",J170,0)</f>
        <v>0</v>
      </c>
      <c r="BG170" s="220">
        <f>IF(N170="zákl. přenesená",J170,0)</f>
        <v>0</v>
      </c>
      <c r="BH170" s="220">
        <f>IF(N170="sníž. přenesená",J170,0)</f>
        <v>0</v>
      </c>
      <c r="BI170" s="220">
        <f>IF(N170="nulová",J170,0)</f>
        <v>0</v>
      </c>
      <c r="BJ170" s="19" t="s">
        <v>82</v>
      </c>
      <c r="BK170" s="220">
        <f>ROUND(I170*H170,2)</f>
        <v>0</v>
      </c>
      <c r="BL170" s="19" t="s">
        <v>358</v>
      </c>
      <c r="BM170" s="219" t="s">
        <v>4415</v>
      </c>
    </row>
    <row r="171" s="2" customFormat="1" ht="14.4" customHeight="1">
      <c r="A171" s="40"/>
      <c r="B171" s="41"/>
      <c r="C171" s="208" t="s">
        <v>1763</v>
      </c>
      <c r="D171" s="208" t="s">
        <v>208</v>
      </c>
      <c r="E171" s="209" t="s">
        <v>4416</v>
      </c>
      <c r="F171" s="210" t="s">
        <v>4417</v>
      </c>
      <c r="G171" s="211" t="s">
        <v>317</v>
      </c>
      <c r="H171" s="212">
        <v>2</v>
      </c>
      <c r="I171" s="213"/>
      <c r="J171" s="214">
        <f>ROUND(I171*H171,2)</f>
        <v>0</v>
      </c>
      <c r="K171" s="210" t="s">
        <v>19</v>
      </c>
      <c r="L171" s="46"/>
      <c r="M171" s="215" t="s">
        <v>19</v>
      </c>
      <c r="N171" s="216" t="s">
        <v>46</v>
      </c>
      <c r="O171" s="86"/>
      <c r="P171" s="217">
        <f>O171*H171</f>
        <v>0</v>
      </c>
      <c r="Q171" s="217">
        <v>0</v>
      </c>
      <c r="R171" s="217">
        <f>Q171*H171</f>
        <v>0</v>
      </c>
      <c r="S171" s="217">
        <v>0</v>
      </c>
      <c r="T171" s="218">
        <f>S171*H171</f>
        <v>0</v>
      </c>
      <c r="U171" s="40"/>
      <c r="V171" s="40"/>
      <c r="W171" s="40"/>
      <c r="X171" s="40"/>
      <c r="Y171" s="40"/>
      <c r="Z171" s="40"/>
      <c r="AA171" s="40"/>
      <c r="AB171" s="40"/>
      <c r="AC171" s="40"/>
      <c r="AD171" s="40"/>
      <c r="AE171" s="40"/>
      <c r="AR171" s="219" t="s">
        <v>358</v>
      </c>
      <c r="AT171" s="219" t="s">
        <v>208</v>
      </c>
      <c r="AU171" s="219" t="s">
        <v>84</v>
      </c>
      <c r="AY171" s="19" t="s">
        <v>207</v>
      </c>
      <c r="BE171" s="220">
        <f>IF(N171="základní",J171,0)</f>
        <v>0</v>
      </c>
      <c r="BF171" s="220">
        <f>IF(N171="snížená",J171,0)</f>
        <v>0</v>
      </c>
      <c r="BG171" s="220">
        <f>IF(N171="zákl. přenesená",J171,0)</f>
        <v>0</v>
      </c>
      <c r="BH171" s="220">
        <f>IF(N171="sníž. přenesená",J171,0)</f>
        <v>0</v>
      </c>
      <c r="BI171" s="220">
        <f>IF(N171="nulová",J171,0)</f>
        <v>0</v>
      </c>
      <c r="BJ171" s="19" t="s">
        <v>82</v>
      </c>
      <c r="BK171" s="220">
        <f>ROUND(I171*H171,2)</f>
        <v>0</v>
      </c>
      <c r="BL171" s="19" t="s">
        <v>358</v>
      </c>
      <c r="BM171" s="219" t="s">
        <v>4418</v>
      </c>
    </row>
    <row r="172" s="11" customFormat="1" ht="22.8" customHeight="1">
      <c r="A172" s="11"/>
      <c r="B172" s="194"/>
      <c r="C172" s="195"/>
      <c r="D172" s="196" t="s">
        <v>74</v>
      </c>
      <c r="E172" s="237" t="s">
        <v>4419</v>
      </c>
      <c r="F172" s="237" t="s">
        <v>4420</v>
      </c>
      <c r="G172" s="195"/>
      <c r="H172" s="195"/>
      <c r="I172" s="198"/>
      <c r="J172" s="238">
        <f>BK172</f>
        <v>0</v>
      </c>
      <c r="K172" s="195"/>
      <c r="L172" s="200"/>
      <c r="M172" s="201"/>
      <c r="N172" s="202"/>
      <c r="O172" s="202"/>
      <c r="P172" s="203">
        <f>SUM(P173:P181)</f>
        <v>0</v>
      </c>
      <c r="Q172" s="202"/>
      <c r="R172" s="203">
        <f>SUM(R173:R181)</f>
        <v>0.011599999999999999</v>
      </c>
      <c r="S172" s="202"/>
      <c r="T172" s="204">
        <f>SUM(T173:T181)</f>
        <v>0</v>
      </c>
      <c r="U172" s="11"/>
      <c r="V172" s="11"/>
      <c r="W172" s="11"/>
      <c r="X172" s="11"/>
      <c r="Y172" s="11"/>
      <c r="Z172" s="11"/>
      <c r="AA172" s="11"/>
      <c r="AB172" s="11"/>
      <c r="AC172" s="11"/>
      <c r="AD172" s="11"/>
      <c r="AE172" s="11"/>
      <c r="AR172" s="205" t="s">
        <v>84</v>
      </c>
      <c r="AT172" s="206" t="s">
        <v>74</v>
      </c>
      <c r="AU172" s="206" t="s">
        <v>82</v>
      </c>
      <c r="AY172" s="205" t="s">
        <v>207</v>
      </c>
      <c r="BK172" s="207">
        <f>SUM(BK173:BK181)</f>
        <v>0</v>
      </c>
    </row>
    <row r="173" s="2" customFormat="1" ht="14.4" customHeight="1">
      <c r="A173" s="40"/>
      <c r="B173" s="41"/>
      <c r="C173" s="208" t="s">
        <v>1765</v>
      </c>
      <c r="D173" s="208" t="s">
        <v>208</v>
      </c>
      <c r="E173" s="209" t="s">
        <v>4421</v>
      </c>
      <c r="F173" s="210" t="s">
        <v>4422</v>
      </c>
      <c r="G173" s="211" t="s">
        <v>353</v>
      </c>
      <c r="H173" s="212">
        <v>2</v>
      </c>
      <c r="I173" s="213"/>
      <c r="J173" s="214">
        <f>ROUND(I173*H173,2)</f>
        <v>0</v>
      </c>
      <c r="K173" s="210" t="s">
        <v>212</v>
      </c>
      <c r="L173" s="46"/>
      <c r="M173" s="215" t="s">
        <v>19</v>
      </c>
      <c r="N173" s="216" t="s">
        <v>46</v>
      </c>
      <c r="O173" s="86"/>
      <c r="P173" s="217">
        <f>O173*H173</f>
        <v>0</v>
      </c>
      <c r="Q173" s="217">
        <v>0</v>
      </c>
      <c r="R173" s="217">
        <f>Q173*H173</f>
        <v>0</v>
      </c>
      <c r="S173" s="217">
        <v>0</v>
      </c>
      <c r="T173" s="218">
        <f>S173*H173</f>
        <v>0</v>
      </c>
      <c r="U173" s="40"/>
      <c r="V173" s="40"/>
      <c r="W173" s="40"/>
      <c r="X173" s="40"/>
      <c r="Y173" s="40"/>
      <c r="Z173" s="40"/>
      <c r="AA173" s="40"/>
      <c r="AB173" s="40"/>
      <c r="AC173" s="40"/>
      <c r="AD173" s="40"/>
      <c r="AE173" s="40"/>
      <c r="AR173" s="219" t="s">
        <v>358</v>
      </c>
      <c r="AT173" s="219" t="s">
        <v>208</v>
      </c>
      <c r="AU173" s="219" t="s">
        <v>84</v>
      </c>
      <c r="AY173" s="19" t="s">
        <v>207</v>
      </c>
      <c r="BE173" s="220">
        <f>IF(N173="základní",J173,0)</f>
        <v>0</v>
      </c>
      <c r="BF173" s="220">
        <f>IF(N173="snížená",J173,0)</f>
        <v>0</v>
      </c>
      <c r="BG173" s="220">
        <f>IF(N173="zákl. přenesená",J173,0)</f>
        <v>0</v>
      </c>
      <c r="BH173" s="220">
        <f>IF(N173="sníž. přenesená",J173,0)</f>
        <v>0</v>
      </c>
      <c r="BI173" s="220">
        <f>IF(N173="nulová",J173,0)</f>
        <v>0</v>
      </c>
      <c r="BJ173" s="19" t="s">
        <v>82</v>
      </c>
      <c r="BK173" s="220">
        <f>ROUND(I173*H173,2)</f>
        <v>0</v>
      </c>
      <c r="BL173" s="19" t="s">
        <v>358</v>
      </c>
      <c r="BM173" s="219" t="s">
        <v>4423</v>
      </c>
    </row>
    <row r="174" s="2" customFormat="1" ht="14.4" customHeight="1">
      <c r="A174" s="40"/>
      <c r="B174" s="41"/>
      <c r="C174" s="260" t="s">
        <v>1767</v>
      </c>
      <c r="D174" s="260" t="s">
        <v>339</v>
      </c>
      <c r="E174" s="261" t="s">
        <v>4424</v>
      </c>
      <c r="F174" s="262" t="s">
        <v>4425</v>
      </c>
      <c r="G174" s="263" t="s">
        <v>353</v>
      </c>
      <c r="H174" s="264">
        <v>2</v>
      </c>
      <c r="I174" s="265"/>
      <c r="J174" s="266">
        <f>ROUND(I174*H174,2)</f>
        <v>0</v>
      </c>
      <c r="K174" s="262" t="s">
        <v>212</v>
      </c>
      <c r="L174" s="267"/>
      <c r="M174" s="268" t="s">
        <v>19</v>
      </c>
      <c r="N174" s="269" t="s">
        <v>46</v>
      </c>
      <c r="O174" s="86"/>
      <c r="P174" s="217">
        <f>O174*H174</f>
        <v>0</v>
      </c>
      <c r="Q174" s="217">
        <v>0.0054999999999999997</v>
      </c>
      <c r="R174" s="217">
        <f>Q174*H174</f>
        <v>0.010999999999999999</v>
      </c>
      <c r="S174" s="217">
        <v>0</v>
      </c>
      <c r="T174" s="218">
        <f>S174*H174</f>
        <v>0</v>
      </c>
      <c r="U174" s="40"/>
      <c r="V174" s="40"/>
      <c r="W174" s="40"/>
      <c r="X174" s="40"/>
      <c r="Y174" s="40"/>
      <c r="Z174" s="40"/>
      <c r="AA174" s="40"/>
      <c r="AB174" s="40"/>
      <c r="AC174" s="40"/>
      <c r="AD174" s="40"/>
      <c r="AE174" s="40"/>
      <c r="AR174" s="219" t="s">
        <v>886</v>
      </c>
      <c r="AT174" s="219" t="s">
        <v>339</v>
      </c>
      <c r="AU174" s="219" t="s">
        <v>84</v>
      </c>
      <c r="AY174" s="19" t="s">
        <v>207</v>
      </c>
      <c r="BE174" s="220">
        <f>IF(N174="základní",J174,0)</f>
        <v>0</v>
      </c>
      <c r="BF174" s="220">
        <f>IF(N174="snížená",J174,0)</f>
        <v>0</v>
      </c>
      <c r="BG174" s="220">
        <f>IF(N174="zákl. přenesená",J174,0)</f>
        <v>0</v>
      </c>
      <c r="BH174" s="220">
        <f>IF(N174="sníž. přenesená",J174,0)</f>
        <v>0</v>
      </c>
      <c r="BI174" s="220">
        <f>IF(N174="nulová",J174,0)</f>
        <v>0</v>
      </c>
      <c r="BJ174" s="19" t="s">
        <v>82</v>
      </c>
      <c r="BK174" s="220">
        <f>ROUND(I174*H174,2)</f>
        <v>0</v>
      </c>
      <c r="BL174" s="19" t="s">
        <v>358</v>
      </c>
      <c r="BM174" s="219" t="s">
        <v>4426</v>
      </c>
    </row>
    <row r="175" s="2" customFormat="1" ht="14.4" customHeight="1">
      <c r="A175" s="40"/>
      <c r="B175" s="41"/>
      <c r="C175" s="208" t="s">
        <v>1769</v>
      </c>
      <c r="D175" s="208" t="s">
        <v>208</v>
      </c>
      <c r="E175" s="209" t="s">
        <v>4427</v>
      </c>
      <c r="F175" s="210" t="s">
        <v>4428</v>
      </c>
      <c r="G175" s="211" t="s">
        <v>317</v>
      </c>
      <c r="H175" s="212">
        <v>4</v>
      </c>
      <c r="I175" s="213"/>
      <c r="J175" s="214">
        <f>ROUND(I175*H175,2)</f>
        <v>0</v>
      </c>
      <c r="K175" s="210" t="s">
        <v>212</v>
      </c>
      <c r="L175" s="46"/>
      <c r="M175" s="215" t="s">
        <v>19</v>
      </c>
      <c r="N175" s="216" t="s">
        <v>46</v>
      </c>
      <c r="O175" s="86"/>
      <c r="P175" s="217">
        <f>O175*H175</f>
        <v>0</v>
      </c>
      <c r="Q175" s="217">
        <v>0</v>
      </c>
      <c r="R175" s="217">
        <f>Q175*H175</f>
        <v>0</v>
      </c>
      <c r="S175" s="217">
        <v>0</v>
      </c>
      <c r="T175" s="218">
        <f>S175*H175</f>
        <v>0</v>
      </c>
      <c r="U175" s="40"/>
      <c r="V175" s="40"/>
      <c r="W175" s="40"/>
      <c r="X175" s="40"/>
      <c r="Y175" s="40"/>
      <c r="Z175" s="40"/>
      <c r="AA175" s="40"/>
      <c r="AB175" s="40"/>
      <c r="AC175" s="40"/>
      <c r="AD175" s="40"/>
      <c r="AE175" s="40"/>
      <c r="AR175" s="219" t="s">
        <v>358</v>
      </c>
      <c r="AT175" s="219" t="s">
        <v>208</v>
      </c>
      <c r="AU175" s="219" t="s">
        <v>84</v>
      </c>
      <c r="AY175" s="19" t="s">
        <v>207</v>
      </c>
      <c r="BE175" s="220">
        <f>IF(N175="základní",J175,0)</f>
        <v>0</v>
      </c>
      <c r="BF175" s="220">
        <f>IF(N175="snížená",J175,0)</f>
        <v>0</v>
      </c>
      <c r="BG175" s="220">
        <f>IF(N175="zákl. přenesená",J175,0)</f>
        <v>0</v>
      </c>
      <c r="BH175" s="220">
        <f>IF(N175="sníž. přenesená",J175,0)</f>
        <v>0</v>
      </c>
      <c r="BI175" s="220">
        <f>IF(N175="nulová",J175,0)</f>
        <v>0</v>
      </c>
      <c r="BJ175" s="19" t="s">
        <v>82</v>
      </c>
      <c r="BK175" s="220">
        <f>ROUND(I175*H175,2)</f>
        <v>0</v>
      </c>
      <c r="BL175" s="19" t="s">
        <v>358</v>
      </c>
      <c r="BM175" s="219" t="s">
        <v>4429</v>
      </c>
    </row>
    <row r="176" s="2" customFormat="1" ht="14.4" customHeight="1">
      <c r="A176" s="40"/>
      <c r="B176" s="41"/>
      <c r="C176" s="260" t="s">
        <v>1773</v>
      </c>
      <c r="D176" s="260" t="s">
        <v>339</v>
      </c>
      <c r="E176" s="261" t="s">
        <v>4430</v>
      </c>
      <c r="F176" s="262" t="s">
        <v>4431</v>
      </c>
      <c r="G176" s="263" t="s">
        <v>317</v>
      </c>
      <c r="H176" s="264">
        <v>3</v>
      </c>
      <c r="I176" s="265"/>
      <c r="J176" s="266">
        <f>ROUND(I176*H176,2)</f>
        <v>0</v>
      </c>
      <c r="K176" s="262" t="s">
        <v>19</v>
      </c>
      <c r="L176" s="267"/>
      <c r="M176" s="268" t="s">
        <v>19</v>
      </c>
      <c r="N176" s="269" t="s">
        <v>46</v>
      </c>
      <c r="O176" s="86"/>
      <c r="P176" s="217">
        <f>O176*H176</f>
        <v>0</v>
      </c>
      <c r="Q176" s="217">
        <v>0.00016000000000000001</v>
      </c>
      <c r="R176" s="217">
        <f>Q176*H176</f>
        <v>0.00048000000000000007</v>
      </c>
      <c r="S176" s="217">
        <v>0</v>
      </c>
      <c r="T176" s="218">
        <f>S176*H176</f>
        <v>0</v>
      </c>
      <c r="U176" s="40"/>
      <c r="V176" s="40"/>
      <c r="W176" s="40"/>
      <c r="X176" s="40"/>
      <c r="Y176" s="40"/>
      <c r="Z176" s="40"/>
      <c r="AA176" s="40"/>
      <c r="AB176" s="40"/>
      <c r="AC176" s="40"/>
      <c r="AD176" s="40"/>
      <c r="AE176" s="40"/>
      <c r="AR176" s="219" t="s">
        <v>886</v>
      </c>
      <c r="AT176" s="219" t="s">
        <v>339</v>
      </c>
      <c r="AU176" s="219" t="s">
        <v>84</v>
      </c>
      <c r="AY176" s="19" t="s">
        <v>207</v>
      </c>
      <c r="BE176" s="220">
        <f>IF(N176="základní",J176,0)</f>
        <v>0</v>
      </c>
      <c r="BF176" s="220">
        <f>IF(N176="snížená",J176,0)</f>
        <v>0</v>
      </c>
      <c r="BG176" s="220">
        <f>IF(N176="zákl. přenesená",J176,0)</f>
        <v>0</v>
      </c>
      <c r="BH176" s="220">
        <f>IF(N176="sníž. přenesená",J176,0)</f>
        <v>0</v>
      </c>
      <c r="BI176" s="220">
        <f>IF(N176="nulová",J176,0)</f>
        <v>0</v>
      </c>
      <c r="BJ176" s="19" t="s">
        <v>82</v>
      </c>
      <c r="BK176" s="220">
        <f>ROUND(I176*H176,2)</f>
        <v>0</v>
      </c>
      <c r="BL176" s="19" t="s">
        <v>358</v>
      </c>
      <c r="BM176" s="219" t="s">
        <v>4432</v>
      </c>
    </row>
    <row r="177" s="2" customFormat="1" ht="14.4" customHeight="1">
      <c r="A177" s="40"/>
      <c r="B177" s="41"/>
      <c r="C177" s="260" t="s">
        <v>1777</v>
      </c>
      <c r="D177" s="260" t="s">
        <v>339</v>
      </c>
      <c r="E177" s="261" t="s">
        <v>4433</v>
      </c>
      <c r="F177" s="262" t="s">
        <v>4434</v>
      </c>
      <c r="G177" s="263" t="s">
        <v>317</v>
      </c>
      <c r="H177" s="264">
        <v>1</v>
      </c>
      <c r="I177" s="265"/>
      <c r="J177" s="266">
        <f>ROUND(I177*H177,2)</f>
        <v>0</v>
      </c>
      <c r="K177" s="262" t="s">
        <v>212</v>
      </c>
      <c r="L177" s="267"/>
      <c r="M177" s="268" t="s">
        <v>19</v>
      </c>
      <c r="N177" s="269" t="s">
        <v>46</v>
      </c>
      <c r="O177" s="86"/>
      <c r="P177" s="217">
        <f>O177*H177</f>
        <v>0</v>
      </c>
      <c r="Q177" s="217">
        <v>0.00012</v>
      </c>
      <c r="R177" s="217">
        <f>Q177*H177</f>
        <v>0.00012</v>
      </c>
      <c r="S177" s="217">
        <v>0</v>
      </c>
      <c r="T177" s="218">
        <f>S177*H177</f>
        <v>0</v>
      </c>
      <c r="U177" s="40"/>
      <c r="V177" s="40"/>
      <c r="W177" s="40"/>
      <c r="X177" s="40"/>
      <c r="Y177" s="40"/>
      <c r="Z177" s="40"/>
      <c r="AA177" s="40"/>
      <c r="AB177" s="40"/>
      <c r="AC177" s="40"/>
      <c r="AD177" s="40"/>
      <c r="AE177" s="40"/>
      <c r="AR177" s="219" t="s">
        <v>886</v>
      </c>
      <c r="AT177" s="219" t="s">
        <v>339</v>
      </c>
      <c r="AU177" s="219" t="s">
        <v>84</v>
      </c>
      <c r="AY177" s="19" t="s">
        <v>207</v>
      </c>
      <c r="BE177" s="220">
        <f>IF(N177="základní",J177,0)</f>
        <v>0</v>
      </c>
      <c r="BF177" s="220">
        <f>IF(N177="snížená",J177,0)</f>
        <v>0</v>
      </c>
      <c r="BG177" s="220">
        <f>IF(N177="zákl. přenesená",J177,0)</f>
        <v>0</v>
      </c>
      <c r="BH177" s="220">
        <f>IF(N177="sníž. přenesená",J177,0)</f>
        <v>0</v>
      </c>
      <c r="BI177" s="220">
        <f>IF(N177="nulová",J177,0)</f>
        <v>0</v>
      </c>
      <c r="BJ177" s="19" t="s">
        <v>82</v>
      </c>
      <c r="BK177" s="220">
        <f>ROUND(I177*H177,2)</f>
        <v>0</v>
      </c>
      <c r="BL177" s="19" t="s">
        <v>358</v>
      </c>
      <c r="BM177" s="219" t="s">
        <v>4435</v>
      </c>
    </row>
    <row r="178" s="2" customFormat="1" ht="14.4" customHeight="1">
      <c r="A178" s="40"/>
      <c r="B178" s="41"/>
      <c r="C178" s="208" t="s">
        <v>1779</v>
      </c>
      <c r="D178" s="208" t="s">
        <v>208</v>
      </c>
      <c r="E178" s="209" t="s">
        <v>4436</v>
      </c>
      <c r="F178" s="210" t="s">
        <v>4437</v>
      </c>
      <c r="G178" s="211" t="s">
        <v>317</v>
      </c>
      <c r="H178" s="212">
        <v>1</v>
      </c>
      <c r="I178" s="213"/>
      <c r="J178" s="214">
        <f>ROUND(I178*H178,2)</f>
        <v>0</v>
      </c>
      <c r="K178" s="210" t="s">
        <v>212</v>
      </c>
      <c r="L178" s="46"/>
      <c r="M178" s="215" t="s">
        <v>19</v>
      </c>
      <c r="N178" s="216" t="s">
        <v>46</v>
      </c>
      <c r="O178" s="86"/>
      <c r="P178" s="217">
        <f>O178*H178</f>
        <v>0</v>
      </c>
      <c r="Q178" s="217">
        <v>0</v>
      </c>
      <c r="R178" s="217">
        <f>Q178*H178</f>
        <v>0</v>
      </c>
      <c r="S178" s="217">
        <v>0</v>
      </c>
      <c r="T178" s="218">
        <f>S178*H178</f>
        <v>0</v>
      </c>
      <c r="U178" s="40"/>
      <c r="V178" s="40"/>
      <c r="W178" s="40"/>
      <c r="X178" s="40"/>
      <c r="Y178" s="40"/>
      <c r="Z178" s="40"/>
      <c r="AA178" s="40"/>
      <c r="AB178" s="40"/>
      <c r="AC178" s="40"/>
      <c r="AD178" s="40"/>
      <c r="AE178" s="40"/>
      <c r="AR178" s="219" t="s">
        <v>358</v>
      </c>
      <c r="AT178" s="219" t="s">
        <v>208</v>
      </c>
      <c r="AU178" s="219" t="s">
        <v>84</v>
      </c>
      <c r="AY178" s="19" t="s">
        <v>207</v>
      </c>
      <c r="BE178" s="220">
        <f>IF(N178="základní",J178,0)</f>
        <v>0</v>
      </c>
      <c r="BF178" s="220">
        <f>IF(N178="snížená",J178,0)</f>
        <v>0</v>
      </c>
      <c r="BG178" s="220">
        <f>IF(N178="zákl. přenesená",J178,0)</f>
        <v>0</v>
      </c>
      <c r="BH178" s="220">
        <f>IF(N178="sníž. přenesená",J178,0)</f>
        <v>0</v>
      </c>
      <c r="BI178" s="220">
        <f>IF(N178="nulová",J178,0)</f>
        <v>0</v>
      </c>
      <c r="BJ178" s="19" t="s">
        <v>82</v>
      </c>
      <c r="BK178" s="220">
        <f>ROUND(I178*H178,2)</f>
        <v>0</v>
      </c>
      <c r="BL178" s="19" t="s">
        <v>358</v>
      </c>
      <c r="BM178" s="219" t="s">
        <v>4438</v>
      </c>
    </row>
    <row r="179" s="2" customFormat="1" ht="14.4" customHeight="1">
      <c r="A179" s="40"/>
      <c r="B179" s="41"/>
      <c r="C179" s="260" t="s">
        <v>1781</v>
      </c>
      <c r="D179" s="260" t="s">
        <v>339</v>
      </c>
      <c r="E179" s="261" t="s">
        <v>4439</v>
      </c>
      <c r="F179" s="262" t="s">
        <v>4440</v>
      </c>
      <c r="G179" s="263" t="s">
        <v>317</v>
      </c>
      <c r="H179" s="264">
        <v>1</v>
      </c>
      <c r="I179" s="265"/>
      <c r="J179" s="266">
        <f>ROUND(I179*H179,2)</f>
        <v>0</v>
      </c>
      <c r="K179" s="262" t="s">
        <v>19</v>
      </c>
      <c r="L179" s="267"/>
      <c r="M179" s="268" t="s">
        <v>19</v>
      </c>
      <c r="N179" s="269" t="s">
        <v>46</v>
      </c>
      <c r="O179" s="86"/>
      <c r="P179" s="217">
        <f>O179*H179</f>
        <v>0</v>
      </c>
      <c r="Q179" s="217">
        <v>0</v>
      </c>
      <c r="R179" s="217">
        <f>Q179*H179</f>
        <v>0</v>
      </c>
      <c r="S179" s="217">
        <v>0</v>
      </c>
      <c r="T179" s="218">
        <f>S179*H179</f>
        <v>0</v>
      </c>
      <c r="U179" s="40"/>
      <c r="V179" s="40"/>
      <c r="W179" s="40"/>
      <c r="X179" s="40"/>
      <c r="Y179" s="40"/>
      <c r="Z179" s="40"/>
      <c r="AA179" s="40"/>
      <c r="AB179" s="40"/>
      <c r="AC179" s="40"/>
      <c r="AD179" s="40"/>
      <c r="AE179" s="40"/>
      <c r="AR179" s="219" t="s">
        <v>886</v>
      </c>
      <c r="AT179" s="219" t="s">
        <v>339</v>
      </c>
      <c r="AU179" s="219" t="s">
        <v>84</v>
      </c>
      <c r="AY179" s="19" t="s">
        <v>207</v>
      </c>
      <c r="BE179" s="220">
        <f>IF(N179="základní",J179,0)</f>
        <v>0</v>
      </c>
      <c r="BF179" s="220">
        <f>IF(N179="snížená",J179,0)</f>
        <v>0</v>
      </c>
      <c r="BG179" s="220">
        <f>IF(N179="zákl. přenesená",J179,0)</f>
        <v>0</v>
      </c>
      <c r="BH179" s="220">
        <f>IF(N179="sníž. přenesená",J179,0)</f>
        <v>0</v>
      </c>
      <c r="BI179" s="220">
        <f>IF(N179="nulová",J179,0)</f>
        <v>0</v>
      </c>
      <c r="BJ179" s="19" t="s">
        <v>82</v>
      </c>
      <c r="BK179" s="220">
        <f>ROUND(I179*H179,2)</f>
        <v>0</v>
      </c>
      <c r="BL179" s="19" t="s">
        <v>358</v>
      </c>
      <c r="BM179" s="219" t="s">
        <v>4441</v>
      </c>
    </row>
    <row r="180" s="2" customFormat="1" ht="14.4" customHeight="1">
      <c r="A180" s="40"/>
      <c r="B180" s="41"/>
      <c r="C180" s="208" t="s">
        <v>1783</v>
      </c>
      <c r="D180" s="208" t="s">
        <v>208</v>
      </c>
      <c r="E180" s="209" t="s">
        <v>4442</v>
      </c>
      <c r="F180" s="210" t="s">
        <v>4443</v>
      </c>
      <c r="G180" s="211" t="s">
        <v>317</v>
      </c>
      <c r="H180" s="212">
        <v>6</v>
      </c>
      <c r="I180" s="213"/>
      <c r="J180" s="214">
        <f>ROUND(I180*H180,2)</f>
        <v>0</v>
      </c>
      <c r="K180" s="210" t="s">
        <v>212</v>
      </c>
      <c r="L180" s="46"/>
      <c r="M180" s="215" t="s">
        <v>19</v>
      </c>
      <c r="N180" s="216" t="s">
        <v>46</v>
      </c>
      <c r="O180" s="86"/>
      <c r="P180" s="217">
        <f>O180*H180</f>
        <v>0</v>
      </c>
      <c r="Q180" s="217">
        <v>0</v>
      </c>
      <c r="R180" s="217">
        <f>Q180*H180</f>
        <v>0</v>
      </c>
      <c r="S180" s="217">
        <v>0</v>
      </c>
      <c r="T180" s="218">
        <f>S180*H180</f>
        <v>0</v>
      </c>
      <c r="U180" s="40"/>
      <c r="V180" s="40"/>
      <c r="W180" s="40"/>
      <c r="X180" s="40"/>
      <c r="Y180" s="40"/>
      <c r="Z180" s="40"/>
      <c r="AA180" s="40"/>
      <c r="AB180" s="40"/>
      <c r="AC180" s="40"/>
      <c r="AD180" s="40"/>
      <c r="AE180" s="40"/>
      <c r="AR180" s="219" t="s">
        <v>358</v>
      </c>
      <c r="AT180" s="219" t="s">
        <v>208</v>
      </c>
      <c r="AU180" s="219" t="s">
        <v>84</v>
      </c>
      <c r="AY180" s="19" t="s">
        <v>207</v>
      </c>
      <c r="BE180" s="220">
        <f>IF(N180="základní",J180,0)</f>
        <v>0</v>
      </c>
      <c r="BF180" s="220">
        <f>IF(N180="snížená",J180,0)</f>
        <v>0</v>
      </c>
      <c r="BG180" s="220">
        <f>IF(N180="zákl. přenesená",J180,0)</f>
        <v>0</v>
      </c>
      <c r="BH180" s="220">
        <f>IF(N180="sníž. přenesená",J180,0)</f>
        <v>0</v>
      </c>
      <c r="BI180" s="220">
        <f>IF(N180="nulová",J180,0)</f>
        <v>0</v>
      </c>
      <c r="BJ180" s="19" t="s">
        <v>82</v>
      </c>
      <c r="BK180" s="220">
        <f>ROUND(I180*H180,2)</f>
        <v>0</v>
      </c>
      <c r="BL180" s="19" t="s">
        <v>358</v>
      </c>
      <c r="BM180" s="219" t="s">
        <v>4444</v>
      </c>
    </row>
    <row r="181" s="2" customFormat="1" ht="14.4" customHeight="1">
      <c r="A181" s="40"/>
      <c r="B181" s="41"/>
      <c r="C181" s="260" t="s">
        <v>1804</v>
      </c>
      <c r="D181" s="260" t="s">
        <v>339</v>
      </c>
      <c r="E181" s="261" t="s">
        <v>4445</v>
      </c>
      <c r="F181" s="262" t="s">
        <v>4446</v>
      </c>
      <c r="G181" s="263" t="s">
        <v>317</v>
      </c>
      <c r="H181" s="264">
        <v>6</v>
      </c>
      <c r="I181" s="265"/>
      <c r="J181" s="266">
        <f>ROUND(I181*H181,2)</f>
        <v>0</v>
      </c>
      <c r="K181" s="262" t="s">
        <v>19</v>
      </c>
      <c r="L181" s="267"/>
      <c r="M181" s="268" t="s">
        <v>19</v>
      </c>
      <c r="N181" s="269" t="s">
        <v>46</v>
      </c>
      <c r="O181" s="86"/>
      <c r="P181" s="217">
        <f>O181*H181</f>
        <v>0</v>
      </c>
      <c r="Q181" s="217">
        <v>0</v>
      </c>
      <c r="R181" s="217">
        <f>Q181*H181</f>
        <v>0</v>
      </c>
      <c r="S181" s="217">
        <v>0</v>
      </c>
      <c r="T181" s="218">
        <f>S181*H181</f>
        <v>0</v>
      </c>
      <c r="U181" s="40"/>
      <c r="V181" s="40"/>
      <c r="W181" s="40"/>
      <c r="X181" s="40"/>
      <c r="Y181" s="40"/>
      <c r="Z181" s="40"/>
      <c r="AA181" s="40"/>
      <c r="AB181" s="40"/>
      <c r="AC181" s="40"/>
      <c r="AD181" s="40"/>
      <c r="AE181" s="40"/>
      <c r="AR181" s="219" t="s">
        <v>886</v>
      </c>
      <c r="AT181" s="219" t="s">
        <v>339</v>
      </c>
      <c r="AU181" s="219" t="s">
        <v>84</v>
      </c>
      <c r="AY181" s="19" t="s">
        <v>207</v>
      </c>
      <c r="BE181" s="220">
        <f>IF(N181="základní",J181,0)</f>
        <v>0</v>
      </c>
      <c r="BF181" s="220">
        <f>IF(N181="snížená",J181,0)</f>
        <v>0</v>
      </c>
      <c r="BG181" s="220">
        <f>IF(N181="zákl. přenesená",J181,0)</f>
        <v>0</v>
      </c>
      <c r="BH181" s="220">
        <f>IF(N181="sníž. přenesená",J181,0)</f>
        <v>0</v>
      </c>
      <c r="BI181" s="220">
        <f>IF(N181="nulová",J181,0)</f>
        <v>0</v>
      </c>
      <c r="BJ181" s="19" t="s">
        <v>82</v>
      </c>
      <c r="BK181" s="220">
        <f>ROUND(I181*H181,2)</f>
        <v>0</v>
      </c>
      <c r="BL181" s="19" t="s">
        <v>358</v>
      </c>
      <c r="BM181" s="219" t="s">
        <v>4447</v>
      </c>
    </row>
    <row r="182" s="11" customFormat="1" ht="25.92" customHeight="1">
      <c r="A182" s="11"/>
      <c r="B182" s="194"/>
      <c r="C182" s="195"/>
      <c r="D182" s="196" t="s">
        <v>74</v>
      </c>
      <c r="E182" s="197" t="s">
        <v>339</v>
      </c>
      <c r="F182" s="197" t="s">
        <v>1132</v>
      </c>
      <c r="G182" s="195"/>
      <c r="H182" s="195"/>
      <c r="I182" s="198"/>
      <c r="J182" s="199">
        <f>BK182</f>
        <v>0</v>
      </c>
      <c r="K182" s="195"/>
      <c r="L182" s="200"/>
      <c r="M182" s="201"/>
      <c r="N182" s="202"/>
      <c r="O182" s="202"/>
      <c r="P182" s="203">
        <f>P183+P196</f>
        <v>0</v>
      </c>
      <c r="Q182" s="202"/>
      <c r="R182" s="203">
        <f>R183+R196</f>
        <v>0.03227</v>
      </c>
      <c r="S182" s="202"/>
      <c r="T182" s="204">
        <f>T183+T196</f>
        <v>0</v>
      </c>
      <c r="U182" s="11"/>
      <c r="V182" s="11"/>
      <c r="W182" s="11"/>
      <c r="X182" s="11"/>
      <c r="Y182" s="11"/>
      <c r="Z182" s="11"/>
      <c r="AA182" s="11"/>
      <c r="AB182" s="11"/>
      <c r="AC182" s="11"/>
      <c r="AD182" s="11"/>
      <c r="AE182" s="11"/>
      <c r="AR182" s="205" t="s">
        <v>97</v>
      </c>
      <c r="AT182" s="206" t="s">
        <v>74</v>
      </c>
      <c r="AU182" s="206" t="s">
        <v>75</v>
      </c>
      <c r="AY182" s="205" t="s">
        <v>207</v>
      </c>
      <c r="BK182" s="207">
        <f>BK183+BK196</f>
        <v>0</v>
      </c>
    </row>
    <row r="183" s="11" customFormat="1" ht="22.8" customHeight="1">
      <c r="A183" s="11"/>
      <c r="B183" s="194"/>
      <c r="C183" s="195"/>
      <c r="D183" s="196" t="s">
        <v>74</v>
      </c>
      <c r="E183" s="237" t="s">
        <v>1191</v>
      </c>
      <c r="F183" s="237" t="s">
        <v>1192</v>
      </c>
      <c r="G183" s="195"/>
      <c r="H183" s="195"/>
      <c r="I183" s="198"/>
      <c r="J183" s="238">
        <f>BK183</f>
        <v>0</v>
      </c>
      <c r="K183" s="195"/>
      <c r="L183" s="200"/>
      <c r="M183" s="201"/>
      <c r="N183" s="202"/>
      <c r="O183" s="202"/>
      <c r="P183" s="203">
        <f>SUM(P184:P195)</f>
        <v>0</v>
      </c>
      <c r="Q183" s="202"/>
      <c r="R183" s="203">
        <f>SUM(R184:R195)</f>
        <v>0</v>
      </c>
      <c r="S183" s="202"/>
      <c r="T183" s="204">
        <f>SUM(T184:T195)</f>
        <v>0</v>
      </c>
      <c r="U183" s="11"/>
      <c r="V183" s="11"/>
      <c r="W183" s="11"/>
      <c r="X183" s="11"/>
      <c r="Y183" s="11"/>
      <c r="Z183" s="11"/>
      <c r="AA183" s="11"/>
      <c r="AB183" s="11"/>
      <c r="AC183" s="11"/>
      <c r="AD183" s="11"/>
      <c r="AE183" s="11"/>
      <c r="AR183" s="205" t="s">
        <v>97</v>
      </c>
      <c r="AT183" s="206" t="s">
        <v>74</v>
      </c>
      <c r="AU183" s="206" t="s">
        <v>82</v>
      </c>
      <c r="AY183" s="205" t="s">
        <v>207</v>
      </c>
      <c r="BK183" s="207">
        <f>SUM(BK184:BK195)</f>
        <v>0</v>
      </c>
    </row>
    <row r="184" s="2" customFormat="1" ht="24.9" customHeight="1">
      <c r="A184" s="40"/>
      <c r="B184" s="41"/>
      <c r="C184" s="208" t="s">
        <v>1809</v>
      </c>
      <c r="D184" s="208" t="s">
        <v>208</v>
      </c>
      <c r="E184" s="209" t="s">
        <v>4448</v>
      </c>
      <c r="F184" s="210" t="s">
        <v>4449</v>
      </c>
      <c r="G184" s="211" t="s">
        <v>317</v>
      </c>
      <c r="H184" s="212">
        <v>13</v>
      </c>
      <c r="I184" s="213"/>
      <c r="J184" s="214">
        <f>ROUND(I184*H184,2)</f>
        <v>0</v>
      </c>
      <c r="K184" s="210" t="s">
        <v>19</v>
      </c>
      <c r="L184" s="46"/>
      <c r="M184" s="215" t="s">
        <v>19</v>
      </c>
      <c r="N184" s="216" t="s">
        <v>46</v>
      </c>
      <c r="O184" s="86"/>
      <c r="P184" s="217">
        <f>O184*H184</f>
        <v>0</v>
      </c>
      <c r="Q184" s="217">
        <v>0</v>
      </c>
      <c r="R184" s="217">
        <f>Q184*H184</f>
        <v>0</v>
      </c>
      <c r="S184" s="217">
        <v>0</v>
      </c>
      <c r="T184" s="218">
        <f>S184*H184</f>
        <v>0</v>
      </c>
      <c r="U184" s="40"/>
      <c r="V184" s="40"/>
      <c r="W184" s="40"/>
      <c r="X184" s="40"/>
      <c r="Y184" s="40"/>
      <c r="Z184" s="40"/>
      <c r="AA184" s="40"/>
      <c r="AB184" s="40"/>
      <c r="AC184" s="40"/>
      <c r="AD184" s="40"/>
      <c r="AE184" s="40"/>
      <c r="AR184" s="219" t="s">
        <v>213</v>
      </c>
      <c r="AT184" s="219" t="s">
        <v>208</v>
      </c>
      <c r="AU184" s="219" t="s">
        <v>84</v>
      </c>
      <c r="AY184" s="19" t="s">
        <v>207</v>
      </c>
      <c r="BE184" s="220">
        <f>IF(N184="základní",J184,0)</f>
        <v>0</v>
      </c>
      <c r="BF184" s="220">
        <f>IF(N184="snížená",J184,0)</f>
        <v>0</v>
      </c>
      <c r="BG184" s="220">
        <f>IF(N184="zákl. přenesená",J184,0)</f>
        <v>0</v>
      </c>
      <c r="BH184" s="220">
        <f>IF(N184="sníž. přenesená",J184,0)</f>
        <v>0</v>
      </c>
      <c r="BI184" s="220">
        <f>IF(N184="nulová",J184,0)</f>
        <v>0</v>
      </c>
      <c r="BJ184" s="19" t="s">
        <v>82</v>
      </c>
      <c r="BK184" s="220">
        <f>ROUND(I184*H184,2)</f>
        <v>0</v>
      </c>
      <c r="BL184" s="19" t="s">
        <v>213</v>
      </c>
      <c r="BM184" s="219" t="s">
        <v>4450</v>
      </c>
    </row>
    <row r="185" s="2" customFormat="1" ht="24.9" customHeight="1">
      <c r="A185" s="40"/>
      <c r="B185" s="41"/>
      <c r="C185" s="208" t="s">
        <v>1813</v>
      </c>
      <c r="D185" s="208" t="s">
        <v>208</v>
      </c>
      <c r="E185" s="209" t="s">
        <v>4451</v>
      </c>
      <c r="F185" s="210" t="s">
        <v>4452</v>
      </c>
      <c r="G185" s="211" t="s">
        <v>317</v>
      </c>
      <c r="H185" s="212">
        <v>12</v>
      </c>
      <c r="I185" s="213"/>
      <c r="J185" s="214">
        <f>ROUND(I185*H185,2)</f>
        <v>0</v>
      </c>
      <c r="K185" s="210" t="s">
        <v>19</v>
      </c>
      <c r="L185" s="46"/>
      <c r="M185" s="215" t="s">
        <v>19</v>
      </c>
      <c r="N185" s="216" t="s">
        <v>46</v>
      </c>
      <c r="O185" s="86"/>
      <c r="P185" s="217">
        <f>O185*H185</f>
        <v>0</v>
      </c>
      <c r="Q185" s="217">
        <v>0</v>
      </c>
      <c r="R185" s="217">
        <f>Q185*H185</f>
        <v>0</v>
      </c>
      <c r="S185" s="217">
        <v>0</v>
      </c>
      <c r="T185" s="218">
        <f>S185*H185</f>
        <v>0</v>
      </c>
      <c r="U185" s="40"/>
      <c r="V185" s="40"/>
      <c r="W185" s="40"/>
      <c r="X185" s="40"/>
      <c r="Y185" s="40"/>
      <c r="Z185" s="40"/>
      <c r="AA185" s="40"/>
      <c r="AB185" s="40"/>
      <c r="AC185" s="40"/>
      <c r="AD185" s="40"/>
      <c r="AE185" s="40"/>
      <c r="AR185" s="219" t="s">
        <v>213</v>
      </c>
      <c r="AT185" s="219" t="s">
        <v>208</v>
      </c>
      <c r="AU185" s="219" t="s">
        <v>84</v>
      </c>
      <c r="AY185" s="19" t="s">
        <v>207</v>
      </c>
      <c r="BE185" s="220">
        <f>IF(N185="základní",J185,0)</f>
        <v>0</v>
      </c>
      <c r="BF185" s="220">
        <f>IF(N185="snížená",J185,0)</f>
        <v>0</v>
      </c>
      <c r="BG185" s="220">
        <f>IF(N185="zákl. přenesená",J185,0)</f>
        <v>0</v>
      </c>
      <c r="BH185" s="220">
        <f>IF(N185="sníž. přenesená",J185,0)</f>
        <v>0</v>
      </c>
      <c r="BI185" s="220">
        <f>IF(N185="nulová",J185,0)</f>
        <v>0</v>
      </c>
      <c r="BJ185" s="19" t="s">
        <v>82</v>
      </c>
      <c r="BK185" s="220">
        <f>ROUND(I185*H185,2)</f>
        <v>0</v>
      </c>
      <c r="BL185" s="19" t="s">
        <v>213</v>
      </c>
      <c r="BM185" s="219" t="s">
        <v>4453</v>
      </c>
    </row>
    <row r="186" s="2" customFormat="1" ht="14.4" customHeight="1">
      <c r="A186" s="40"/>
      <c r="B186" s="41"/>
      <c r="C186" s="208" t="s">
        <v>1822</v>
      </c>
      <c r="D186" s="208" t="s">
        <v>208</v>
      </c>
      <c r="E186" s="209" t="s">
        <v>4454</v>
      </c>
      <c r="F186" s="210" t="s">
        <v>4455</v>
      </c>
      <c r="G186" s="211" t="s">
        <v>317</v>
      </c>
      <c r="H186" s="212">
        <v>20</v>
      </c>
      <c r="I186" s="213"/>
      <c r="J186" s="214">
        <f>ROUND(I186*H186,2)</f>
        <v>0</v>
      </c>
      <c r="K186" s="210" t="s">
        <v>19</v>
      </c>
      <c r="L186" s="46"/>
      <c r="M186" s="215" t="s">
        <v>19</v>
      </c>
      <c r="N186" s="216" t="s">
        <v>46</v>
      </c>
      <c r="O186" s="86"/>
      <c r="P186" s="217">
        <f>O186*H186</f>
        <v>0</v>
      </c>
      <c r="Q186" s="217">
        <v>0</v>
      </c>
      <c r="R186" s="217">
        <f>Q186*H186</f>
        <v>0</v>
      </c>
      <c r="S186" s="217">
        <v>0</v>
      </c>
      <c r="T186" s="218">
        <f>S186*H186</f>
        <v>0</v>
      </c>
      <c r="U186" s="40"/>
      <c r="V186" s="40"/>
      <c r="W186" s="40"/>
      <c r="X186" s="40"/>
      <c r="Y186" s="40"/>
      <c r="Z186" s="40"/>
      <c r="AA186" s="40"/>
      <c r="AB186" s="40"/>
      <c r="AC186" s="40"/>
      <c r="AD186" s="40"/>
      <c r="AE186" s="40"/>
      <c r="AR186" s="219" t="s">
        <v>213</v>
      </c>
      <c r="AT186" s="219" t="s">
        <v>208</v>
      </c>
      <c r="AU186" s="219" t="s">
        <v>84</v>
      </c>
      <c r="AY186" s="19" t="s">
        <v>207</v>
      </c>
      <c r="BE186" s="220">
        <f>IF(N186="základní",J186,0)</f>
        <v>0</v>
      </c>
      <c r="BF186" s="220">
        <f>IF(N186="snížená",J186,0)</f>
        <v>0</v>
      </c>
      <c r="BG186" s="220">
        <f>IF(N186="zákl. přenesená",J186,0)</f>
        <v>0</v>
      </c>
      <c r="BH186" s="220">
        <f>IF(N186="sníž. přenesená",J186,0)</f>
        <v>0</v>
      </c>
      <c r="BI186" s="220">
        <f>IF(N186="nulová",J186,0)</f>
        <v>0</v>
      </c>
      <c r="BJ186" s="19" t="s">
        <v>82</v>
      </c>
      <c r="BK186" s="220">
        <f>ROUND(I186*H186,2)</f>
        <v>0</v>
      </c>
      <c r="BL186" s="19" t="s">
        <v>213</v>
      </c>
      <c r="BM186" s="219" t="s">
        <v>4456</v>
      </c>
    </row>
    <row r="187" s="2" customFormat="1" ht="14.4" customHeight="1">
      <c r="A187" s="40"/>
      <c r="B187" s="41"/>
      <c r="C187" s="208" t="s">
        <v>1834</v>
      </c>
      <c r="D187" s="208" t="s">
        <v>208</v>
      </c>
      <c r="E187" s="209" t="s">
        <v>4457</v>
      </c>
      <c r="F187" s="210" t="s">
        <v>4458</v>
      </c>
      <c r="G187" s="211" t="s">
        <v>317</v>
      </c>
      <c r="H187" s="212">
        <v>3</v>
      </c>
      <c r="I187" s="213"/>
      <c r="J187" s="214">
        <f>ROUND(I187*H187,2)</f>
        <v>0</v>
      </c>
      <c r="K187" s="210" t="s">
        <v>19</v>
      </c>
      <c r="L187" s="46"/>
      <c r="M187" s="215" t="s">
        <v>19</v>
      </c>
      <c r="N187" s="216" t="s">
        <v>46</v>
      </c>
      <c r="O187" s="86"/>
      <c r="P187" s="217">
        <f>O187*H187</f>
        <v>0</v>
      </c>
      <c r="Q187" s="217">
        <v>0</v>
      </c>
      <c r="R187" s="217">
        <f>Q187*H187</f>
        <v>0</v>
      </c>
      <c r="S187" s="217">
        <v>0</v>
      </c>
      <c r="T187" s="218">
        <f>S187*H187</f>
        <v>0</v>
      </c>
      <c r="U187" s="40"/>
      <c r="V187" s="40"/>
      <c r="W187" s="40"/>
      <c r="X187" s="40"/>
      <c r="Y187" s="40"/>
      <c r="Z187" s="40"/>
      <c r="AA187" s="40"/>
      <c r="AB187" s="40"/>
      <c r="AC187" s="40"/>
      <c r="AD187" s="40"/>
      <c r="AE187" s="40"/>
      <c r="AR187" s="219" t="s">
        <v>213</v>
      </c>
      <c r="AT187" s="219" t="s">
        <v>208</v>
      </c>
      <c r="AU187" s="219" t="s">
        <v>84</v>
      </c>
      <c r="AY187" s="19" t="s">
        <v>207</v>
      </c>
      <c r="BE187" s="220">
        <f>IF(N187="základní",J187,0)</f>
        <v>0</v>
      </c>
      <c r="BF187" s="220">
        <f>IF(N187="snížená",J187,0)</f>
        <v>0</v>
      </c>
      <c r="BG187" s="220">
        <f>IF(N187="zákl. přenesená",J187,0)</f>
        <v>0</v>
      </c>
      <c r="BH187" s="220">
        <f>IF(N187="sníž. přenesená",J187,0)</f>
        <v>0</v>
      </c>
      <c r="BI187" s="220">
        <f>IF(N187="nulová",J187,0)</f>
        <v>0</v>
      </c>
      <c r="BJ187" s="19" t="s">
        <v>82</v>
      </c>
      <c r="BK187" s="220">
        <f>ROUND(I187*H187,2)</f>
        <v>0</v>
      </c>
      <c r="BL187" s="19" t="s">
        <v>213</v>
      </c>
      <c r="BM187" s="219" t="s">
        <v>4459</v>
      </c>
    </row>
    <row r="188" s="2" customFormat="1" ht="14.4" customHeight="1">
      <c r="A188" s="40"/>
      <c r="B188" s="41"/>
      <c r="C188" s="208" t="s">
        <v>1839</v>
      </c>
      <c r="D188" s="208" t="s">
        <v>208</v>
      </c>
      <c r="E188" s="209" t="s">
        <v>4460</v>
      </c>
      <c r="F188" s="210" t="s">
        <v>4461</v>
      </c>
      <c r="G188" s="211" t="s">
        <v>317</v>
      </c>
      <c r="H188" s="212">
        <v>1</v>
      </c>
      <c r="I188" s="213"/>
      <c r="J188" s="214">
        <f>ROUND(I188*H188,2)</f>
        <v>0</v>
      </c>
      <c r="K188" s="210" t="s">
        <v>19</v>
      </c>
      <c r="L188" s="46"/>
      <c r="M188" s="215" t="s">
        <v>19</v>
      </c>
      <c r="N188" s="216" t="s">
        <v>46</v>
      </c>
      <c r="O188" s="86"/>
      <c r="P188" s="217">
        <f>O188*H188</f>
        <v>0</v>
      </c>
      <c r="Q188" s="217">
        <v>0</v>
      </c>
      <c r="R188" s="217">
        <f>Q188*H188</f>
        <v>0</v>
      </c>
      <c r="S188" s="217">
        <v>0</v>
      </c>
      <c r="T188" s="218">
        <f>S188*H188</f>
        <v>0</v>
      </c>
      <c r="U188" s="40"/>
      <c r="V188" s="40"/>
      <c r="W188" s="40"/>
      <c r="X188" s="40"/>
      <c r="Y188" s="40"/>
      <c r="Z188" s="40"/>
      <c r="AA188" s="40"/>
      <c r="AB188" s="40"/>
      <c r="AC188" s="40"/>
      <c r="AD188" s="40"/>
      <c r="AE188" s="40"/>
      <c r="AR188" s="219" t="s">
        <v>213</v>
      </c>
      <c r="AT188" s="219" t="s">
        <v>208</v>
      </c>
      <c r="AU188" s="219" t="s">
        <v>84</v>
      </c>
      <c r="AY188" s="19" t="s">
        <v>207</v>
      </c>
      <c r="BE188" s="220">
        <f>IF(N188="základní",J188,0)</f>
        <v>0</v>
      </c>
      <c r="BF188" s="220">
        <f>IF(N188="snížená",J188,0)</f>
        <v>0</v>
      </c>
      <c r="BG188" s="220">
        <f>IF(N188="zákl. přenesená",J188,0)</f>
        <v>0</v>
      </c>
      <c r="BH188" s="220">
        <f>IF(N188="sníž. přenesená",J188,0)</f>
        <v>0</v>
      </c>
      <c r="BI188" s="220">
        <f>IF(N188="nulová",J188,0)</f>
        <v>0</v>
      </c>
      <c r="BJ188" s="19" t="s">
        <v>82</v>
      </c>
      <c r="BK188" s="220">
        <f>ROUND(I188*H188,2)</f>
        <v>0</v>
      </c>
      <c r="BL188" s="19" t="s">
        <v>213</v>
      </c>
      <c r="BM188" s="219" t="s">
        <v>4462</v>
      </c>
    </row>
    <row r="189" s="2" customFormat="1" ht="14.4" customHeight="1">
      <c r="A189" s="40"/>
      <c r="B189" s="41"/>
      <c r="C189" s="208" t="s">
        <v>1843</v>
      </c>
      <c r="D189" s="208" t="s">
        <v>208</v>
      </c>
      <c r="E189" s="209" t="s">
        <v>4463</v>
      </c>
      <c r="F189" s="210" t="s">
        <v>4464</v>
      </c>
      <c r="G189" s="211" t="s">
        <v>317</v>
      </c>
      <c r="H189" s="212">
        <v>25</v>
      </c>
      <c r="I189" s="213"/>
      <c r="J189" s="214">
        <f>ROUND(I189*H189,2)</f>
        <v>0</v>
      </c>
      <c r="K189" s="210" t="s">
        <v>19</v>
      </c>
      <c r="L189" s="46"/>
      <c r="M189" s="215" t="s">
        <v>19</v>
      </c>
      <c r="N189" s="216" t="s">
        <v>46</v>
      </c>
      <c r="O189" s="86"/>
      <c r="P189" s="217">
        <f>O189*H189</f>
        <v>0</v>
      </c>
      <c r="Q189" s="217">
        <v>0</v>
      </c>
      <c r="R189" s="217">
        <f>Q189*H189</f>
        <v>0</v>
      </c>
      <c r="S189" s="217">
        <v>0</v>
      </c>
      <c r="T189" s="218">
        <f>S189*H189</f>
        <v>0</v>
      </c>
      <c r="U189" s="40"/>
      <c r="V189" s="40"/>
      <c r="W189" s="40"/>
      <c r="X189" s="40"/>
      <c r="Y189" s="40"/>
      <c r="Z189" s="40"/>
      <c r="AA189" s="40"/>
      <c r="AB189" s="40"/>
      <c r="AC189" s="40"/>
      <c r="AD189" s="40"/>
      <c r="AE189" s="40"/>
      <c r="AR189" s="219" t="s">
        <v>213</v>
      </c>
      <c r="AT189" s="219" t="s">
        <v>208</v>
      </c>
      <c r="AU189" s="219" t="s">
        <v>84</v>
      </c>
      <c r="AY189" s="19" t="s">
        <v>207</v>
      </c>
      <c r="BE189" s="220">
        <f>IF(N189="základní",J189,0)</f>
        <v>0</v>
      </c>
      <c r="BF189" s="220">
        <f>IF(N189="snížená",J189,0)</f>
        <v>0</v>
      </c>
      <c r="BG189" s="220">
        <f>IF(N189="zákl. přenesená",J189,0)</f>
        <v>0</v>
      </c>
      <c r="BH189" s="220">
        <f>IF(N189="sníž. přenesená",J189,0)</f>
        <v>0</v>
      </c>
      <c r="BI189" s="220">
        <f>IF(N189="nulová",J189,0)</f>
        <v>0</v>
      </c>
      <c r="BJ189" s="19" t="s">
        <v>82</v>
      </c>
      <c r="BK189" s="220">
        <f>ROUND(I189*H189,2)</f>
        <v>0</v>
      </c>
      <c r="BL189" s="19" t="s">
        <v>213</v>
      </c>
      <c r="BM189" s="219" t="s">
        <v>4465</v>
      </c>
    </row>
    <row r="190" s="2" customFormat="1" ht="14.4" customHeight="1">
      <c r="A190" s="40"/>
      <c r="B190" s="41"/>
      <c r="C190" s="208" t="s">
        <v>1847</v>
      </c>
      <c r="D190" s="208" t="s">
        <v>208</v>
      </c>
      <c r="E190" s="209" t="s">
        <v>4466</v>
      </c>
      <c r="F190" s="210" t="s">
        <v>4467</v>
      </c>
      <c r="G190" s="211" t="s">
        <v>353</v>
      </c>
      <c r="H190" s="212">
        <v>42</v>
      </c>
      <c r="I190" s="213"/>
      <c r="J190" s="214">
        <f>ROUND(I190*H190,2)</f>
        <v>0</v>
      </c>
      <c r="K190" s="210" t="s">
        <v>19</v>
      </c>
      <c r="L190" s="46"/>
      <c r="M190" s="215" t="s">
        <v>19</v>
      </c>
      <c r="N190" s="216" t="s">
        <v>46</v>
      </c>
      <c r="O190" s="86"/>
      <c r="P190" s="217">
        <f>O190*H190</f>
        <v>0</v>
      </c>
      <c r="Q190" s="217">
        <v>0</v>
      </c>
      <c r="R190" s="217">
        <f>Q190*H190</f>
        <v>0</v>
      </c>
      <c r="S190" s="217">
        <v>0</v>
      </c>
      <c r="T190" s="218">
        <f>S190*H190</f>
        <v>0</v>
      </c>
      <c r="U190" s="40"/>
      <c r="V190" s="40"/>
      <c r="W190" s="40"/>
      <c r="X190" s="40"/>
      <c r="Y190" s="40"/>
      <c r="Z190" s="40"/>
      <c r="AA190" s="40"/>
      <c r="AB190" s="40"/>
      <c r="AC190" s="40"/>
      <c r="AD190" s="40"/>
      <c r="AE190" s="40"/>
      <c r="AR190" s="219" t="s">
        <v>213</v>
      </c>
      <c r="AT190" s="219" t="s">
        <v>208</v>
      </c>
      <c r="AU190" s="219" t="s">
        <v>84</v>
      </c>
      <c r="AY190" s="19" t="s">
        <v>207</v>
      </c>
      <c r="BE190" s="220">
        <f>IF(N190="základní",J190,0)</f>
        <v>0</v>
      </c>
      <c r="BF190" s="220">
        <f>IF(N190="snížená",J190,0)</f>
        <v>0</v>
      </c>
      <c r="BG190" s="220">
        <f>IF(N190="zákl. přenesená",J190,0)</f>
        <v>0</v>
      </c>
      <c r="BH190" s="220">
        <f>IF(N190="sníž. přenesená",J190,0)</f>
        <v>0</v>
      </c>
      <c r="BI190" s="220">
        <f>IF(N190="nulová",J190,0)</f>
        <v>0</v>
      </c>
      <c r="BJ190" s="19" t="s">
        <v>82</v>
      </c>
      <c r="BK190" s="220">
        <f>ROUND(I190*H190,2)</f>
        <v>0</v>
      </c>
      <c r="BL190" s="19" t="s">
        <v>213</v>
      </c>
      <c r="BM190" s="219" t="s">
        <v>4468</v>
      </c>
    </row>
    <row r="191" s="2" customFormat="1" ht="14.4" customHeight="1">
      <c r="A191" s="40"/>
      <c r="B191" s="41"/>
      <c r="C191" s="208" t="s">
        <v>1862</v>
      </c>
      <c r="D191" s="208" t="s">
        <v>208</v>
      </c>
      <c r="E191" s="209" t="s">
        <v>4469</v>
      </c>
      <c r="F191" s="210" t="s">
        <v>4470</v>
      </c>
      <c r="G191" s="211" t="s">
        <v>317</v>
      </c>
      <c r="H191" s="212">
        <v>41</v>
      </c>
      <c r="I191" s="213"/>
      <c r="J191" s="214">
        <f>ROUND(I191*H191,2)</f>
        <v>0</v>
      </c>
      <c r="K191" s="210" t="s">
        <v>19</v>
      </c>
      <c r="L191" s="46"/>
      <c r="M191" s="215" t="s">
        <v>19</v>
      </c>
      <c r="N191" s="216" t="s">
        <v>46</v>
      </c>
      <c r="O191" s="86"/>
      <c r="P191" s="217">
        <f>O191*H191</f>
        <v>0</v>
      </c>
      <c r="Q191" s="217">
        <v>0</v>
      </c>
      <c r="R191" s="217">
        <f>Q191*H191</f>
        <v>0</v>
      </c>
      <c r="S191" s="217">
        <v>0</v>
      </c>
      <c r="T191" s="218">
        <f>S191*H191</f>
        <v>0</v>
      </c>
      <c r="U191" s="40"/>
      <c r="V191" s="40"/>
      <c r="W191" s="40"/>
      <c r="X191" s="40"/>
      <c r="Y191" s="40"/>
      <c r="Z191" s="40"/>
      <c r="AA191" s="40"/>
      <c r="AB191" s="40"/>
      <c r="AC191" s="40"/>
      <c r="AD191" s="40"/>
      <c r="AE191" s="40"/>
      <c r="AR191" s="219" t="s">
        <v>213</v>
      </c>
      <c r="AT191" s="219" t="s">
        <v>208</v>
      </c>
      <c r="AU191" s="219" t="s">
        <v>84</v>
      </c>
      <c r="AY191" s="19" t="s">
        <v>207</v>
      </c>
      <c r="BE191" s="220">
        <f>IF(N191="základní",J191,0)</f>
        <v>0</v>
      </c>
      <c r="BF191" s="220">
        <f>IF(N191="snížená",J191,0)</f>
        <v>0</v>
      </c>
      <c r="BG191" s="220">
        <f>IF(N191="zákl. přenesená",J191,0)</f>
        <v>0</v>
      </c>
      <c r="BH191" s="220">
        <f>IF(N191="sníž. přenesená",J191,0)</f>
        <v>0</v>
      </c>
      <c r="BI191" s="220">
        <f>IF(N191="nulová",J191,0)</f>
        <v>0</v>
      </c>
      <c r="BJ191" s="19" t="s">
        <v>82</v>
      </c>
      <c r="BK191" s="220">
        <f>ROUND(I191*H191,2)</f>
        <v>0</v>
      </c>
      <c r="BL191" s="19" t="s">
        <v>213</v>
      </c>
      <c r="BM191" s="219" t="s">
        <v>4471</v>
      </c>
    </row>
    <row r="192" s="2" customFormat="1" ht="24.15" customHeight="1">
      <c r="A192" s="40"/>
      <c r="B192" s="41"/>
      <c r="C192" s="208" t="s">
        <v>1866</v>
      </c>
      <c r="D192" s="208" t="s">
        <v>208</v>
      </c>
      <c r="E192" s="209" t="s">
        <v>4472</v>
      </c>
      <c r="F192" s="210" t="s">
        <v>4473</v>
      </c>
      <c r="G192" s="211" t="s">
        <v>317</v>
      </c>
      <c r="H192" s="212">
        <v>45</v>
      </c>
      <c r="I192" s="213"/>
      <c r="J192" s="214">
        <f>ROUND(I192*H192,2)</f>
        <v>0</v>
      </c>
      <c r="K192" s="210" t="s">
        <v>212</v>
      </c>
      <c r="L192" s="46"/>
      <c r="M192" s="215" t="s">
        <v>19</v>
      </c>
      <c r="N192" s="216" t="s">
        <v>46</v>
      </c>
      <c r="O192" s="86"/>
      <c r="P192" s="217">
        <f>O192*H192</f>
        <v>0</v>
      </c>
      <c r="Q192" s="217">
        <v>0</v>
      </c>
      <c r="R192" s="217">
        <f>Q192*H192</f>
        <v>0</v>
      </c>
      <c r="S192" s="217">
        <v>0</v>
      </c>
      <c r="T192" s="218">
        <f>S192*H192</f>
        <v>0</v>
      </c>
      <c r="U192" s="40"/>
      <c r="V192" s="40"/>
      <c r="W192" s="40"/>
      <c r="X192" s="40"/>
      <c r="Y192" s="40"/>
      <c r="Z192" s="40"/>
      <c r="AA192" s="40"/>
      <c r="AB192" s="40"/>
      <c r="AC192" s="40"/>
      <c r="AD192" s="40"/>
      <c r="AE192" s="40"/>
      <c r="AR192" s="219" t="s">
        <v>213</v>
      </c>
      <c r="AT192" s="219" t="s">
        <v>208</v>
      </c>
      <c r="AU192" s="219" t="s">
        <v>84</v>
      </c>
      <c r="AY192" s="19" t="s">
        <v>207</v>
      </c>
      <c r="BE192" s="220">
        <f>IF(N192="základní",J192,0)</f>
        <v>0</v>
      </c>
      <c r="BF192" s="220">
        <f>IF(N192="snížená",J192,0)</f>
        <v>0</v>
      </c>
      <c r="BG192" s="220">
        <f>IF(N192="zákl. přenesená",J192,0)</f>
        <v>0</v>
      </c>
      <c r="BH192" s="220">
        <f>IF(N192="sníž. přenesená",J192,0)</f>
        <v>0</v>
      </c>
      <c r="BI192" s="220">
        <f>IF(N192="nulová",J192,0)</f>
        <v>0</v>
      </c>
      <c r="BJ192" s="19" t="s">
        <v>82</v>
      </c>
      <c r="BK192" s="220">
        <f>ROUND(I192*H192,2)</f>
        <v>0</v>
      </c>
      <c r="BL192" s="19" t="s">
        <v>213</v>
      </c>
      <c r="BM192" s="219" t="s">
        <v>4474</v>
      </c>
    </row>
    <row r="193" s="2" customFormat="1" ht="24.15" customHeight="1">
      <c r="A193" s="40"/>
      <c r="B193" s="41"/>
      <c r="C193" s="208" t="s">
        <v>1873</v>
      </c>
      <c r="D193" s="208" t="s">
        <v>208</v>
      </c>
      <c r="E193" s="209" t="s">
        <v>4472</v>
      </c>
      <c r="F193" s="210" t="s">
        <v>4473</v>
      </c>
      <c r="G193" s="211" t="s">
        <v>317</v>
      </c>
      <c r="H193" s="212">
        <v>67</v>
      </c>
      <c r="I193" s="213"/>
      <c r="J193" s="214">
        <f>ROUND(I193*H193,2)</f>
        <v>0</v>
      </c>
      <c r="K193" s="210" t="s">
        <v>212</v>
      </c>
      <c r="L193" s="46"/>
      <c r="M193" s="215" t="s">
        <v>19</v>
      </c>
      <c r="N193" s="216" t="s">
        <v>46</v>
      </c>
      <c r="O193" s="86"/>
      <c r="P193" s="217">
        <f>O193*H193</f>
        <v>0</v>
      </c>
      <c r="Q193" s="217">
        <v>0</v>
      </c>
      <c r="R193" s="217">
        <f>Q193*H193</f>
        <v>0</v>
      </c>
      <c r="S193" s="217">
        <v>0</v>
      </c>
      <c r="T193" s="218">
        <f>S193*H193</f>
        <v>0</v>
      </c>
      <c r="U193" s="40"/>
      <c r="V193" s="40"/>
      <c r="W193" s="40"/>
      <c r="X193" s="40"/>
      <c r="Y193" s="40"/>
      <c r="Z193" s="40"/>
      <c r="AA193" s="40"/>
      <c r="AB193" s="40"/>
      <c r="AC193" s="40"/>
      <c r="AD193" s="40"/>
      <c r="AE193" s="40"/>
      <c r="AR193" s="219" t="s">
        <v>213</v>
      </c>
      <c r="AT193" s="219" t="s">
        <v>208</v>
      </c>
      <c r="AU193" s="219" t="s">
        <v>84</v>
      </c>
      <c r="AY193" s="19" t="s">
        <v>207</v>
      </c>
      <c r="BE193" s="220">
        <f>IF(N193="základní",J193,0)</f>
        <v>0</v>
      </c>
      <c r="BF193" s="220">
        <f>IF(N193="snížená",J193,0)</f>
        <v>0</v>
      </c>
      <c r="BG193" s="220">
        <f>IF(N193="zákl. přenesená",J193,0)</f>
        <v>0</v>
      </c>
      <c r="BH193" s="220">
        <f>IF(N193="sníž. přenesená",J193,0)</f>
        <v>0</v>
      </c>
      <c r="BI193" s="220">
        <f>IF(N193="nulová",J193,0)</f>
        <v>0</v>
      </c>
      <c r="BJ193" s="19" t="s">
        <v>82</v>
      </c>
      <c r="BK193" s="220">
        <f>ROUND(I193*H193,2)</f>
        <v>0</v>
      </c>
      <c r="BL193" s="19" t="s">
        <v>213</v>
      </c>
      <c r="BM193" s="219" t="s">
        <v>4475</v>
      </c>
    </row>
    <row r="194" s="2" customFormat="1" ht="24.15" customHeight="1">
      <c r="A194" s="40"/>
      <c r="B194" s="41"/>
      <c r="C194" s="208" t="s">
        <v>1880</v>
      </c>
      <c r="D194" s="208" t="s">
        <v>208</v>
      </c>
      <c r="E194" s="209" t="s">
        <v>4476</v>
      </c>
      <c r="F194" s="210" t="s">
        <v>4477</v>
      </c>
      <c r="G194" s="211" t="s">
        <v>317</v>
      </c>
      <c r="H194" s="212">
        <v>4</v>
      </c>
      <c r="I194" s="213"/>
      <c r="J194" s="214">
        <f>ROUND(I194*H194,2)</f>
        <v>0</v>
      </c>
      <c r="K194" s="210" t="s">
        <v>212</v>
      </c>
      <c r="L194" s="46"/>
      <c r="M194" s="215" t="s">
        <v>19</v>
      </c>
      <c r="N194" s="216" t="s">
        <v>46</v>
      </c>
      <c r="O194" s="86"/>
      <c r="P194" s="217">
        <f>O194*H194</f>
        <v>0</v>
      </c>
      <c r="Q194" s="217">
        <v>0</v>
      </c>
      <c r="R194" s="217">
        <f>Q194*H194</f>
        <v>0</v>
      </c>
      <c r="S194" s="217">
        <v>0</v>
      </c>
      <c r="T194" s="218">
        <f>S194*H194</f>
        <v>0</v>
      </c>
      <c r="U194" s="40"/>
      <c r="V194" s="40"/>
      <c r="W194" s="40"/>
      <c r="X194" s="40"/>
      <c r="Y194" s="40"/>
      <c r="Z194" s="40"/>
      <c r="AA194" s="40"/>
      <c r="AB194" s="40"/>
      <c r="AC194" s="40"/>
      <c r="AD194" s="40"/>
      <c r="AE194" s="40"/>
      <c r="AR194" s="219" t="s">
        <v>213</v>
      </c>
      <c r="AT194" s="219" t="s">
        <v>208</v>
      </c>
      <c r="AU194" s="219" t="s">
        <v>84</v>
      </c>
      <c r="AY194" s="19" t="s">
        <v>207</v>
      </c>
      <c r="BE194" s="220">
        <f>IF(N194="základní",J194,0)</f>
        <v>0</v>
      </c>
      <c r="BF194" s="220">
        <f>IF(N194="snížená",J194,0)</f>
        <v>0</v>
      </c>
      <c r="BG194" s="220">
        <f>IF(N194="zákl. přenesená",J194,0)</f>
        <v>0</v>
      </c>
      <c r="BH194" s="220">
        <f>IF(N194="sníž. přenesená",J194,0)</f>
        <v>0</v>
      </c>
      <c r="BI194" s="220">
        <f>IF(N194="nulová",J194,0)</f>
        <v>0</v>
      </c>
      <c r="BJ194" s="19" t="s">
        <v>82</v>
      </c>
      <c r="BK194" s="220">
        <f>ROUND(I194*H194,2)</f>
        <v>0</v>
      </c>
      <c r="BL194" s="19" t="s">
        <v>213</v>
      </c>
      <c r="BM194" s="219" t="s">
        <v>4478</v>
      </c>
    </row>
    <row r="195" s="2" customFormat="1" ht="24.15" customHeight="1">
      <c r="A195" s="40"/>
      <c r="B195" s="41"/>
      <c r="C195" s="208" t="s">
        <v>1884</v>
      </c>
      <c r="D195" s="208" t="s">
        <v>208</v>
      </c>
      <c r="E195" s="209" t="s">
        <v>4479</v>
      </c>
      <c r="F195" s="210" t="s">
        <v>4480</v>
      </c>
      <c r="G195" s="211" t="s">
        <v>317</v>
      </c>
      <c r="H195" s="212">
        <v>41</v>
      </c>
      <c r="I195" s="213"/>
      <c r="J195" s="214">
        <f>ROUND(I195*H195,2)</f>
        <v>0</v>
      </c>
      <c r="K195" s="210" t="s">
        <v>212</v>
      </c>
      <c r="L195" s="46"/>
      <c r="M195" s="215" t="s">
        <v>19</v>
      </c>
      <c r="N195" s="216" t="s">
        <v>46</v>
      </c>
      <c r="O195" s="86"/>
      <c r="P195" s="217">
        <f>O195*H195</f>
        <v>0</v>
      </c>
      <c r="Q195" s="217">
        <v>0</v>
      </c>
      <c r="R195" s="217">
        <f>Q195*H195</f>
        <v>0</v>
      </c>
      <c r="S195" s="217">
        <v>0</v>
      </c>
      <c r="T195" s="218">
        <f>S195*H195</f>
        <v>0</v>
      </c>
      <c r="U195" s="40"/>
      <c r="V195" s="40"/>
      <c r="W195" s="40"/>
      <c r="X195" s="40"/>
      <c r="Y195" s="40"/>
      <c r="Z195" s="40"/>
      <c r="AA195" s="40"/>
      <c r="AB195" s="40"/>
      <c r="AC195" s="40"/>
      <c r="AD195" s="40"/>
      <c r="AE195" s="40"/>
      <c r="AR195" s="219" t="s">
        <v>358</v>
      </c>
      <c r="AT195" s="219" t="s">
        <v>208</v>
      </c>
      <c r="AU195" s="219" t="s">
        <v>84</v>
      </c>
      <c r="AY195" s="19" t="s">
        <v>207</v>
      </c>
      <c r="BE195" s="220">
        <f>IF(N195="základní",J195,0)</f>
        <v>0</v>
      </c>
      <c r="BF195" s="220">
        <f>IF(N195="snížená",J195,0)</f>
        <v>0</v>
      </c>
      <c r="BG195" s="220">
        <f>IF(N195="zákl. přenesená",J195,0)</f>
        <v>0</v>
      </c>
      <c r="BH195" s="220">
        <f>IF(N195="sníž. přenesená",J195,0)</f>
        <v>0</v>
      </c>
      <c r="BI195" s="220">
        <f>IF(N195="nulová",J195,0)</f>
        <v>0</v>
      </c>
      <c r="BJ195" s="19" t="s">
        <v>82</v>
      </c>
      <c r="BK195" s="220">
        <f>ROUND(I195*H195,2)</f>
        <v>0</v>
      </c>
      <c r="BL195" s="19" t="s">
        <v>358</v>
      </c>
      <c r="BM195" s="219" t="s">
        <v>4481</v>
      </c>
    </row>
    <row r="196" s="11" customFormat="1" ht="22.8" customHeight="1">
      <c r="A196" s="11"/>
      <c r="B196" s="194"/>
      <c r="C196" s="195"/>
      <c r="D196" s="196" t="s">
        <v>74</v>
      </c>
      <c r="E196" s="237" t="s">
        <v>4482</v>
      </c>
      <c r="F196" s="237" t="s">
        <v>4483</v>
      </c>
      <c r="G196" s="195"/>
      <c r="H196" s="195"/>
      <c r="I196" s="198"/>
      <c r="J196" s="238">
        <f>BK196</f>
        <v>0</v>
      </c>
      <c r="K196" s="195"/>
      <c r="L196" s="200"/>
      <c r="M196" s="201"/>
      <c r="N196" s="202"/>
      <c r="O196" s="202"/>
      <c r="P196" s="203">
        <f>SUM(P197:P207)</f>
        <v>0</v>
      </c>
      <c r="Q196" s="202"/>
      <c r="R196" s="203">
        <f>SUM(R197:R207)</f>
        <v>0.03227</v>
      </c>
      <c r="S196" s="202"/>
      <c r="T196" s="204">
        <f>SUM(T197:T207)</f>
        <v>0</v>
      </c>
      <c r="U196" s="11"/>
      <c r="V196" s="11"/>
      <c r="W196" s="11"/>
      <c r="X196" s="11"/>
      <c r="Y196" s="11"/>
      <c r="Z196" s="11"/>
      <c r="AA196" s="11"/>
      <c r="AB196" s="11"/>
      <c r="AC196" s="11"/>
      <c r="AD196" s="11"/>
      <c r="AE196" s="11"/>
      <c r="AR196" s="205" t="s">
        <v>97</v>
      </c>
      <c r="AT196" s="206" t="s">
        <v>74</v>
      </c>
      <c r="AU196" s="206" t="s">
        <v>82</v>
      </c>
      <c r="AY196" s="205" t="s">
        <v>207</v>
      </c>
      <c r="BK196" s="207">
        <f>SUM(BK197:BK207)</f>
        <v>0</v>
      </c>
    </row>
    <row r="197" s="2" customFormat="1" ht="37.8" customHeight="1">
      <c r="A197" s="40"/>
      <c r="B197" s="41"/>
      <c r="C197" s="208" t="s">
        <v>1888</v>
      </c>
      <c r="D197" s="208" t="s">
        <v>208</v>
      </c>
      <c r="E197" s="209" t="s">
        <v>4484</v>
      </c>
      <c r="F197" s="210" t="s">
        <v>4485</v>
      </c>
      <c r="G197" s="211" t="s">
        <v>353</v>
      </c>
      <c r="H197" s="212">
        <v>390</v>
      </c>
      <c r="I197" s="213"/>
      <c r="J197" s="214">
        <f>ROUND(I197*H197,2)</f>
        <v>0</v>
      </c>
      <c r="K197" s="210" t="s">
        <v>212</v>
      </c>
      <c r="L197" s="46"/>
      <c r="M197" s="215" t="s">
        <v>19</v>
      </c>
      <c r="N197" s="216" t="s">
        <v>46</v>
      </c>
      <c r="O197" s="86"/>
      <c r="P197" s="217">
        <f>O197*H197</f>
        <v>0</v>
      </c>
      <c r="Q197" s="217">
        <v>0</v>
      </c>
      <c r="R197" s="217">
        <f>Q197*H197</f>
        <v>0</v>
      </c>
      <c r="S197" s="217">
        <v>0</v>
      </c>
      <c r="T197" s="218">
        <f>S197*H197</f>
        <v>0</v>
      </c>
      <c r="U197" s="40"/>
      <c r="V197" s="40"/>
      <c r="W197" s="40"/>
      <c r="X197" s="40"/>
      <c r="Y197" s="40"/>
      <c r="Z197" s="40"/>
      <c r="AA197" s="40"/>
      <c r="AB197" s="40"/>
      <c r="AC197" s="40"/>
      <c r="AD197" s="40"/>
      <c r="AE197" s="40"/>
      <c r="AR197" s="219" t="s">
        <v>213</v>
      </c>
      <c r="AT197" s="219" t="s">
        <v>208</v>
      </c>
      <c r="AU197" s="219" t="s">
        <v>84</v>
      </c>
      <c r="AY197" s="19" t="s">
        <v>207</v>
      </c>
      <c r="BE197" s="220">
        <f>IF(N197="základní",J197,0)</f>
        <v>0</v>
      </c>
      <c r="BF197" s="220">
        <f>IF(N197="snížená",J197,0)</f>
        <v>0</v>
      </c>
      <c r="BG197" s="220">
        <f>IF(N197="zákl. přenesená",J197,0)</f>
        <v>0</v>
      </c>
      <c r="BH197" s="220">
        <f>IF(N197="sníž. přenesená",J197,0)</f>
        <v>0</v>
      </c>
      <c r="BI197" s="220">
        <f>IF(N197="nulová",J197,0)</f>
        <v>0</v>
      </c>
      <c r="BJ197" s="19" t="s">
        <v>82</v>
      </c>
      <c r="BK197" s="220">
        <f>ROUND(I197*H197,2)</f>
        <v>0</v>
      </c>
      <c r="BL197" s="19" t="s">
        <v>213</v>
      </c>
      <c r="BM197" s="219" t="s">
        <v>4486</v>
      </c>
    </row>
    <row r="198" s="2" customFormat="1">
      <c r="A198" s="40"/>
      <c r="B198" s="41"/>
      <c r="C198" s="42"/>
      <c r="D198" s="221" t="s">
        <v>215</v>
      </c>
      <c r="E198" s="42"/>
      <c r="F198" s="222" t="s">
        <v>4487</v>
      </c>
      <c r="G198" s="42"/>
      <c r="H198" s="42"/>
      <c r="I198" s="223"/>
      <c r="J198" s="42"/>
      <c r="K198" s="42"/>
      <c r="L198" s="46"/>
      <c r="M198" s="224"/>
      <c r="N198" s="225"/>
      <c r="O198" s="86"/>
      <c r="P198" s="86"/>
      <c r="Q198" s="86"/>
      <c r="R198" s="86"/>
      <c r="S198" s="86"/>
      <c r="T198" s="87"/>
      <c r="U198" s="40"/>
      <c r="V198" s="40"/>
      <c r="W198" s="40"/>
      <c r="X198" s="40"/>
      <c r="Y198" s="40"/>
      <c r="Z198" s="40"/>
      <c r="AA198" s="40"/>
      <c r="AB198" s="40"/>
      <c r="AC198" s="40"/>
      <c r="AD198" s="40"/>
      <c r="AE198" s="40"/>
      <c r="AT198" s="19" t="s">
        <v>215</v>
      </c>
      <c r="AU198" s="19" t="s">
        <v>84</v>
      </c>
    </row>
    <row r="199" s="13" customFormat="1">
      <c r="A199" s="13"/>
      <c r="B199" s="239"/>
      <c r="C199" s="240"/>
      <c r="D199" s="221" t="s">
        <v>293</v>
      </c>
      <c r="E199" s="241" t="s">
        <v>19</v>
      </c>
      <c r="F199" s="242" t="s">
        <v>4488</v>
      </c>
      <c r="G199" s="240"/>
      <c r="H199" s="243">
        <v>390</v>
      </c>
      <c r="I199" s="244"/>
      <c r="J199" s="240"/>
      <c r="K199" s="240"/>
      <c r="L199" s="245"/>
      <c r="M199" s="246"/>
      <c r="N199" s="247"/>
      <c r="O199" s="247"/>
      <c r="P199" s="247"/>
      <c r="Q199" s="247"/>
      <c r="R199" s="247"/>
      <c r="S199" s="247"/>
      <c r="T199" s="248"/>
      <c r="U199" s="13"/>
      <c r="V199" s="13"/>
      <c r="W199" s="13"/>
      <c r="X199" s="13"/>
      <c r="Y199" s="13"/>
      <c r="Z199" s="13"/>
      <c r="AA199" s="13"/>
      <c r="AB199" s="13"/>
      <c r="AC199" s="13"/>
      <c r="AD199" s="13"/>
      <c r="AE199" s="13"/>
      <c r="AT199" s="249" t="s">
        <v>293</v>
      </c>
      <c r="AU199" s="249" t="s">
        <v>84</v>
      </c>
      <c r="AV199" s="13" t="s">
        <v>84</v>
      </c>
      <c r="AW199" s="13" t="s">
        <v>37</v>
      </c>
      <c r="AX199" s="13" t="s">
        <v>82</v>
      </c>
      <c r="AY199" s="249" t="s">
        <v>207</v>
      </c>
    </row>
    <row r="200" s="2" customFormat="1" ht="14.4" customHeight="1">
      <c r="A200" s="40"/>
      <c r="B200" s="41"/>
      <c r="C200" s="260" t="s">
        <v>1894</v>
      </c>
      <c r="D200" s="260" t="s">
        <v>339</v>
      </c>
      <c r="E200" s="261" t="s">
        <v>1196</v>
      </c>
      <c r="F200" s="262" t="s">
        <v>1197</v>
      </c>
      <c r="G200" s="263" t="s">
        <v>353</v>
      </c>
      <c r="H200" s="264">
        <v>160</v>
      </c>
      <c r="I200" s="265"/>
      <c r="J200" s="266">
        <f>ROUND(I200*H200,2)</f>
        <v>0</v>
      </c>
      <c r="K200" s="262" t="s">
        <v>212</v>
      </c>
      <c r="L200" s="267"/>
      <c r="M200" s="268" t="s">
        <v>19</v>
      </c>
      <c r="N200" s="269" t="s">
        <v>46</v>
      </c>
      <c r="O200" s="86"/>
      <c r="P200" s="217">
        <f>O200*H200</f>
        <v>0</v>
      </c>
      <c r="Q200" s="217">
        <v>5.0000000000000002E-05</v>
      </c>
      <c r="R200" s="217">
        <f>Q200*H200</f>
        <v>0.0080000000000000002</v>
      </c>
      <c r="S200" s="217">
        <v>0</v>
      </c>
      <c r="T200" s="218">
        <f>S200*H200</f>
        <v>0</v>
      </c>
      <c r="U200" s="40"/>
      <c r="V200" s="40"/>
      <c r="W200" s="40"/>
      <c r="X200" s="40"/>
      <c r="Y200" s="40"/>
      <c r="Z200" s="40"/>
      <c r="AA200" s="40"/>
      <c r="AB200" s="40"/>
      <c r="AC200" s="40"/>
      <c r="AD200" s="40"/>
      <c r="AE200" s="40"/>
      <c r="AR200" s="219" t="s">
        <v>1198</v>
      </c>
      <c r="AT200" s="219" t="s">
        <v>339</v>
      </c>
      <c r="AU200" s="219" t="s">
        <v>84</v>
      </c>
      <c r="AY200" s="19" t="s">
        <v>207</v>
      </c>
      <c r="BE200" s="220">
        <f>IF(N200="základní",J200,0)</f>
        <v>0</v>
      </c>
      <c r="BF200" s="220">
        <f>IF(N200="snížená",J200,0)</f>
        <v>0</v>
      </c>
      <c r="BG200" s="220">
        <f>IF(N200="zákl. přenesená",J200,0)</f>
        <v>0</v>
      </c>
      <c r="BH200" s="220">
        <f>IF(N200="sníž. přenesená",J200,0)</f>
        <v>0</v>
      </c>
      <c r="BI200" s="220">
        <f>IF(N200="nulová",J200,0)</f>
        <v>0</v>
      </c>
      <c r="BJ200" s="19" t="s">
        <v>82</v>
      </c>
      <c r="BK200" s="220">
        <f>ROUND(I200*H200,2)</f>
        <v>0</v>
      </c>
      <c r="BL200" s="19" t="s">
        <v>1198</v>
      </c>
      <c r="BM200" s="219" t="s">
        <v>4489</v>
      </c>
    </row>
    <row r="201" s="2" customFormat="1" ht="14.4" customHeight="1">
      <c r="A201" s="40"/>
      <c r="B201" s="41"/>
      <c r="C201" s="260" t="s">
        <v>1916</v>
      </c>
      <c r="D201" s="260" t="s">
        <v>339</v>
      </c>
      <c r="E201" s="261" t="s">
        <v>4490</v>
      </c>
      <c r="F201" s="262" t="s">
        <v>4491</v>
      </c>
      <c r="G201" s="263" t="s">
        <v>353</v>
      </c>
      <c r="H201" s="264">
        <v>120</v>
      </c>
      <c r="I201" s="265"/>
      <c r="J201" s="266">
        <f>ROUND(I201*H201,2)</f>
        <v>0</v>
      </c>
      <c r="K201" s="262" t="s">
        <v>212</v>
      </c>
      <c r="L201" s="267"/>
      <c r="M201" s="268" t="s">
        <v>19</v>
      </c>
      <c r="N201" s="269" t="s">
        <v>46</v>
      </c>
      <c r="O201" s="86"/>
      <c r="P201" s="217">
        <f>O201*H201</f>
        <v>0</v>
      </c>
      <c r="Q201" s="217">
        <v>6.9999999999999994E-05</v>
      </c>
      <c r="R201" s="217">
        <f>Q201*H201</f>
        <v>0.0083999999999999995</v>
      </c>
      <c r="S201" s="217">
        <v>0</v>
      </c>
      <c r="T201" s="218">
        <f>S201*H201</f>
        <v>0</v>
      </c>
      <c r="U201" s="40"/>
      <c r="V201" s="40"/>
      <c r="W201" s="40"/>
      <c r="X201" s="40"/>
      <c r="Y201" s="40"/>
      <c r="Z201" s="40"/>
      <c r="AA201" s="40"/>
      <c r="AB201" s="40"/>
      <c r="AC201" s="40"/>
      <c r="AD201" s="40"/>
      <c r="AE201" s="40"/>
      <c r="AR201" s="219" t="s">
        <v>1198</v>
      </c>
      <c r="AT201" s="219" t="s">
        <v>339</v>
      </c>
      <c r="AU201" s="219" t="s">
        <v>84</v>
      </c>
      <c r="AY201" s="19" t="s">
        <v>207</v>
      </c>
      <c r="BE201" s="220">
        <f>IF(N201="základní",J201,0)</f>
        <v>0</v>
      </c>
      <c r="BF201" s="220">
        <f>IF(N201="snížená",J201,0)</f>
        <v>0</v>
      </c>
      <c r="BG201" s="220">
        <f>IF(N201="zákl. přenesená",J201,0)</f>
        <v>0</v>
      </c>
      <c r="BH201" s="220">
        <f>IF(N201="sníž. přenesená",J201,0)</f>
        <v>0</v>
      </c>
      <c r="BI201" s="220">
        <f>IF(N201="nulová",J201,0)</f>
        <v>0</v>
      </c>
      <c r="BJ201" s="19" t="s">
        <v>82</v>
      </c>
      <c r="BK201" s="220">
        <f>ROUND(I201*H201,2)</f>
        <v>0</v>
      </c>
      <c r="BL201" s="19" t="s">
        <v>1198</v>
      </c>
      <c r="BM201" s="219" t="s">
        <v>4492</v>
      </c>
    </row>
    <row r="202" s="2" customFormat="1" ht="14.4" customHeight="1">
      <c r="A202" s="40"/>
      <c r="B202" s="41"/>
      <c r="C202" s="260" t="s">
        <v>1930</v>
      </c>
      <c r="D202" s="260" t="s">
        <v>339</v>
      </c>
      <c r="E202" s="261" t="s">
        <v>4493</v>
      </c>
      <c r="F202" s="262" t="s">
        <v>4494</v>
      </c>
      <c r="G202" s="263" t="s">
        <v>353</v>
      </c>
      <c r="H202" s="264">
        <v>60</v>
      </c>
      <c r="I202" s="265"/>
      <c r="J202" s="266">
        <f>ROUND(I202*H202,2)</f>
        <v>0</v>
      </c>
      <c r="K202" s="262" t="s">
        <v>212</v>
      </c>
      <c r="L202" s="267"/>
      <c r="M202" s="268" t="s">
        <v>19</v>
      </c>
      <c r="N202" s="269" t="s">
        <v>46</v>
      </c>
      <c r="O202" s="86"/>
      <c r="P202" s="217">
        <f>O202*H202</f>
        <v>0</v>
      </c>
      <c r="Q202" s="217">
        <v>0.00011</v>
      </c>
      <c r="R202" s="217">
        <f>Q202*H202</f>
        <v>0.0066</v>
      </c>
      <c r="S202" s="217">
        <v>0</v>
      </c>
      <c r="T202" s="218">
        <f>S202*H202</f>
        <v>0</v>
      </c>
      <c r="U202" s="40"/>
      <c r="V202" s="40"/>
      <c r="W202" s="40"/>
      <c r="X202" s="40"/>
      <c r="Y202" s="40"/>
      <c r="Z202" s="40"/>
      <c r="AA202" s="40"/>
      <c r="AB202" s="40"/>
      <c r="AC202" s="40"/>
      <c r="AD202" s="40"/>
      <c r="AE202" s="40"/>
      <c r="AR202" s="219" t="s">
        <v>1198</v>
      </c>
      <c r="AT202" s="219" t="s">
        <v>339</v>
      </c>
      <c r="AU202" s="219" t="s">
        <v>84</v>
      </c>
      <c r="AY202" s="19" t="s">
        <v>207</v>
      </c>
      <c r="BE202" s="220">
        <f>IF(N202="základní",J202,0)</f>
        <v>0</v>
      </c>
      <c r="BF202" s="220">
        <f>IF(N202="snížená",J202,0)</f>
        <v>0</v>
      </c>
      <c r="BG202" s="220">
        <f>IF(N202="zákl. přenesená",J202,0)</f>
        <v>0</v>
      </c>
      <c r="BH202" s="220">
        <f>IF(N202="sníž. přenesená",J202,0)</f>
        <v>0</v>
      </c>
      <c r="BI202" s="220">
        <f>IF(N202="nulová",J202,0)</f>
        <v>0</v>
      </c>
      <c r="BJ202" s="19" t="s">
        <v>82</v>
      </c>
      <c r="BK202" s="220">
        <f>ROUND(I202*H202,2)</f>
        <v>0</v>
      </c>
      <c r="BL202" s="19" t="s">
        <v>1198</v>
      </c>
      <c r="BM202" s="219" t="s">
        <v>4495</v>
      </c>
    </row>
    <row r="203" s="2" customFormat="1" ht="14.4" customHeight="1">
      <c r="A203" s="40"/>
      <c r="B203" s="41"/>
      <c r="C203" s="260" t="s">
        <v>376</v>
      </c>
      <c r="D203" s="260" t="s">
        <v>339</v>
      </c>
      <c r="E203" s="261" t="s">
        <v>4496</v>
      </c>
      <c r="F203" s="262" t="s">
        <v>4497</v>
      </c>
      <c r="G203" s="263" t="s">
        <v>353</v>
      </c>
      <c r="H203" s="264">
        <v>50</v>
      </c>
      <c r="I203" s="265"/>
      <c r="J203" s="266">
        <f>ROUND(I203*H203,2)</f>
        <v>0</v>
      </c>
      <c r="K203" s="262" t="s">
        <v>212</v>
      </c>
      <c r="L203" s="267"/>
      <c r="M203" s="268" t="s">
        <v>19</v>
      </c>
      <c r="N203" s="269" t="s">
        <v>46</v>
      </c>
      <c r="O203" s="86"/>
      <c r="P203" s="217">
        <f>O203*H203</f>
        <v>0</v>
      </c>
      <c r="Q203" s="217">
        <v>0.00018000000000000001</v>
      </c>
      <c r="R203" s="217">
        <f>Q203*H203</f>
        <v>0.0090000000000000011</v>
      </c>
      <c r="S203" s="217">
        <v>0</v>
      </c>
      <c r="T203" s="218">
        <f>S203*H203</f>
        <v>0</v>
      </c>
      <c r="U203" s="40"/>
      <c r="V203" s="40"/>
      <c r="W203" s="40"/>
      <c r="X203" s="40"/>
      <c r="Y203" s="40"/>
      <c r="Z203" s="40"/>
      <c r="AA203" s="40"/>
      <c r="AB203" s="40"/>
      <c r="AC203" s="40"/>
      <c r="AD203" s="40"/>
      <c r="AE203" s="40"/>
      <c r="AR203" s="219" t="s">
        <v>1198</v>
      </c>
      <c r="AT203" s="219" t="s">
        <v>339</v>
      </c>
      <c r="AU203" s="219" t="s">
        <v>84</v>
      </c>
      <c r="AY203" s="19" t="s">
        <v>207</v>
      </c>
      <c r="BE203" s="220">
        <f>IF(N203="základní",J203,0)</f>
        <v>0</v>
      </c>
      <c r="BF203" s="220">
        <f>IF(N203="snížená",J203,0)</f>
        <v>0</v>
      </c>
      <c r="BG203" s="220">
        <f>IF(N203="zákl. přenesená",J203,0)</f>
        <v>0</v>
      </c>
      <c r="BH203" s="220">
        <f>IF(N203="sníž. přenesená",J203,0)</f>
        <v>0</v>
      </c>
      <c r="BI203" s="220">
        <f>IF(N203="nulová",J203,0)</f>
        <v>0</v>
      </c>
      <c r="BJ203" s="19" t="s">
        <v>82</v>
      </c>
      <c r="BK203" s="220">
        <f>ROUND(I203*H203,2)</f>
        <v>0</v>
      </c>
      <c r="BL203" s="19" t="s">
        <v>1198</v>
      </c>
      <c r="BM203" s="219" t="s">
        <v>4498</v>
      </c>
    </row>
    <row r="204" s="2" customFormat="1" ht="14.4" customHeight="1">
      <c r="A204" s="40"/>
      <c r="B204" s="41"/>
      <c r="C204" s="208" t="s">
        <v>1944</v>
      </c>
      <c r="D204" s="208" t="s">
        <v>208</v>
      </c>
      <c r="E204" s="209" t="s">
        <v>4499</v>
      </c>
      <c r="F204" s="210" t="s">
        <v>4500</v>
      </c>
      <c r="G204" s="211" t="s">
        <v>317</v>
      </c>
      <c r="H204" s="212">
        <v>3</v>
      </c>
      <c r="I204" s="213"/>
      <c r="J204" s="214">
        <f>ROUND(I204*H204,2)</f>
        <v>0</v>
      </c>
      <c r="K204" s="210" t="s">
        <v>212</v>
      </c>
      <c r="L204" s="46"/>
      <c r="M204" s="215" t="s">
        <v>19</v>
      </c>
      <c r="N204" s="216" t="s">
        <v>46</v>
      </c>
      <c r="O204" s="86"/>
      <c r="P204" s="217">
        <f>O204*H204</f>
        <v>0</v>
      </c>
      <c r="Q204" s="217">
        <v>0</v>
      </c>
      <c r="R204" s="217">
        <f>Q204*H204</f>
        <v>0</v>
      </c>
      <c r="S204" s="217">
        <v>0</v>
      </c>
      <c r="T204" s="218">
        <f>S204*H204</f>
        <v>0</v>
      </c>
      <c r="U204" s="40"/>
      <c r="V204" s="40"/>
      <c r="W204" s="40"/>
      <c r="X204" s="40"/>
      <c r="Y204" s="40"/>
      <c r="Z204" s="40"/>
      <c r="AA204" s="40"/>
      <c r="AB204" s="40"/>
      <c r="AC204" s="40"/>
      <c r="AD204" s="40"/>
      <c r="AE204" s="40"/>
      <c r="AR204" s="219" t="s">
        <v>213</v>
      </c>
      <c r="AT204" s="219" t="s">
        <v>208</v>
      </c>
      <c r="AU204" s="219" t="s">
        <v>84</v>
      </c>
      <c r="AY204" s="19" t="s">
        <v>207</v>
      </c>
      <c r="BE204" s="220">
        <f>IF(N204="základní",J204,0)</f>
        <v>0</v>
      </c>
      <c r="BF204" s="220">
        <f>IF(N204="snížená",J204,0)</f>
        <v>0</v>
      </c>
      <c r="BG204" s="220">
        <f>IF(N204="zákl. přenesená",J204,0)</f>
        <v>0</v>
      </c>
      <c r="BH204" s="220">
        <f>IF(N204="sníž. přenesená",J204,0)</f>
        <v>0</v>
      </c>
      <c r="BI204" s="220">
        <f>IF(N204="nulová",J204,0)</f>
        <v>0</v>
      </c>
      <c r="BJ204" s="19" t="s">
        <v>82</v>
      </c>
      <c r="BK204" s="220">
        <f>ROUND(I204*H204,2)</f>
        <v>0</v>
      </c>
      <c r="BL204" s="19" t="s">
        <v>213</v>
      </c>
      <c r="BM204" s="219" t="s">
        <v>4501</v>
      </c>
    </row>
    <row r="205" s="2" customFormat="1" ht="14.4" customHeight="1">
      <c r="A205" s="40"/>
      <c r="B205" s="41"/>
      <c r="C205" s="260" t="s">
        <v>584</v>
      </c>
      <c r="D205" s="260" t="s">
        <v>339</v>
      </c>
      <c r="E205" s="261" t="s">
        <v>4502</v>
      </c>
      <c r="F205" s="262" t="s">
        <v>4503</v>
      </c>
      <c r="G205" s="263" t="s">
        <v>317</v>
      </c>
      <c r="H205" s="264">
        <v>3</v>
      </c>
      <c r="I205" s="265"/>
      <c r="J205" s="266">
        <f>ROUND(I205*H205,2)</f>
        <v>0</v>
      </c>
      <c r="K205" s="262" t="s">
        <v>212</v>
      </c>
      <c r="L205" s="267"/>
      <c r="M205" s="268" t="s">
        <v>19</v>
      </c>
      <c r="N205" s="269" t="s">
        <v>46</v>
      </c>
      <c r="O205" s="86"/>
      <c r="P205" s="217">
        <f>O205*H205</f>
        <v>0</v>
      </c>
      <c r="Q205" s="217">
        <v>8.0000000000000007E-05</v>
      </c>
      <c r="R205" s="217">
        <f>Q205*H205</f>
        <v>0.00024000000000000003</v>
      </c>
      <c r="S205" s="217">
        <v>0</v>
      </c>
      <c r="T205" s="218">
        <f>S205*H205</f>
        <v>0</v>
      </c>
      <c r="U205" s="40"/>
      <c r="V205" s="40"/>
      <c r="W205" s="40"/>
      <c r="X205" s="40"/>
      <c r="Y205" s="40"/>
      <c r="Z205" s="40"/>
      <c r="AA205" s="40"/>
      <c r="AB205" s="40"/>
      <c r="AC205" s="40"/>
      <c r="AD205" s="40"/>
      <c r="AE205" s="40"/>
      <c r="AR205" s="219" t="s">
        <v>1198</v>
      </c>
      <c r="AT205" s="219" t="s">
        <v>339</v>
      </c>
      <c r="AU205" s="219" t="s">
        <v>84</v>
      </c>
      <c r="AY205" s="19" t="s">
        <v>207</v>
      </c>
      <c r="BE205" s="220">
        <f>IF(N205="základní",J205,0)</f>
        <v>0</v>
      </c>
      <c r="BF205" s="220">
        <f>IF(N205="snížená",J205,0)</f>
        <v>0</v>
      </c>
      <c r="BG205" s="220">
        <f>IF(N205="zákl. přenesená",J205,0)</f>
        <v>0</v>
      </c>
      <c r="BH205" s="220">
        <f>IF(N205="sníž. přenesená",J205,0)</f>
        <v>0</v>
      </c>
      <c r="BI205" s="220">
        <f>IF(N205="nulová",J205,0)</f>
        <v>0</v>
      </c>
      <c r="BJ205" s="19" t="s">
        <v>82</v>
      </c>
      <c r="BK205" s="220">
        <f>ROUND(I205*H205,2)</f>
        <v>0</v>
      </c>
      <c r="BL205" s="19" t="s">
        <v>1198</v>
      </c>
      <c r="BM205" s="219" t="s">
        <v>4504</v>
      </c>
    </row>
    <row r="206" s="2" customFormat="1" ht="14.4" customHeight="1">
      <c r="A206" s="40"/>
      <c r="B206" s="41"/>
      <c r="C206" s="208" t="s">
        <v>1680</v>
      </c>
      <c r="D206" s="208" t="s">
        <v>208</v>
      </c>
      <c r="E206" s="209" t="s">
        <v>4505</v>
      </c>
      <c r="F206" s="210" t="s">
        <v>4506</v>
      </c>
      <c r="G206" s="211" t="s">
        <v>317</v>
      </c>
      <c r="H206" s="212">
        <v>3</v>
      </c>
      <c r="I206" s="213"/>
      <c r="J206" s="214">
        <f>ROUND(I206*H206,2)</f>
        <v>0</v>
      </c>
      <c r="K206" s="210" t="s">
        <v>212</v>
      </c>
      <c r="L206" s="46"/>
      <c r="M206" s="215" t="s">
        <v>19</v>
      </c>
      <c r="N206" s="216" t="s">
        <v>46</v>
      </c>
      <c r="O206" s="86"/>
      <c r="P206" s="217">
        <f>O206*H206</f>
        <v>0</v>
      </c>
      <c r="Q206" s="217">
        <v>0</v>
      </c>
      <c r="R206" s="217">
        <f>Q206*H206</f>
        <v>0</v>
      </c>
      <c r="S206" s="217">
        <v>0</v>
      </c>
      <c r="T206" s="218">
        <f>S206*H206</f>
        <v>0</v>
      </c>
      <c r="U206" s="40"/>
      <c r="V206" s="40"/>
      <c r="W206" s="40"/>
      <c r="X206" s="40"/>
      <c r="Y206" s="40"/>
      <c r="Z206" s="40"/>
      <c r="AA206" s="40"/>
      <c r="AB206" s="40"/>
      <c r="AC206" s="40"/>
      <c r="AD206" s="40"/>
      <c r="AE206" s="40"/>
      <c r="AR206" s="219" t="s">
        <v>213</v>
      </c>
      <c r="AT206" s="219" t="s">
        <v>208</v>
      </c>
      <c r="AU206" s="219" t="s">
        <v>84</v>
      </c>
      <c r="AY206" s="19" t="s">
        <v>207</v>
      </c>
      <c r="BE206" s="220">
        <f>IF(N206="základní",J206,0)</f>
        <v>0</v>
      </c>
      <c r="BF206" s="220">
        <f>IF(N206="snížená",J206,0)</f>
        <v>0</v>
      </c>
      <c r="BG206" s="220">
        <f>IF(N206="zákl. přenesená",J206,0)</f>
        <v>0</v>
      </c>
      <c r="BH206" s="220">
        <f>IF(N206="sníž. přenesená",J206,0)</f>
        <v>0</v>
      </c>
      <c r="BI206" s="220">
        <f>IF(N206="nulová",J206,0)</f>
        <v>0</v>
      </c>
      <c r="BJ206" s="19" t="s">
        <v>82</v>
      </c>
      <c r="BK206" s="220">
        <f>ROUND(I206*H206,2)</f>
        <v>0</v>
      </c>
      <c r="BL206" s="19" t="s">
        <v>213</v>
      </c>
      <c r="BM206" s="219" t="s">
        <v>4507</v>
      </c>
    </row>
    <row r="207" s="2" customFormat="1" ht="14.4" customHeight="1">
      <c r="A207" s="40"/>
      <c r="B207" s="41"/>
      <c r="C207" s="260" t="s">
        <v>1690</v>
      </c>
      <c r="D207" s="260" t="s">
        <v>339</v>
      </c>
      <c r="E207" s="261" t="s">
        <v>4508</v>
      </c>
      <c r="F207" s="262" t="s">
        <v>4509</v>
      </c>
      <c r="G207" s="263" t="s">
        <v>317</v>
      </c>
      <c r="H207" s="264">
        <v>3</v>
      </c>
      <c r="I207" s="265"/>
      <c r="J207" s="266">
        <f>ROUND(I207*H207,2)</f>
        <v>0</v>
      </c>
      <c r="K207" s="262" t="s">
        <v>19</v>
      </c>
      <c r="L207" s="267"/>
      <c r="M207" s="268" t="s">
        <v>19</v>
      </c>
      <c r="N207" s="269" t="s">
        <v>46</v>
      </c>
      <c r="O207" s="86"/>
      <c r="P207" s="217">
        <f>O207*H207</f>
        <v>0</v>
      </c>
      <c r="Q207" s="217">
        <v>1.0000000000000001E-05</v>
      </c>
      <c r="R207" s="217">
        <f>Q207*H207</f>
        <v>3.0000000000000004E-05</v>
      </c>
      <c r="S207" s="217">
        <v>0</v>
      </c>
      <c r="T207" s="218">
        <f>S207*H207</f>
        <v>0</v>
      </c>
      <c r="U207" s="40"/>
      <c r="V207" s="40"/>
      <c r="W207" s="40"/>
      <c r="X207" s="40"/>
      <c r="Y207" s="40"/>
      <c r="Z207" s="40"/>
      <c r="AA207" s="40"/>
      <c r="AB207" s="40"/>
      <c r="AC207" s="40"/>
      <c r="AD207" s="40"/>
      <c r="AE207" s="40"/>
      <c r="AR207" s="219" t="s">
        <v>1198</v>
      </c>
      <c r="AT207" s="219" t="s">
        <v>339</v>
      </c>
      <c r="AU207" s="219" t="s">
        <v>84</v>
      </c>
      <c r="AY207" s="19" t="s">
        <v>207</v>
      </c>
      <c r="BE207" s="220">
        <f>IF(N207="základní",J207,0)</f>
        <v>0</v>
      </c>
      <c r="BF207" s="220">
        <f>IF(N207="snížená",J207,0)</f>
        <v>0</v>
      </c>
      <c r="BG207" s="220">
        <f>IF(N207="zákl. přenesená",J207,0)</f>
        <v>0</v>
      </c>
      <c r="BH207" s="220">
        <f>IF(N207="sníž. přenesená",J207,0)</f>
        <v>0</v>
      </c>
      <c r="BI207" s="220">
        <f>IF(N207="nulová",J207,0)</f>
        <v>0</v>
      </c>
      <c r="BJ207" s="19" t="s">
        <v>82</v>
      </c>
      <c r="BK207" s="220">
        <f>ROUND(I207*H207,2)</f>
        <v>0</v>
      </c>
      <c r="BL207" s="19" t="s">
        <v>1198</v>
      </c>
      <c r="BM207" s="219" t="s">
        <v>4510</v>
      </c>
    </row>
    <row r="208" s="11" customFormat="1" ht="25.92" customHeight="1">
      <c r="A208" s="11"/>
      <c r="B208" s="194"/>
      <c r="C208" s="195"/>
      <c r="D208" s="196" t="s">
        <v>74</v>
      </c>
      <c r="E208" s="197" t="s">
        <v>1200</v>
      </c>
      <c r="F208" s="197" t="s">
        <v>1201</v>
      </c>
      <c r="G208" s="195"/>
      <c r="H208" s="195"/>
      <c r="I208" s="198"/>
      <c r="J208" s="199">
        <f>BK208</f>
        <v>0</v>
      </c>
      <c r="K208" s="195"/>
      <c r="L208" s="200"/>
      <c r="M208" s="201"/>
      <c r="N208" s="202"/>
      <c r="O208" s="202"/>
      <c r="P208" s="203">
        <f>SUM(P209:P211)</f>
        <v>0</v>
      </c>
      <c r="Q208" s="202"/>
      <c r="R208" s="203">
        <f>SUM(R209:R211)</f>
        <v>0</v>
      </c>
      <c r="S208" s="202"/>
      <c r="T208" s="204">
        <f>SUM(T209:T211)</f>
        <v>0</v>
      </c>
      <c r="U208" s="11"/>
      <c r="V208" s="11"/>
      <c r="W208" s="11"/>
      <c r="X208" s="11"/>
      <c r="Y208" s="11"/>
      <c r="Z208" s="11"/>
      <c r="AA208" s="11"/>
      <c r="AB208" s="11"/>
      <c r="AC208" s="11"/>
      <c r="AD208" s="11"/>
      <c r="AE208" s="11"/>
      <c r="AR208" s="205" t="s">
        <v>225</v>
      </c>
      <c r="AT208" s="206" t="s">
        <v>74</v>
      </c>
      <c r="AU208" s="206" t="s">
        <v>75</v>
      </c>
      <c r="AY208" s="205" t="s">
        <v>207</v>
      </c>
      <c r="BK208" s="207">
        <f>SUM(BK209:BK211)</f>
        <v>0</v>
      </c>
    </row>
    <row r="209" s="2" customFormat="1" ht="14.4" customHeight="1">
      <c r="A209" s="40"/>
      <c r="B209" s="41"/>
      <c r="C209" s="208" t="s">
        <v>383</v>
      </c>
      <c r="D209" s="208" t="s">
        <v>208</v>
      </c>
      <c r="E209" s="209" t="s">
        <v>1202</v>
      </c>
      <c r="F209" s="210" t="s">
        <v>1203</v>
      </c>
      <c r="G209" s="211" t="s">
        <v>1204</v>
      </c>
      <c r="H209" s="212">
        <v>120</v>
      </c>
      <c r="I209" s="213"/>
      <c r="J209" s="214">
        <f>ROUND(I209*H209,2)</f>
        <v>0</v>
      </c>
      <c r="K209" s="210" t="s">
        <v>212</v>
      </c>
      <c r="L209" s="46"/>
      <c r="M209" s="215" t="s">
        <v>19</v>
      </c>
      <c r="N209" s="216" t="s">
        <v>46</v>
      </c>
      <c r="O209" s="86"/>
      <c r="P209" s="217">
        <f>O209*H209</f>
        <v>0</v>
      </c>
      <c r="Q209" s="217">
        <v>0</v>
      </c>
      <c r="R209" s="217">
        <f>Q209*H209</f>
        <v>0</v>
      </c>
      <c r="S209" s="217">
        <v>0</v>
      </c>
      <c r="T209" s="218">
        <f>S209*H209</f>
        <v>0</v>
      </c>
      <c r="U209" s="40"/>
      <c r="V209" s="40"/>
      <c r="W209" s="40"/>
      <c r="X209" s="40"/>
      <c r="Y209" s="40"/>
      <c r="Z209" s="40"/>
      <c r="AA209" s="40"/>
      <c r="AB209" s="40"/>
      <c r="AC209" s="40"/>
      <c r="AD209" s="40"/>
      <c r="AE209" s="40"/>
      <c r="AR209" s="219" t="s">
        <v>1183</v>
      </c>
      <c r="AT209" s="219" t="s">
        <v>208</v>
      </c>
      <c r="AU209" s="219" t="s">
        <v>82</v>
      </c>
      <c r="AY209" s="19" t="s">
        <v>207</v>
      </c>
      <c r="BE209" s="220">
        <f>IF(N209="základní",J209,0)</f>
        <v>0</v>
      </c>
      <c r="BF209" s="220">
        <f>IF(N209="snížená",J209,0)</f>
        <v>0</v>
      </c>
      <c r="BG209" s="220">
        <f>IF(N209="zákl. přenesená",J209,0)</f>
        <v>0</v>
      </c>
      <c r="BH209" s="220">
        <f>IF(N209="sníž. přenesená",J209,0)</f>
        <v>0</v>
      </c>
      <c r="BI209" s="220">
        <f>IF(N209="nulová",J209,0)</f>
        <v>0</v>
      </c>
      <c r="BJ209" s="19" t="s">
        <v>82</v>
      </c>
      <c r="BK209" s="220">
        <f>ROUND(I209*H209,2)</f>
        <v>0</v>
      </c>
      <c r="BL209" s="19" t="s">
        <v>1183</v>
      </c>
      <c r="BM209" s="219" t="s">
        <v>4511</v>
      </c>
    </row>
    <row r="210" s="2" customFormat="1" ht="24.15" customHeight="1">
      <c r="A210" s="40"/>
      <c r="B210" s="41"/>
      <c r="C210" s="208" t="s">
        <v>1971</v>
      </c>
      <c r="D210" s="208" t="s">
        <v>208</v>
      </c>
      <c r="E210" s="209" t="s">
        <v>4512</v>
      </c>
      <c r="F210" s="210" t="s">
        <v>4513</v>
      </c>
      <c r="G210" s="211" t="s">
        <v>1204</v>
      </c>
      <c r="H210" s="212">
        <v>28</v>
      </c>
      <c r="I210" s="213"/>
      <c r="J210" s="214">
        <f>ROUND(I210*H210,2)</f>
        <v>0</v>
      </c>
      <c r="K210" s="210" t="s">
        <v>212</v>
      </c>
      <c r="L210" s="46"/>
      <c r="M210" s="215" t="s">
        <v>19</v>
      </c>
      <c r="N210" s="216" t="s">
        <v>46</v>
      </c>
      <c r="O210" s="86"/>
      <c r="P210" s="217">
        <f>O210*H210</f>
        <v>0</v>
      </c>
      <c r="Q210" s="217">
        <v>0</v>
      </c>
      <c r="R210" s="217">
        <f>Q210*H210</f>
        <v>0</v>
      </c>
      <c r="S210" s="217">
        <v>0</v>
      </c>
      <c r="T210" s="218">
        <f>S210*H210</f>
        <v>0</v>
      </c>
      <c r="U210" s="40"/>
      <c r="V210" s="40"/>
      <c r="W210" s="40"/>
      <c r="X210" s="40"/>
      <c r="Y210" s="40"/>
      <c r="Z210" s="40"/>
      <c r="AA210" s="40"/>
      <c r="AB210" s="40"/>
      <c r="AC210" s="40"/>
      <c r="AD210" s="40"/>
      <c r="AE210" s="40"/>
      <c r="AR210" s="219" t="s">
        <v>1183</v>
      </c>
      <c r="AT210" s="219" t="s">
        <v>208</v>
      </c>
      <c r="AU210" s="219" t="s">
        <v>82</v>
      </c>
      <c r="AY210" s="19" t="s">
        <v>207</v>
      </c>
      <c r="BE210" s="220">
        <f>IF(N210="základní",J210,0)</f>
        <v>0</v>
      </c>
      <c r="BF210" s="220">
        <f>IF(N210="snížená",J210,0)</f>
        <v>0</v>
      </c>
      <c r="BG210" s="220">
        <f>IF(N210="zákl. přenesená",J210,0)</f>
        <v>0</v>
      </c>
      <c r="BH210" s="220">
        <f>IF(N210="sníž. přenesená",J210,0)</f>
        <v>0</v>
      </c>
      <c r="BI210" s="220">
        <f>IF(N210="nulová",J210,0)</f>
        <v>0</v>
      </c>
      <c r="BJ210" s="19" t="s">
        <v>82</v>
      </c>
      <c r="BK210" s="220">
        <f>ROUND(I210*H210,2)</f>
        <v>0</v>
      </c>
      <c r="BL210" s="19" t="s">
        <v>1183</v>
      </c>
      <c r="BM210" s="219" t="s">
        <v>4514</v>
      </c>
    </row>
    <row r="211" s="2" customFormat="1" ht="14.4" customHeight="1">
      <c r="A211" s="40"/>
      <c r="B211" s="41"/>
      <c r="C211" s="208" t="s">
        <v>1975</v>
      </c>
      <c r="D211" s="208" t="s">
        <v>208</v>
      </c>
      <c r="E211" s="209" t="s">
        <v>4515</v>
      </c>
      <c r="F211" s="210" t="s">
        <v>4516</v>
      </c>
      <c r="G211" s="211" t="s">
        <v>1204</v>
      </c>
      <c r="H211" s="212">
        <v>20</v>
      </c>
      <c r="I211" s="213"/>
      <c r="J211" s="214">
        <f>ROUND(I211*H211,2)</f>
        <v>0</v>
      </c>
      <c r="K211" s="210" t="s">
        <v>212</v>
      </c>
      <c r="L211" s="46"/>
      <c r="M211" s="226" t="s">
        <v>19</v>
      </c>
      <c r="N211" s="227" t="s">
        <v>46</v>
      </c>
      <c r="O211" s="228"/>
      <c r="P211" s="229">
        <f>O211*H211</f>
        <v>0</v>
      </c>
      <c r="Q211" s="229">
        <v>0</v>
      </c>
      <c r="R211" s="229">
        <f>Q211*H211</f>
        <v>0</v>
      </c>
      <c r="S211" s="229">
        <v>0</v>
      </c>
      <c r="T211" s="230">
        <f>S211*H211</f>
        <v>0</v>
      </c>
      <c r="U211" s="40"/>
      <c r="V211" s="40"/>
      <c r="W211" s="40"/>
      <c r="X211" s="40"/>
      <c r="Y211" s="40"/>
      <c r="Z211" s="40"/>
      <c r="AA211" s="40"/>
      <c r="AB211" s="40"/>
      <c r="AC211" s="40"/>
      <c r="AD211" s="40"/>
      <c r="AE211" s="40"/>
      <c r="AR211" s="219" t="s">
        <v>1183</v>
      </c>
      <c r="AT211" s="219" t="s">
        <v>208</v>
      </c>
      <c r="AU211" s="219" t="s">
        <v>82</v>
      </c>
      <c r="AY211" s="19" t="s">
        <v>207</v>
      </c>
      <c r="BE211" s="220">
        <f>IF(N211="základní",J211,0)</f>
        <v>0</v>
      </c>
      <c r="BF211" s="220">
        <f>IF(N211="snížená",J211,0)</f>
        <v>0</v>
      </c>
      <c r="BG211" s="220">
        <f>IF(N211="zákl. přenesená",J211,0)</f>
        <v>0</v>
      </c>
      <c r="BH211" s="220">
        <f>IF(N211="sníž. přenesená",J211,0)</f>
        <v>0</v>
      </c>
      <c r="BI211" s="220">
        <f>IF(N211="nulová",J211,0)</f>
        <v>0</v>
      </c>
      <c r="BJ211" s="19" t="s">
        <v>82</v>
      </c>
      <c r="BK211" s="220">
        <f>ROUND(I211*H211,2)</f>
        <v>0</v>
      </c>
      <c r="BL211" s="19" t="s">
        <v>1183</v>
      </c>
      <c r="BM211" s="219" t="s">
        <v>4517</v>
      </c>
    </row>
    <row r="212" s="2" customFormat="1" ht="6.96" customHeight="1">
      <c r="A212" s="40"/>
      <c r="B212" s="61"/>
      <c r="C212" s="62"/>
      <c r="D212" s="62"/>
      <c r="E212" s="62"/>
      <c r="F212" s="62"/>
      <c r="G212" s="62"/>
      <c r="H212" s="62"/>
      <c r="I212" s="62"/>
      <c r="J212" s="62"/>
      <c r="K212" s="62"/>
      <c r="L212" s="46"/>
      <c r="M212" s="40"/>
      <c r="O212" s="40"/>
      <c r="P212" s="40"/>
      <c r="Q212" s="40"/>
      <c r="R212" s="40"/>
      <c r="S212" s="40"/>
      <c r="T212" s="40"/>
      <c r="U212" s="40"/>
      <c r="V212" s="40"/>
      <c r="W212" s="40"/>
      <c r="X212" s="40"/>
      <c r="Y212" s="40"/>
      <c r="Z212" s="40"/>
      <c r="AA212" s="40"/>
      <c r="AB212" s="40"/>
      <c r="AC212" s="40"/>
      <c r="AD212" s="40"/>
      <c r="AE212" s="40"/>
    </row>
  </sheetData>
  <sheetProtection sheet="1" autoFilter="0" formatColumns="0" formatRows="0" objects="1" scenarios="1" spinCount="100000" saltValue="eSBBAvME60tsd6T18y++2aZ+B/M3zbqjJiWFL+ij0RZi8jzu4TbUxyfcjf/A0KZ48MPYV34a3J5RF05fO6H/YQ==" hashValue="gXISy2Ud6ywASfW6OgsObZRB/B993Gdvz6VnVqjuP4hYQWi3DOTbs6ybTmmDLzYyIRAXg/iaadiJqID/OcU2cw==" algorithmName="SHA-512" password="CC35"/>
  <autoFilter ref="C97:K211"/>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164</v>
      </c>
    </row>
    <row r="3" s="1" customFormat="1" ht="6.96" customHeight="1">
      <c r="B3" s="141"/>
      <c r="C3" s="142"/>
      <c r="D3" s="142"/>
      <c r="E3" s="142"/>
      <c r="F3" s="142"/>
      <c r="G3" s="142"/>
      <c r="H3" s="142"/>
      <c r="I3" s="142"/>
      <c r="J3" s="142"/>
      <c r="K3" s="142"/>
      <c r="L3" s="22"/>
      <c r="AT3" s="19" t="s">
        <v>84</v>
      </c>
    </row>
    <row r="4" s="1" customFormat="1" ht="24.96" customHeight="1">
      <c r="B4" s="22"/>
      <c r="D4" s="143" t="s">
        <v>180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c r="B8" s="22"/>
      <c r="D8" s="145" t="s">
        <v>181</v>
      </c>
      <c r="L8" s="22"/>
    </row>
    <row r="9" s="1" customFormat="1" ht="16.5" customHeight="1">
      <c r="B9" s="22"/>
      <c r="E9" s="146" t="s">
        <v>720</v>
      </c>
      <c r="F9" s="1"/>
      <c r="G9" s="1"/>
      <c r="H9" s="1"/>
      <c r="L9" s="22"/>
    </row>
    <row r="10" s="1" customFormat="1" ht="12" customHeight="1">
      <c r="B10" s="22"/>
      <c r="D10" s="145" t="s">
        <v>183</v>
      </c>
      <c r="L10" s="22"/>
    </row>
    <row r="11" s="2" customFormat="1" ht="16.5" customHeight="1">
      <c r="A11" s="40"/>
      <c r="B11" s="46"/>
      <c r="C11" s="40"/>
      <c r="D11" s="40"/>
      <c r="E11" s="158" t="s">
        <v>1271</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263</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4518</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19</v>
      </c>
      <c r="G15" s="40"/>
      <c r="H15" s="40"/>
      <c r="I15" s="145" t="s">
        <v>20</v>
      </c>
      <c r="J15" s="135"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49" t="str">
        <f>'Rekapitulace stavby'!AN8</f>
        <v>17. 6. 2020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39</v>
      </c>
      <c r="E30" s="40"/>
      <c r="F30" s="40"/>
      <c r="G30" s="40"/>
      <c r="H30" s="40"/>
      <c r="I30" s="40"/>
      <c r="J30" s="40"/>
      <c r="K30" s="40"/>
      <c r="L30" s="147"/>
      <c r="S30" s="40"/>
      <c r="T30" s="40"/>
      <c r="U30" s="40"/>
      <c r="V30" s="40"/>
      <c r="W30" s="40"/>
      <c r="X30" s="40"/>
      <c r="Y30" s="40"/>
      <c r="Z30" s="40"/>
      <c r="AA30" s="40"/>
      <c r="AB30" s="40"/>
      <c r="AC30" s="40"/>
      <c r="AD30" s="40"/>
      <c r="AE30" s="40"/>
    </row>
    <row r="31" s="8" customFormat="1" ht="16.5" customHeight="1">
      <c r="A31" s="150"/>
      <c r="B31" s="151"/>
      <c r="C31" s="150"/>
      <c r="D31" s="150"/>
      <c r="E31" s="152" t="s">
        <v>19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41</v>
      </c>
      <c r="E34" s="40"/>
      <c r="F34" s="40"/>
      <c r="G34" s="40"/>
      <c r="H34" s="40"/>
      <c r="I34" s="40"/>
      <c r="J34" s="156">
        <f>ROUND(J100,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43</v>
      </c>
      <c r="G36" s="40"/>
      <c r="H36" s="40"/>
      <c r="I36" s="157" t="s">
        <v>42</v>
      </c>
      <c r="J36" s="157" t="s">
        <v>44</v>
      </c>
      <c r="K36" s="40"/>
      <c r="L36" s="147"/>
      <c r="S36" s="40"/>
      <c r="T36" s="40"/>
      <c r="U36" s="40"/>
      <c r="V36" s="40"/>
      <c r="W36" s="40"/>
      <c r="X36" s="40"/>
      <c r="Y36" s="40"/>
      <c r="Z36" s="40"/>
      <c r="AA36" s="40"/>
      <c r="AB36" s="40"/>
      <c r="AC36" s="40"/>
      <c r="AD36" s="40"/>
      <c r="AE36" s="40"/>
    </row>
    <row r="37" s="2" customFormat="1" ht="14.4" customHeight="1">
      <c r="A37" s="40"/>
      <c r="B37" s="46"/>
      <c r="C37" s="40"/>
      <c r="D37" s="158" t="s">
        <v>45</v>
      </c>
      <c r="E37" s="145" t="s">
        <v>46</v>
      </c>
      <c r="F37" s="159">
        <f>ROUND((SUM(BE100:BE333)),  2)</f>
        <v>0</v>
      </c>
      <c r="G37" s="40"/>
      <c r="H37" s="40"/>
      <c r="I37" s="160">
        <v>0.20999999999999999</v>
      </c>
      <c r="J37" s="159">
        <f>ROUND(((SUM(BE100:BE333))*I37),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47</v>
      </c>
      <c r="F38" s="159">
        <f>ROUND((SUM(BF100:BF333)),  2)</f>
        <v>0</v>
      </c>
      <c r="G38" s="40"/>
      <c r="H38" s="40"/>
      <c r="I38" s="160">
        <v>0.14999999999999999</v>
      </c>
      <c r="J38" s="159">
        <f>ROUND(((SUM(BF100:BF333))*I38),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48</v>
      </c>
      <c r="F39" s="159">
        <f>ROUND((SUM(BG100:BG333)),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49</v>
      </c>
      <c r="F40" s="159">
        <f>ROUND((SUM(BH100:BH333)),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50</v>
      </c>
      <c r="F41" s="159">
        <f>ROUND((SUM(BI100:BI333)),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51</v>
      </c>
      <c r="E43" s="163"/>
      <c r="F43" s="163"/>
      <c r="G43" s="164" t="s">
        <v>52</v>
      </c>
      <c r="H43" s="165" t="s">
        <v>53</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185</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 xml:space="preserve">Rekonstrukce  výpravní budovy v ŽST Planá u Marianských Lázní</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24"/>
      <c r="J53" s="24"/>
      <c r="K53" s="24"/>
      <c r="L53" s="22"/>
    </row>
    <row r="54" s="1" customFormat="1" ht="16.5" customHeight="1">
      <c r="B54" s="23"/>
      <c r="C54" s="24"/>
      <c r="D54" s="24"/>
      <c r="E54" s="172" t="s">
        <v>720</v>
      </c>
      <c r="F54" s="24"/>
      <c r="G54" s="24"/>
      <c r="H54" s="24"/>
      <c r="I54" s="24"/>
      <c r="J54" s="24"/>
      <c r="K54" s="24"/>
      <c r="L54" s="22"/>
    </row>
    <row r="55" s="1" customFormat="1" ht="12" customHeight="1">
      <c r="B55" s="23"/>
      <c r="C55" s="34" t="s">
        <v>183</v>
      </c>
      <c r="D55" s="24"/>
      <c r="E55" s="24"/>
      <c r="F55" s="24"/>
      <c r="G55" s="24"/>
      <c r="H55" s="24"/>
      <c r="I55" s="24"/>
      <c r="J55" s="24"/>
      <c r="K55" s="24"/>
      <c r="L55" s="22"/>
    </row>
    <row r="56" s="2" customFormat="1" ht="16.5" customHeight="1">
      <c r="A56" s="40"/>
      <c r="B56" s="41"/>
      <c r="C56" s="42"/>
      <c r="D56" s="42"/>
      <c r="E56" s="231" t="s">
        <v>1271</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263</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08 - Sdělovací zařízení</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17. 6. 2020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Správa železniční dopravní cesty</v>
      </c>
      <c r="G62" s="42"/>
      <c r="H62" s="42"/>
      <c r="I62" s="34" t="s">
        <v>33</v>
      </c>
      <c r="J62" s="38" t="str">
        <f>E25</f>
        <v>Viagnostics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186</v>
      </c>
      <c r="D65" s="174"/>
      <c r="E65" s="174"/>
      <c r="F65" s="174"/>
      <c r="G65" s="174"/>
      <c r="H65" s="174"/>
      <c r="I65" s="174"/>
      <c r="J65" s="175" t="s">
        <v>187</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73</v>
      </c>
      <c r="D67" s="42"/>
      <c r="E67" s="42"/>
      <c r="F67" s="42"/>
      <c r="G67" s="42"/>
      <c r="H67" s="42"/>
      <c r="I67" s="42"/>
      <c r="J67" s="104">
        <f>J100</f>
        <v>0</v>
      </c>
      <c r="K67" s="42"/>
      <c r="L67" s="147"/>
      <c r="S67" s="40"/>
      <c r="T67" s="40"/>
      <c r="U67" s="40"/>
      <c r="V67" s="40"/>
      <c r="W67" s="40"/>
      <c r="X67" s="40"/>
      <c r="Y67" s="40"/>
      <c r="Z67" s="40"/>
      <c r="AA67" s="40"/>
      <c r="AB67" s="40"/>
      <c r="AC67" s="40"/>
      <c r="AD67" s="40"/>
      <c r="AE67" s="40"/>
      <c r="AU67" s="19" t="s">
        <v>188</v>
      </c>
    </row>
    <row r="68" s="9" customFormat="1" ht="24.96" customHeight="1">
      <c r="A68" s="9"/>
      <c r="B68" s="177"/>
      <c r="C68" s="178"/>
      <c r="D68" s="179" t="s">
        <v>568</v>
      </c>
      <c r="E68" s="180"/>
      <c r="F68" s="180"/>
      <c r="G68" s="180"/>
      <c r="H68" s="180"/>
      <c r="I68" s="180"/>
      <c r="J68" s="181">
        <f>J101</f>
        <v>0</v>
      </c>
      <c r="K68" s="178"/>
      <c r="L68" s="182"/>
      <c r="S68" s="9"/>
      <c r="T68" s="9"/>
      <c r="U68" s="9"/>
      <c r="V68" s="9"/>
      <c r="W68" s="9"/>
      <c r="X68" s="9"/>
      <c r="Y68" s="9"/>
      <c r="Z68" s="9"/>
      <c r="AA68" s="9"/>
      <c r="AB68" s="9"/>
      <c r="AC68" s="9"/>
      <c r="AD68" s="9"/>
      <c r="AE68" s="9"/>
    </row>
    <row r="69" s="12" customFormat="1" ht="19.92" customHeight="1">
      <c r="A69" s="12"/>
      <c r="B69" s="232"/>
      <c r="C69" s="127"/>
      <c r="D69" s="233" t="s">
        <v>4519</v>
      </c>
      <c r="E69" s="234"/>
      <c r="F69" s="234"/>
      <c r="G69" s="234"/>
      <c r="H69" s="234"/>
      <c r="I69" s="234"/>
      <c r="J69" s="235">
        <f>J102</f>
        <v>0</v>
      </c>
      <c r="K69" s="127"/>
      <c r="L69" s="236"/>
      <c r="S69" s="12"/>
      <c r="T69" s="12"/>
      <c r="U69" s="12"/>
      <c r="V69" s="12"/>
      <c r="W69" s="12"/>
      <c r="X69" s="12"/>
      <c r="Y69" s="12"/>
      <c r="Z69" s="12"/>
      <c r="AA69" s="12"/>
      <c r="AB69" s="12"/>
      <c r="AC69" s="12"/>
      <c r="AD69" s="12"/>
      <c r="AE69" s="12"/>
    </row>
    <row r="70" s="12" customFormat="1" ht="19.92" customHeight="1">
      <c r="A70" s="12"/>
      <c r="B70" s="232"/>
      <c r="C70" s="127"/>
      <c r="D70" s="233" t="s">
        <v>4520</v>
      </c>
      <c r="E70" s="234"/>
      <c r="F70" s="234"/>
      <c r="G70" s="234"/>
      <c r="H70" s="234"/>
      <c r="I70" s="234"/>
      <c r="J70" s="235">
        <f>J159</f>
        <v>0</v>
      </c>
      <c r="K70" s="127"/>
      <c r="L70" s="236"/>
      <c r="S70" s="12"/>
      <c r="T70" s="12"/>
      <c r="U70" s="12"/>
      <c r="V70" s="12"/>
      <c r="W70" s="12"/>
      <c r="X70" s="12"/>
      <c r="Y70" s="12"/>
      <c r="Z70" s="12"/>
      <c r="AA70" s="12"/>
      <c r="AB70" s="12"/>
      <c r="AC70" s="12"/>
      <c r="AD70" s="12"/>
      <c r="AE70" s="12"/>
    </row>
    <row r="71" s="12" customFormat="1" ht="19.92" customHeight="1">
      <c r="A71" s="12"/>
      <c r="B71" s="232"/>
      <c r="C71" s="127"/>
      <c r="D71" s="233" t="s">
        <v>4521</v>
      </c>
      <c r="E71" s="234"/>
      <c r="F71" s="234"/>
      <c r="G71" s="234"/>
      <c r="H71" s="234"/>
      <c r="I71" s="234"/>
      <c r="J71" s="235">
        <f>J250</f>
        <v>0</v>
      </c>
      <c r="K71" s="127"/>
      <c r="L71" s="236"/>
      <c r="S71" s="12"/>
      <c r="T71" s="12"/>
      <c r="U71" s="12"/>
      <c r="V71" s="12"/>
      <c r="W71" s="12"/>
      <c r="X71" s="12"/>
      <c r="Y71" s="12"/>
      <c r="Z71" s="12"/>
      <c r="AA71" s="12"/>
      <c r="AB71" s="12"/>
      <c r="AC71" s="12"/>
      <c r="AD71" s="12"/>
      <c r="AE71" s="12"/>
    </row>
    <row r="72" s="12" customFormat="1" ht="19.92" customHeight="1">
      <c r="A72" s="12"/>
      <c r="B72" s="232"/>
      <c r="C72" s="127"/>
      <c r="D72" s="233" t="s">
        <v>4522</v>
      </c>
      <c r="E72" s="234"/>
      <c r="F72" s="234"/>
      <c r="G72" s="234"/>
      <c r="H72" s="234"/>
      <c r="I72" s="234"/>
      <c r="J72" s="235">
        <f>J293</f>
        <v>0</v>
      </c>
      <c r="K72" s="127"/>
      <c r="L72" s="236"/>
      <c r="S72" s="12"/>
      <c r="T72" s="12"/>
      <c r="U72" s="12"/>
      <c r="V72" s="12"/>
      <c r="W72" s="12"/>
      <c r="X72" s="12"/>
      <c r="Y72" s="12"/>
      <c r="Z72" s="12"/>
      <c r="AA72" s="12"/>
      <c r="AB72" s="12"/>
      <c r="AC72" s="12"/>
      <c r="AD72" s="12"/>
      <c r="AE72" s="12"/>
    </row>
    <row r="73" s="12" customFormat="1" ht="19.92" customHeight="1">
      <c r="A73" s="12"/>
      <c r="B73" s="232"/>
      <c r="C73" s="127"/>
      <c r="D73" s="233" t="s">
        <v>4523</v>
      </c>
      <c r="E73" s="234"/>
      <c r="F73" s="234"/>
      <c r="G73" s="234"/>
      <c r="H73" s="234"/>
      <c r="I73" s="234"/>
      <c r="J73" s="235">
        <f>J310</f>
        <v>0</v>
      </c>
      <c r="K73" s="127"/>
      <c r="L73" s="236"/>
      <c r="S73" s="12"/>
      <c r="T73" s="12"/>
      <c r="U73" s="12"/>
      <c r="V73" s="12"/>
      <c r="W73" s="12"/>
      <c r="X73" s="12"/>
      <c r="Y73" s="12"/>
      <c r="Z73" s="12"/>
      <c r="AA73" s="12"/>
      <c r="AB73" s="12"/>
      <c r="AC73" s="12"/>
      <c r="AD73" s="12"/>
      <c r="AE73" s="12"/>
    </row>
    <row r="74" s="12" customFormat="1" ht="19.92" customHeight="1">
      <c r="A74" s="12"/>
      <c r="B74" s="232"/>
      <c r="C74" s="127"/>
      <c r="D74" s="233" t="s">
        <v>4524</v>
      </c>
      <c r="E74" s="234"/>
      <c r="F74" s="234"/>
      <c r="G74" s="234"/>
      <c r="H74" s="234"/>
      <c r="I74" s="234"/>
      <c r="J74" s="235">
        <f>J322</f>
        <v>0</v>
      </c>
      <c r="K74" s="127"/>
      <c r="L74" s="236"/>
      <c r="S74" s="12"/>
      <c r="T74" s="12"/>
      <c r="U74" s="12"/>
      <c r="V74" s="12"/>
      <c r="W74" s="12"/>
      <c r="X74" s="12"/>
      <c r="Y74" s="12"/>
      <c r="Z74" s="12"/>
      <c r="AA74" s="12"/>
      <c r="AB74" s="12"/>
      <c r="AC74" s="12"/>
      <c r="AD74" s="12"/>
      <c r="AE74" s="12"/>
    </row>
    <row r="75" s="12" customFormat="1" ht="19.92" customHeight="1">
      <c r="A75" s="12"/>
      <c r="B75" s="232"/>
      <c r="C75" s="127"/>
      <c r="D75" s="233" t="s">
        <v>4525</v>
      </c>
      <c r="E75" s="234"/>
      <c r="F75" s="234"/>
      <c r="G75" s="234"/>
      <c r="H75" s="234"/>
      <c r="I75" s="234"/>
      <c r="J75" s="235">
        <f>J330</f>
        <v>0</v>
      </c>
      <c r="K75" s="127"/>
      <c r="L75" s="236"/>
      <c r="S75" s="12"/>
      <c r="T75" s="12"/>
      <c r="U75" s="12"/>
      <c r="V75" s="12"/>
      <c r="W75" s="12"/>
      <c r="X75" s="12"/>
      <c r="Y75" s="12"/>
      <c r="Z75" s="12"/>
      <c r="AA75" s="12"/>
      <c r="AB75" s="12"/>
      <c r="AC75" s="12"/>
      <c r="AD75" s="12"/>
      <c r="AE75" s="12"/>
    </row>
    <row r="76" s="12" customFormat="1" ht="19.92" customHeight="1">
      <c r="A76" s="12"/>
      <c r="B76" s="232"/>
      <c r="C76" s="127"/>
      <c r="D76" s="233" t="s">
        <v>4526</v>
      </c>
      <c r="E76" s="234"/>
      <c r="F76" s="234"/>
      <c r="G76" s="234"/>
      <c r="H76" s="234"/>
      <c r="I76" s="234"/>
      <c r="J76" s="235">
        <f>J332</f>
        <v>0</v>
      </c>
      <c r="K76" s="127"/>
      <c r="L76" s="236"/>
      <c r="S76" s="12"/>
      <c r="T76" s="12"/>
      <c r="U76" s="12"/>
      <c r="V76" s="12"/>
      <c r="W76" s="12"/>
      <c r="X76" s="12"/>
      <c r="Y76" s="12"/>
      <c r="Z76" s="12"/>
      <c r="AA76" s="12"/>
      <c r="AB76" s="12"/>
      <c r="AC76" s="12"/>
      <c r="AD76" s="12"/>
      <c r="AE76" s="12"/>
    </row>
    <row r="77" s="2" customFormat="1" ht="21.84" customHeight="1">
      <c r="A77" s="40"/>
      <c r="B77" s="41"/>
      <c r="C77" s="42"/>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6.96" customHeight="1">
      <c r="A78" s="40"/>
      <c r="B78" s="61"/>
      <c r="C78" s="62"/>
      <c r="D78" s="62"/>
      <c r="E78" s="62"/>
      <c r="F78" s="62"/>
      <c r="G78" s="62"/>
      <c r="H78" s="62"/>
      <c r="I78" s="62"/>
      <c r="J78" s="62"/>
      <c r="K78" s="62"/>
      <c r="L78" s="147"/>
      <c r="S78" s="40"/>
      <c r="T78" s="40"/>
      <c r="U78" s="40"/>
      <c r="V78" s="40"/>
      <c r="W78" s="40"/>
      <c r="X78" s="40"/>
      <c r="Y78" s="40"/>
      <c r="Z78" s="40"/>
      <c r="AA78" s="40"/>
      <c r="AB78" s="40"/>
      <c r="AC78" s="40"/>
      <c r="AD78" s="40"/>
      <c r="AE78" s="40"/>
    </row>
    <row r="82" s="2" customFormat="1" ht="6.96" customHeight="1">
      <c r="A82" s="40"/>
      <c r="B82" s="63"/>
      <c r="C82" s="64"/>
      <c r="D82" s="64"/>
      <c r="E82" s="64"/>
      <c r="F82" s="64"/>
      <c r="G82" s="64"/>
      <c r="H82" s="64"/>
      <c r="I82" s="64"/>
      <c r="J82" s="64"/>
      <c r="K82" s="64"/>
      <c r="L82" s="147"/>
      <c r="S82" s="40"/>
      <c r="T82" s="40"/>
      <c r="U82" s="40"/>
      <c r="V82" s="40"/>
      <c r="W82" s="40"/>
      <c r="X82" s="40"/>
      <c r="Y82" s="40"/>
      <c r="Z82" s="40"/>
      <c r="AA82" s="40"/>
      <c r="AB82" s="40"/>
      <c r="AC82" s="40"/>
      <c r="AD82" s="40"/>
      <c r="AE82" s="40"/>
    </row>
    <row r="83" s="2" customFormat="1" ht="24.96" customHeight="1">
      <c r="A83" s="40"/>
      <c r="B83" s="41"/>
      <c r="C83" s="25" t="s">
        <v>191</v>
      </c>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7"/>
      <c r="S84" s="40"/>
      <c r="T84" s="40"/>
      <c r="U84" s="40"/>
      <c r="V84" s="40"/>
      <c r="W84" s="40"/>
      <c r="X84" s="40"/>
      <c r="Y84" s="40"/>
      <c r="Z84" s="40"/>
      <c r="AA84" s="40"/>
      <c r="AB84" s="40"/>
      <c r="AC84" s="40"/>
      <c r="AD84" s="40"/>
      <c r="AE84" s="40"/>
    </row>
    <row r="85" s="2" customFormat="1" ht="12" customHeight="1">
      <c r="A85" s="40"/>
      <c r="B85" s="41"/>
      <c r="C85" s="34" t="s">
        <v>16</v>
      </c>
      <c r="D85" s="42"/>
      <c r="E85" s="42"/>
      <c r="F85" s="42"/>
      <c r="G85" s="42"/>
      <c r="H85" s="42"/>
      <c r="I85" s="42"/>
      <c r="J85" s="42"/>
      <c r="K85" s="42"/>
      <c r="L85" s="147"/>
      <c r="S85" s="40"/>
      <c r="T85" s="40"/>
      <c r="U85" s="40"/>
      <c r="V85" s="40"/>
      <c r="W85" s="40"/>
      <c r="X85" s="40"/>
      <c r="Y85" s="40"/>
      <c r="Z85" s="40"/>
      <c r="AA85" s="40"/>
      <c r="AB85" s="40"/>
      <c r="AC85" s="40"/>
      <c r="AD85" s="40"/>
      <c r="AE85" s="40"/>
    </row>
    <row r="86" s="2" customFormat="1" ht="16.5" customHeight="1">
      <c r="A86" s="40"/>
      <c r="B86" s="41"/>
      <c r="C86" s="42"/>
      <c r="D86" s="42"/>
      <c r="E86" s="172" t="str">
        <f>E7</f>
        <v xml:space="preserve">Rekonstrukce  výpravní budovy v ŽST Planá u Marianských Lázní</v>
      </c>
      <c r="F86" s="34"/>
      <c r="G86" s="34"/>
      <c r="H86" s="34"/>
      <c r="I86" s="42"/>
      <c r="J86" s="42"/>
      <c r="K86" s="42"/>
      <c r="L86" s="147"/>
      <c r="S86" s="40"/>
      <c r="T86" s="40"/>
      <c r="U86" s="40"/>
      <c r="V86" s="40"/>
      <c r="W86" s="40"/>
      <c r="X86" s="40"/>
      <c r="Y86" s="40"/>
      <c r="Z86" s="40"/>
      <c r="AA86" s="40"/>
      <c r="AB86" s="40"/>
      <c r="AC86" s="40"/>
      <c r="AD86" s="40"/>
      <c r="AE86" s="40"/>
    </row>
    <row r="87" s="1" customFormat="1" ht="12" customHeight="1">
      <c r="B87" s="23"/>
      <c r="C87" s="34" t="s">
        <v>181</v>
      </c>
      <c r="D87" s="24"/>
      <c r="E87" s="24"/>
      <c r="F87" s="24"/>
      <c r="G87" s="24"/>
      <c r="H87" s="24"/>
      <c r="I87" s="24"/>
      <c r="J87" s="24"/>
      <c r="K87" s="24"/>
      <c r="L87" s="22"/>
    </row>
    <row r="88" s="1" customFormat="1" ht="16.5" customHeight="1">
      <c r="B88" s="23"/>
      <c r="C88" s="24"/>
      <c r="D88" s="24"/>
      <c r="E88" s="172" t="s">
        <v>720</v>
      </c>
      <c r="F88" s="24"/>
      <c r="G88" s="24"/>
      <c r="H88" s="24"/>
      <c r="I88" s="24"/>
      <c r="J88" s="24"/>
      <c r="K88" s="24"/>
      <c r="L88" s="22"/>
    </row>
    <row r="89" s="1" customFormat="1" ht="12" customHeight="1">
      <c r="B89" s="23"/>
      <c r="C89" s="34" t="s">
        <v>183</v>
      </c>
      <c r="D89" s="24"/>
      <c r="E89" s="24"/>
      <c r="F89" s="24"/>
      <c r="G89" s="24"/>
      <c r="H89" s="24"/>
      <c r="I89" s="24"/>
      <c r="J89" s="24"/>
      <c r="K89" s="24"/>
      <c r="L89" s="22"/>
    </row>
    <row r="90" s="2" customFormat="1" ht="16.5" customHeight="1">
      <c r="A90" s="40"/>
      <c r="B90" s="41"/>
      <c r="C90" s="42"/>
      <c r="D90" s="42"/>
      <c r="E90" s="231" t="s">
        <v>1271</v>
      </c>
      <c r="F90" s="42"/>
      <c r="G90" s="42"/>
      <c r="H90" s="42"/>
      <c r="I90" s="42"/>
      <c r="J90" s="42"/>
      <c r="K90" s="42"/>
      <c r="L90" s="147"/>
      <c r="S90" s="40"/>
      <c r="T90" s="40"/>
      <c r="U90" s="40"/>
      <c r="V90" s="40"/>
      <c r="W90" s="40"/>
      <c r="X90" s="40"/>
      <c r="Y90" s="40"/>
      <c r="Z90" s="40"/>
      <c r="AA90" s="40"/>
      <c r="AB90" s="40"/>
      <c r="AC90" s="40"/>
      <c r="AD90" s="40"/>
      <c r="AE90" s="40"/>
    </row>
    <row r="91" s="2" customFormat="1" ht="12" customHeight="1">
      <c r="A91" s="40"/>
      <c r="B91" s="41"/>
      <c r="C91" s="34" t="s">
        <v>263</v>
      </c>
      <c r="D91" s="42"/>
      <c r="E91" s="42"/>
      <c r="F91" s="42"/>
      <c r="G91" s="42"/>
      <c r="H91" s="42"/>
      <c r="I91" s="42"/>
      <c r="J91" s="42"/>
      <c r="K91" s="42"/>
      <c r="L91" s="147"/>
      <c r="S91" s="40"/>
      <c r="T91" s="40"/>
      <c r="U91" s="40"/>
      <c r="V91" s="40"/>
      <c r="W91" s="40"/>
      <c r="X91" s="40"/>
      <c r="Y91" s="40"/>
      <c r="Z91" s="40"/>
      <c r="AA91" s="40"/>
      <c r="AB91" s="40"/>
      <c r="AC91" s="40"/>
      <c r="AD91" s="40"/>
      <c r="AE91" s="40"/>
    </row>
    <row r="92" s="2" customFormat="1" ht="16.5" customHeight="1">
      <c r="A92" s="40"/>
      <c r="B92" s="41"/>
      <c r="C92" s="42"/>
      <c r="D92" s="42"/>
      <c r="E92" s="71" t="str">
        <f>E13</f>
        <v>08 - Sdělovací zařízení</v>
      </c>
      <c r="F92" s="42"/>
      <c r="G92" s="42"/>
      <c r="H92" s="42"/>
      <c r="I92" s="42"/>
      <c r="J92" s="42"/>
      <c r="K92" s="42"/>
      <c r="L92" s="147"/>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7"/>
      <c r="S93" s="40"/>
      <c r="T93" s="40"/>
      <c r="U93" s="40"/>
      <c r="V93" s="40"/>
      <c r="W93" s="40"/>
      <c r="X93" s="40"/>
      <c r="Y93" s="40"/>
      <c r="Z93" s="40"/>
      <c r="AA93" s="40"/>
      <c r="AB93" s="40"/>
      <c r="AC93" s="40"/>
      <c r="AD93" s="40"/>
      <c r="AE93" s="40"/>
    </row>
    <row r="94" s="2" customFormat="1" ht="12" customHeight="1">
      <c r="A94" s="40"/>
      <c r="B94" s="41"/>
      <c r="C94" s="34" t="s">
        <v>21</v>
      </c>
      <c r="D94" s="42"/>
      <c r="E94" s="42"/>
      <c r="F94" s="29" t="str">
        <f>F16</f>
        <v xml:space="preserve"> </v>
      </c>
      <c r="G94" s="42"/>
      <c r="H94" s="42"/>
      <c r="I94" s="34" t="s">
        <v>23</v>
      </c>
      <c r="J94" s="74" t="str">
        <f>IF(J16="","",J16)</f>
        <v>17. 6. 2020</v>
      </c>
      <c r="K94" s="42"/>
      <c r="L94" s="147"/>
      <c r="S94" s="40"/>
      <c r="T94" s="40"/>
      <c r="U94" s="40"/>
      <c r="V94" s="40"/>
      <c r="W94" s="40"/>
      <c r="X94" s="40"/>
      <c r="Y94" s="40"/>
      <c r="Z94" s="40"/>
      <c r="AA94" s="40"/>
      <c r="AB94" s="40"/>
      <c r="AC94" s="40"/>
      <c r="AD94" s="40"/>
      <c r="AE94" s="40"/>
    </row>
    <row r="95" s="2" customFormat="1" ht="6.96" customHeight="1">
      <c r="A95" s="40"/>
      <c r="B95" s="41"/>
      <c r="C95" s="42"/>
      <c r="D95" s="42"/>
      <c r="E95" s="42"/>
      <c r="F95" s="42"/>
      <c r="G95" s="42"/>
      <c r="H95" s="42"/>
      <c r="I95" s="42"/>
      <c r="J95" s="42"/>
      <c r="K95" s="42"/>
      <c r="L95" s="147"/>
      <c r="S95" s="40"/>
      <c r="T95" s="40"/>
      <c r="U95" s="40"/>
      <c r="V95" s="40"/>
      <c r="W95" s="40"/>
      <c r="X95" s="40"/>
      <c r="Y95" s="40"/>
      <c r="Z95" s="40"/>
      <c r="AA95" s="40"/>
      <c r="AB95" s="40"/>
      <c r="AC95" s="40"/>
      <c r="AD95" s="40"/>
      <c r="AE95" s="40"/>
    </row>
    <row r="96" s="2" customFormat="1" ht="15.15" customHeight="1">
      <c r="A96" s="40"/>
      <c r="B96" s="41"/>
      <c r="C96" s="34" t="s">
        <v>25</v>
      </c>
      <c r="D96" s="42"/>
      <c r="E96" s="42"/>
      <c r="F96" s="29" t="str">
        <f>E19</f>
        <v>Správa železniční dopravní cesty</v>
      </c>
      <c r="G96" s="42"/>
      <c r="H96" s="42"/>
      <c r="I96" s="34" t="s">
        <v>33</v>
      </c>
      <c r="J96" s="38" t="str">
        <f>E25</f>
        <v>Viagnostics s.r.o.</v>
      </c>
      <c r="K96" s="42"/>
      <c r="L96" s="147"/>
      <c r="S96" s="40"/>
      <c r="T96" s="40"/>
      <c r="U96" s="40"/>
      <c r="V96" s="40"/>
      <c r="W96" s="40"/>
      <c r="X96" s="40"/>
      <c r="Y96" s="40"/>
      <c r="Z96" s="40"/>
      <c r="AA96" s="40"/>
      <c r="AB96" s="40"/>
      <c r="AC96" s="40"/>
      <c r="AD96" s="40"/>
      <c r="AE96" s="40"/>
    </row>
    <row r="97" s="2" customFormat="1" ht="15.15" customHeight="1">
      <c r="A97" s="40"/>
      <c r="B97" s="41"/>
      <c r="C97" s="34" t="s">
        <v>31</v>
      </c>
      <c r="D97" s="42"/>
      <c r="E97" s="42"/>
      <c r="F97" s="29" t="str">
        <f>IF(E22="","",E22)</f>
        <v>Vyplň údaj</v>
      </c>
      <c r="G97" s="42"/>
      <c r="H97" s="42"/>
      <c r="I97" s="34" t="s">
        <v>38</v>
      </c>
      <c r="J97" s="38" t="str">
        <f>E28</f>
        <v xml:space="preserve"> </v>
      </c>
      <c r="K97" s="42"/>
      <c r="L97" s="147"/>
      <c r="S97" s="40"/>
      <c r="T97" s="40"/>
      <c r="U97" s="40"/>
      <c r="V97" s="40"/>
      <c r="W97" s="40"/>
      <c r="X97" s="40"/>
      <c r="Y97" s="40"/>
      <c r="Z97" s="40"/>
      <c r="AA97" s="40"/>
      <c r="AB97" s="40"/>
      <c r="AC97" s="40"/>
      <c r="AD97" s="40"/>
      <c r="AE97" s="40"/>
    </row>
    <row r="98" s="2" customFormat="1" ht="10.32" customHeight="1">
      <c r="A98" s="40"/>
      <c r="B98" s="41"/>
      <c r="C98" s="42"/>
      <c r="D98" s="42"/>
      <c r="E98" s="42"/>
      <c r="F98" s="42"/>
      <c r="G98" s="42"/>
      <c r="H98" s="42"/>
      <c r="I98" s="42"/>
      <c r="J98" s="42"/>
      <c r="K98" s="42"/>
      <c r="L98" s="147"/>
      <c r="S98" s="40"/>
      <c r="T98" s="40"/>
      <c r="U98" s="40"/>
      <c r="V98" s="40"/>
      <c r="W98" s="40"/>
      <c r="X98" s="40"/>
      <c r="Y98" s="40"/>
      <c r="Z98" s="40"/>
      <c r="AA98" s="40"/>
      <c r="AB98" s="40"/>
      <c r="AC98" s="40"/>
      <c r="AD98" s="40"/>
      <c r="AE98" s="40"/>
    </row>
    <row r="99" s="10" customFormat="1" ht="29.28" customHeight="1">
      <c r="A99" s="183"/>
      <c r="B99" s="184"/>
      <c r="C99" s="185" t="s">
        <v>192</v>
      </c>
      <c r="D99" s="186" t="s">
        <v>60</v>
      </c>
      <c r="E99" s="186" t="s">
        <v>56</v>
      </c>
      <c r="F99" s="186" t="s">
        <v>57</v>
      </c>
      <c r="G99" s="186" t="s">
        <v>193</v>
      </c>
      <c r="H99" s="186" t="s">
        <v>194</v>
      </c>
      <c r="I99" s="186" t="s">
        <v>195</v>
      </c>
      <c r="J99" s="186" t="s">
        <v>187</v>
      </c>
      <c r="K99" s="187" t="s">
        <v>196</v>
      </c>
      <c r="L99" s="188"/>
      <c r="M99" s="94" t="s">
        <v>19</v>
      </c>
      <c r="N99" s="95" t="s">
        <v>45</v>
      </c>
      <c r="O99" s="95" t="s">
        <v>197</v>
      </c>
      <c r="P99" s="95" t="s">
        <v>198</v>
      </c>
      <c r="Q99" s="95" t="s">
        <v>199</v>
      </c>
      <c r="R99" s="95" t="s">
        <v>200</v>
      </c>
      <c r="S99" s="95" t="s">
        <v>201</v>
      </c>
      <c r="T99" s="96" t="s">
        <v>202</v>
      </c>
      <c r="U99" s="183"/>
      <c r="V99" s="183"/>
      <c r="W99" s="183"/>
      <c r="X99" s="183"/>
      <c r="Y99" s="183"/>
      <c r="Z99" s="183"/>
      <c r="AA99" s="183"/>
      <c r="AB99" s="183"/>
      <c r="AC99" s="183"/>
      <c r="AD99" s="183"/>
      <c r="AE99" s="183"/>
    </row>
    <row r="100" s="2" customFormat="1" ht="22.8" customHeight="1">
      <c r="A100" s="40"/>
      <c r="B100" s="41"/>
      <c r="C100" s="101" t="s">
        <v>203</v>
      </c>
      <c r="D100" s="42"/>
      <c r="E100" s="42"/>
      <c r="F100" s="42"/>
      <c r="G100" s="42"/>
      <c r="H100" s="42"/>
      <c r="I100" s="42"/>
      <c r="J100" s="189">
        <f>BK100</f>
        <v>0</v>
      </c>
      <c r="K100" s="42"/>
      <c r="L100" s="46"/>
      <c r="M100" s="97"/>
      <c r="N100" s="190"/>
      <c r="O100" s="98"/>
      <c r="P100" s="191">
        <f>P101</f>
        <v>0</v>
      </c>
      <c r="Q100" s="98"/>
      <c r="R100" s="191">
        <f>R101</f>
        <v>0</v>
      </c>
      <c r="S100" s="98"/>
      <c r="T100" s="192">
        <f>T101</f>
        <v>0</v>
      </c>
      <c r="U100" s="40"/>
      <c r="V100" s="40"/>
      <c r="W100" s="40"/>
      <c r="X100" s="40"/>
      <c r="Y100" s="40"/>
      <c r="Z100" s="40"/>
      <c r="AA100" s="40"/>
      <c r="AB100" s="40"/>
      <c r="AC100" s="40"/>
      <c r="AD100" s="40"/>
      <c r="AE100" s="40"/>
      <c r="AT100" s="19" t="s">
        <v>74</v>
      </c>
      <c r="AU100" s="19" t="s">
        <v>188</v>
      </c>
      <c r="BK100" s="193">
        <f>BK101</f>
        <v>0</v>
      </c>
    </row>
    <row r="101" s="11" customFormat="1" ht="25.92" customHeight="1">
      <c r="A101" s="11"/>
      <c r="B101" s="194"/>
      <c r="C101" s="195"/>
      <c r="D101" s="196" t="s">
        <v>74</v>
      </c>
      <c r="E101" s="197" t="s">
        <v>429</v>
      </c>
      <c r="F101" s="197" t="s">
        <v>594</v>
      </c>
      <c r="G101" s="195"/>
      <c r="H101" s="195"/>
      <c r="I101" s="198"/>
      <c r="J101" s="199">
        <f>BK101</f>
        <v>0</v>
      </c>
      <c r="K101" s="195"/>
      <c r="L101" s="200"/>
      <c r="M101" s="201"/>
      <c r="N101" s="202"/>
      <c r="O101" s="202"/>
      <c r="P101" s="203">
        <f>P102+P159+P250+P293+P310+P322+P330+P332</f>
        <v>0</v>
      </c>
      <c r="Q101" s="202"/>
      <c r="R101" s="203">
        <f>R102+R159+R250+R293+R310+R322+R330+R332</f>
        <v>0</v>
      </c>
      <c r="S101" s="202"/>
      <c r="T101" s="204">
        <f>T102+T159+T250+T293+T310+T322+T330+T332</f>
        <v>0</v>
      </c>
      <c r="U101" s="11"/>
      <c r="V101" s="11"/>
      <c r="W101" s="11"/>
      <c r="X101" s="11"/>
      <c r="Y101" s="11"/>
      <c r="Z101" s="11"/>
      <c r="AA101" s="11"/>
      <c r="AB101" s="11"/>
      <c r="AC101" s="11"/>
      <c r="AD101" s="11"/>
      <c r="AE101" s="11"/>
      <c r="AR101" s="205" t="s">
        <v>82</v>
      </c>
      <c r="AT101" s="206" t="s">
        <v>74</v>
      </c>
      <c r="AU101" s="206" t="s">
        <v>75</v>
      </c>
      <c r="AY101" s="205" t="s">
        <v>207</v>
      </c>
      <c r="BK101" s="207">
        <f>BK102+BK159+BK250+BK293+BK310+BK322+BK330+BK332</f>
        <v>0</v>
      </c>
    </row>
    <row r="102" s="11" customFormat="1" ht="22.8" customHeight="1">
      <c r="A102" s="11"/>
      <c r="B102" s="194"/>
      <c r="C102" s="195"/>
      <c r="D102" s="196" t="s">
        <v>74</v>
      </c>
      <c r="E102" s="237" t="s">
        <v>4527</v>
      </c>
      <c r="F102" s="237" t="s">
        <v>4528</v>
      </c>
      <c r="G102" s="195"/>
      <c r="H102" s="195"/>
      <c r="I102" s="198"/>
      <c r="J102" s="238">
        <f>BK102</f>
        <v>0</v>
      </c>
      <c r="K102" s="195"/>
      <c r="L102" s="200"/>
      <c r="M102" s="201"/>
      <c r="N102" s="202"/>
      <c r="O102" s="202"/>
      <c r="P102" s="203">
        <f>SUM(P103:P158)</f>
        <v>0</v>
      </c>
      <c r="Q102" s="202"/>
      <c r="R102" s="203">
        <f>SUM(R103:R158)</f>
        <v>0</v>
      </c>
      <c r="S102" s="202"/>
      <c r="T102" s="204">
        <f>SUM(T103:T158)</f>
        <v>0</v>
      </c>
      <c r="U102" s="11"/>
      <c r="V102" s="11"/>
      <c r="W102" s="11"/>
      <c r="X102" s="11"/>
      <c r="Y102" s="11"/>
      <c r="Z102" s="11"/>
      <c r="AA102" s="11"/>
      <c r="AB102" s="11"/>
      <c r="AC102" s="11"/>
      <c r="AD102" s="11"/>
      <c r="AE102" s="11"/>
      <c r="AR102" s="205" t="s">
        <v>84</v>
      </c>
      <c r="AT102" s="206" t="s">
        <v>74</v>
      </c>
      <c r="AU102" s="206" t="s">
        <v>82</v>
      </c>
      <c r="AY102" s="205" t="s">
        <v>207</v>
      </c>
      <c r="BK102" s="207">
        <f>SUM(BK103:BK158)</f>
        <v>0</v>
      </c>
    </row>
    <row r="103" s="2" customFormat="1" ht="14.4" customHeight="1">
      <c r="A103" s="40"/>
      <c r="B103" s="41"/>
      <c r="C103" s="260" t="s">
        <v>82</v>
      </c>
      <c r="D103" s="260" t="s">
        <v>339</v>
      </c>
      <c r="E103" s="261" t="s">
        <v>4529</v>
      </c>
      <c r="F103" s="262" t="s">
        <v>4530</v>
      </c>
      <c r="G103" s="263" t="s">
        <v>317</v>
      </c>
      <c r="H103" s="264">
        <v>2</v>
      </c>
      <c r="I103" s="265"/>
      <c r="J103" s="266">
        <f>ROUND(I103*H103,2)</f>
        <v>0</v>
      </c>
      <c r="K103" s="262" t="s">
        <v>19</v>
      </c>
      <c r="L103" s="267"/>
      <c r="M103" s="268" t="s">
        <v>19</v>
      </c>
      <c r="N103" s="269" t="s">
        <v>46</v>
      </c>
      <c r="O103" s="86"/>
      <c r="P103" s="217">
        <f>O103*H103</f>
        <v>0</v>
      </c>
      <c r="Q103" s="217">
        <v>0</v>
      </c>
      <c r="R103" s="217">
        <f>Q103*H103</f>
        <v>0</v>
      </c>
      <c r="S103" s="217">
        <v>0</v>
      </c>
      <c r="T103" s="218">
        <f>S103*H103</f>
        <v>0</v>
      </c>
      <c r="U103" s="40"/>
      <c r="V103" s="40"/>
      <c r="W103" s="40"/>
      <c r="X103" s="40"/>
      <c r="Y103" s="40"/>
      <c r="Z103" s="40"/>
      <c r="AA103" s="40"/>
      <c r="AB103" s="40"/>
      <c r="AC103" s="40"/>
      <c r="AD103" s="40"/>
      <c r="AE103" s="40"/>
      <c r="AR103" s="219" t="s">
        <v>886</v>
      </c>
      <c r="AT103" s="219" t="s">
        <v>339</v>
      </c>
      <c r="AU103" s="219" t="s">
        <v>84</v>
      </c>
      <c r="AY103" s="19" t="s">
        <v>207</v>
      </c>
      <c r="BE103" s="220">
        <f>IF(N103="základní",J103,0)</f>
        <v>0</v>
      </c>
      <c r="BF103" s="220">
        <f>IF(N103="snížená",J103,0)</f>
        <v>0</v>
      </c>
      <c r="BG103" s="220">
        <f>IF(N103="zákl. přenesená",J103,0)</f>
        <v>0</v>
      </c>
      <c r="BH103" s="220">
        <f>IF(N103="sníž. přenesená",J103,0)</f>
        <v>0</v>
      </c>
      <c r="BI103" s="220">
        <f>IF(N103="nulová",J103,0)</f>
        <v>0</v>
      </c>
      <c r="BJ103" s="19" t="s">
        <v>82</v>
      </c>
      <c r="BK103" s="220">
        <f>ROUND(I103*H103,2)</f>
        <v>0</v>
      </c>
      <c r="BL103" s="19" t="s">
        <v>358</v>
      </c>
      <c r="BM103" s="219" t="s">
        <v>4531</v>
      </c>
    </row>
    <row r="104" s="2" customFormat="1" ht="14.4" customHeight="1">
      <c r="A104" s="40"/>
      <c r="B104" s="41"/>
      <c r="C104" s="260" t="s">
        <v>84</v>
      </c>
      <c r="D104" s="260" t="s">
        <v>339</v>
      </c>
      <c r="E104" s="261" t="s">
        <v>4532</v>
      </c>
      <c r="F104" s="262" t="s">
        <v>4533</v>
      </c>
      <c r="G104" s="263" t="s">
        <v>317</v>
      </c>
      <c r="H104" s="264">
        <v>1</v>
      </c>
      <c r="I104" s="265"/>
      <c r="J104" s="266">
        <f>ROUND(I104*H104,2)</f>
        <v>0</v>
      </c>
      <c r="K104" s="262" t="s">
        <v>19</v>
      </c>
      <c r="L104" s="267"/>
      <c r="M104" s="268" t="s">
        <v>19</v>
      </c>
      <c r="N104" s="269" t="s">
        <v>46</v>
      </c>
      <c r="O104" s="86"/>
      <c r="P104" s="217">
        <f>O104*H104</f>
        <v>0</v>
      </c>
      <c r="Q104" s="217">
        <v>0</v>
      </c>
      <c r="R104" s="217">
        <f>Q104*H104</f>
        <v>0</v>
      </c>
      <c r="S104" s="217">
        <v>0</v>
      </c>
      <c r="T104" s="218">
        <f>S104*H104</f>
        <v>0</v>
      </c>
      <c r="U104" s="40"/>
      <c r="V104" s="40"/>
      <c r="W104" s="40"/>
      <c r="X104" s="40"/>
      <c r="Y104" s="40"/>
      <c r="Z104" s="40"/>
      <c r="AA104" s="40"/>
      <c r="AB104" s="40"/>
      <c r="AC104" s="40"/>
      <c r="AD104" s="40"/>
      <c r="AE104" s="40"/>
      <c r="AR104" s="219" t="s">
        <v>886</v>
      </c>
      <c r="AT104" s="219" t="s">
        <v>339</v>
      </c>
      <c r="AU104" s="219" t="s">
        <v>84</v>
      </c>
      <c r="AY104" s="19" t="s">
        <v>207</v>
      </c>
      <c r="BE104" s="220">
        <f>IF(N104="základní",J104,0)</f>
        <v>0</v>
      </c>
      <c r="BF104" s="220">
        <f>IF(N104="snížená",J104,0)</f>
        <v>0</v>
      </c>
      <c r="BG104" s="220">
        <f>IF(N104="zákl. přenesená",J104,0)</f>
        <v>0</v>
      </c>
      <c r="BH104" s="220">
        <f>IF(N104="sníž. přenesená",J104,0)</f>
        <v>0</v>
      </c>
      <c r="BI104" s="220">
        <f>IF(N104="nulová",J104,0)</f>
        <v>0</v>
      </c>
      <c r="BJ104" s="19" t="s">
        <v>82</v>
      </c>
      <c r="BK104" s="220">
        <f>ROUND(I104*H104,2)</f>
        <v>0</v>
      </c>
      <c r="BL104" s="19" t="s">
        <v>358</v>
      </c>
      <c r="BM104" s="219" t="s">
        <v>4534</v>
      </c>
    </row>
    <row r="105" s="2" customFormat="1" ht="14.4" customHeight="1">
      <c r="A105" s="40"/>
      <c r="B105" s="41"/>
      <c r="C105" s="260" t="s">
        <v>97</v>
      </c>
      <c r="D105" s="260" t="s">
        <v>339</v>
      </c>
      <c r="E105" s="261" t="s">
        <v>4535</v>
      </c>
      <c r="F105" s="262" t="s">
        <v>4536</v>
      </c>
      <c r="G105" s="263" t="s">
        <v>317</v>
      </c>
      <c r="H105" s="264">
        <v>1</v>
      </c>
      <c r="I105" s="265"/>
      <c r="J105" s="266">
        <f>ROUND(I105*H105,2)</f>
        <v>0</v>
      </c>
      <c r="K105" s="262" t="s">
        <v>19</v>
      </c>
      <c r="L105" s="267"/>
      <c r="M105" s="268" t="s">
        <v>19</v>
      </c>
      <c r="N105" s="269" t="s">
        <v>46</v>
      </c>
      <c r="O105" s="86"/>
      <c r="P105" s="217">
        <f>O105*H105</f>
        <v>0</v>
      </c>
      <c r="Q105" s="217">
        <v>0</v>
      </c>
      <c r="R105" s="217">
        <f>Q105*H105</f>
        <v>0</v>
      </c>
      <c r="S105" s="217">
        <v>0</v>
      </c>
      <c r="T105" s="218">
        <f>S105*H105</f>
        <v>0</v>
      </c>
      <c r="U105" s="40"/>
      <c r="V105" s="40"/>
      <c r="W105" s="40"/>
      <c r="X105" s="40"/>
      <c r="Y105" s="40"/>
      <c r="Z105" s="40"/>
      <c r="AA105" s="40"/>
      <c r="AB105" s="40"/>
      <c r="AC105" s="40"/>
      <c r="AD105" s="40"/>
      <c r="AE105" s="40"/>
      <c r="AR105" s="219" t="s">
        <v>886</v>
      </c>
      <c r="AT105" s="219" t="s">
        <v>339</v>
      </c>
      <c r="AU105" s="219" t="s">
        <v>84</v>
      </c>
      <c r="AY105" s="19" t="s">
        <v>207</v>
      </c>
      <c r="BE105" s="220">
        <f>IF(N105="základní",J105,0)</f>
        <v>0</v>
      </c>
      <c r="BF105" s="220">
        <f>IF(N105="snížená",J105,0)</f>
        <v>0</v>
      </c>
      <c r="BG105" s="220">
        <f>IF(N105="zákl. přenesená",J105,0)</f>
        <v>0</v>
      </c>
      <c r="BH105" s="220">
        <f>IF(N105="sníž. přenesená",J105,0)</f>
        <v>0</v>
      </c>
      <c r="BI105" s="220">
        <f>IF(N105="nulová",J105,0)</f>
        <v>0</v>
      </c>
      <c r="BJ105" s="19" t="s">
        <v>82</v>
      </c>
      <c r="BK105" s="220">
        <f>ROUND(I105*H105,2)</f>
        <v>0</v>
      </c>
      <c r="BL105" s="19" t="s">
        <v>358</v>
      </c>
      <c r="BM105" s="219" t="s">
        <v>4537</v>
      </c>
    </row>
    <row r="106" s="2" customFormat="1" ht="14.4" customHeight="1">
      <c r="A106" s="40"/>
      <c r="B106" s="41"/>
      <c r="C106" s="260" t="s">
        <v>225</v>
      </c>
      <c r="D106" s="260" t="s">
        <v>339</v>
      </c>
      <c r="E106" s="261" t="s">
        <v>4538</v>
      </c>
      <c r="F106" s="262" t="s">
        <v>4539</v>
      </c>
      <c r="G106" s="263" t="s">
        <v>353</v>
      </c>
      <c r="H106" s="264">
        <v>155</v>
      </c>
      <c r="I106" s="265"/>
      <c r="J106" s="266">
        <f>ROUND(I106*H106,2)</f>
        <v>0</v>
      </c>
      <c r="K106" s="262" t="s">
        <v>19</v>
      </c>
      <c r="L106" s="267"/>
      <c r="M106" s="268" t="s">
        <v>19</v>
      </c>
      <c r="N106" s="269" t="s">
        <v>46</v>
      </c>
      <c r="O106" s="86"/>
      <c r="P106" s="217">
        <f>O106*H106</f>
        <v>0</v>
      </c>
      <c r="Q106" s="217">
        <v>0</v>
      </c>
      <c r="R106" s="217">
        <f>Q106*H106</f>
        <v>0</v>
      </c>
      <c r="S106" s="217">
        <v>0</v>
      </c>
      <c r="T106" s="218">
        <f>S106*H106</f>
        <v>0</v>
      </c>
      <c r="U106" s="40"/>
      <c r="V106" s="40"/>
      <c r="W106" s="40"/>
      <c r="X106" s="40"/>
      <c r="Y106" s="40"/>
      <c r="Z106" s="40"/>
      <c r="AA106" s="40"/>
      <c r="AB106" s="40"/>
      <c r="AC106" s="40"/>
      <c r="AD106" s="40"/>
      <c r="AE106" s="40"/>
      <c r="AR106" s="219" t="s">
        <v>886</v>
      </c>
      <c r="AT106" s="219" t="s">
        <v>339</v>
      </c>
      <c r="AU106" s="219" t="s">
        <v>84</v>
      </c>
      <c r="AY106" s="19" t="s">
        <v>207</v>
      </c>
      <c r="BE106" s="220">
        <f>IF(N106="základní",J106,0)</f>
        <v>0</v>
      </c>
      <c r="BF106" s="220">
        <f>IF(N106="snížená",J106,0)</f>
        <v>0</v>
      </c>
      <c r="BG106" s="220">
        <f>IF(N106="zákl. přenesená",J106,0)</f>
        <v>0</v>
      </c>
      <c r="BH106" s="220">
        <f>IF(N106="sníž. přenesená",J106,0)</f>
        <v>0</v>
      </c>
      <c r="BI106" s="220">
        <f>IF(N106="nulová",J106,0)</f>
        <v>0</v>
      </c>
      <c r="BJ106" s="19" t="s">
        <v>82</v>
      </c>
      <c r="BK106" s="220">
        <f>ROUND(I106*H106,2)</f>
        <v>0</v>
      </c>
      <c r="BL106" s="19" t="s">
        <v>358</v>
      </c>
      <c r="BM106" s="219" t="s">
        <v>4540</v>
      </c>
    </row>
    <row r="107" s="2" customFormat="1" ht="24.15" customHeight="1">
      <c r="A107" s="40"/>
      <c r="B107" s="41"/>
      <c r="C107" s="260" t="s">
        <v>206</v>
      </c>
      <c r="D107" s="260" t="s">
        <v>339</v>
      </c>
      <c r="E107" s="261" t="s">
        <v>4541</v>
      </c>
      <c r="F107" s="262" t="s">
        <v>4542</v>
      </c>
      <c r="G107" s="263" t="s">
        <v>4543</v>
      </c>
      <c r="H107" s="264">
        <v>1</v>
      </c>
      <c r="I107" s="265"/>
      <c r="J107" s="266">
        <f>ROUND(I107*H107,2)</f>
        <v>0</v>
      </c>
      <c r="K107" s="262" t="s">
        <v>19</v>
      </c>
      <c r="L107" s="267"/>
      <c r="M107" s="268" t="s">
        <v>19</v>
      </c>
      <c r="N107" s="269" t="s">
        <v>46</v>
      </c>
      <c r="O107" s="86"/>
      <c r="P107" s="217">
        <f>O107*H107</f>
        <v>0</v>
      </c>
      <c r="Q107" s="217">
        <v>0</v>
      </c>
      <c r="R107" s="217">
        <f>Q107*H107</f>
        <v>0</v>
      </c>
      <c r="S107" s="217">
        <v>0</v>
      </c>
      <c r="T107" s="218">
        <f>S107*H107</f>
        <v>0</v>
      </c>
      <c r="U107" s="40"/>
      <c r="V107" s="40"/>
      <c r="W107" s="40"/>
      <c r="X107" s="40"/>
      <c r="Y107" s="40"/>
      <c r="Z107" s="40"/>
      <c r="AA107" s="40"/>
      <c r="AB107" s="40"/>
      <c r="AC107" s="40"/>
      <c r="AD107" s="40"/>
      <c r="AE107" s="40"/>
      <c r="AR107" s="219" t="s">
        <v>886</v>
      </c>
      <c r="AT107" s="219" t="s">
        <v>339</v>
      </c>
      <c r="AU107" s="219" t="s">
        <v>84</v>
      </c>
      <c r="AY107" s="19" t="s">
        <v>207</v>
      </c>
      <c r="BE107" s="220">
        <f>IF(N107="základní",J107,0)</f>
        <v>0</v>
      </c>
      <c r="BF107" s="220">
        <f>IF(N107="snížená",J107,0)</f>
        <v>0</v>
      </c>
      <c r="BG107" s="220">
        <f>IF(N107="zákl. přenesená",J107,0)</f>
        <v>0</v>
      </c>
      <c r="BH107" s="220">
        <f>IF(N107="sníž. přenesená",J107,0)</f>
        <v>0</v>
      </c>
      <c r="BI107" s="220">
        <f>IF(N107="nulová",J107,0)</f>
        <v>0</v>
      </c>
      <c r="BJ107" s="19" t="s">
        <v>82</v>
      </c>
      <c r="BK107" s="220">
        <f>ROUND(I107*H107,2)</f>
        <v>0</v>
      </c>
      <c r="BL107" s="19" t="s">
        <v>358</v>
      </c>
      <c r="BM107" s="219" t="s">
        <v>4544</v>
      </c>
    </row>
    <row r="108" s="2" customFormat="1" ht="14.4" customHeight="1">
      <c r="A108" s="40"/>
      <c r="B108" s="41"/>
      <c r="C108" s="260" t="s">
        <v>232</v>
      </c>
      <c r="D108" s="260" t="s">
        <v>339</v>
      </c>
      <c r="E108" s="261" t="s">
        <v>4545</v>
      </c>
      <c r="F108" s="262" t="s">
        <v>4546</v>
      </c>
      <c r="G108" s="263" t="s">
        <v>317</v>
      </c>
      <c r="H108" s="264">
        <v>4</v>
      </c>
      <c r="I108" s="265"/>
      <c r="J108" s="266">
        <f>ROUND(I108*H108,2)</f>
        <v>0</v>
      </c>
      <c r="K108" s="262" t="s">
        <v>19</v>
      </c>
      <c r="L108" s="267"/>
      <c r="M108" s="268" t="s">
        <v>19</v>
      </c>
      <c r="N108" s="269" t="s">
        <v>46</v>
      </c>
      <c r="O108" s="86"/>
      <c r="P108" s="217">
        <f>O108*H108</f>
        <v>0</v>
      </c>
      <c r="Q108" s="217">
        <v>0</v>
      </c>
      <c r="R108" s="217">
        <f>Q108*H108</f>
        <v>0</v>
      </c>
      <c r="S108" s="217">
        <v>0</v>
      </c>
      <c r="T108" s="218">
        <f>S108*H108</f>
        <v>0</v>
      </c>
      <c r="U108" s="40"/>
      <c r="V108" s="40"/>
      <c r="W108" s="40"/>
      <c r="X108" s="40"/>
      <c r="Y108" s="40"/>
      <c r="Z108" s="40"/>
      <c r="AA108" s="40"/>
      <c r="AB108" s="40"/>
      <c r="AC108" s="40"/>
      <c r="AD108" s="40"/>
      <c r="AE108" s="40"/>
      <c r="AR108" s="219" t="s">
        <v>886</v>
      </c>
      <c r="AT108" s="219" t="s">
        <v>339</v>
      </c>
      <c r="AU108" s="219" t="s">
        <v>84</v>
      </c>
      <c r="AY108" s="19" t="s">
        <v>207</v>
      </c>
      <c r="BE108" s="220">
        <f>IF(N108="základní",J108,0)</f>
        <v>0</v>
      </c>
      <c r="BF108" s="220">
        <f>IF(N108="snížená",J108,0)</f>
        <v>0</v>
      </c>
      <c r="BG108" s="220">
        <f>IF(N108="zákl. přenesená",J108,0)</f>
        <v>0</v>
      </c>
      <c r="BH108" s="220">
        <f>IF(N108="sníž. přenesená",J108,0)</f>
        <v>0</v>
      </c>
      <c r="BI108" s="220">
        <f>IF(N108="nulová",J108,0)</f>
        <v>0</v>
      </c>
      <c r="BJ108" s="19" t="s">
        <v>82</v>
      </c>
      <c r="BK108" s="220">
        <f>ROUND(I108*H108,2)</f>
        <v>0</v>
      </c>
      <c r="BL108" s="19" t="s">
        <v>358</v>
      </c>
      <c r="BM108" s="219" t="s">
        <v>4547</v>
      </c>
    </row>
    <row r="109" s="2" customFormat="1" ht="14.4" customHeight="1">
      <c r="A109" s="40"/>
      <c r="B109" s="41"/>
      <c r="C109" s="260" t="s">
        <v>236</v>
      </c>
      <c r="D109" s="260" t="s">
        <v>339</v>
      </c>
      <c r="E109" s="261" t="s">
        <v>4548</v>
      </c>
      <c r="F109" s="262" t="s">
        <v>4549</v>
      </c>
      <c r="G109" s="263" t="s">
        <v>317</v>
      </c>
      <c r="H109" s="264">
        <v>1</v>
      </c>
      <c r="I109" s="265"/>
      <c r="J109" s="266">
        <f>ROUND(I109*H109,2)</f>
        <v>0</v>
      </c>
      <c r="K109" s="262" t="s">
        <v>19</v>
      </c>
      <c r="L109" s="267"/>
      <c r="M109" s="268" t="s">
        <v>19</v>
      </c>
      <c r="N109" s="269" t="s">
        <v>46</v>
      </c>
      <c r="O109" s="86"/>
      <c r="P109" s="217">
        <f>O109*H109</f>
        <v>0</v>
      </c>
      <c r="Q109" s="217">
        <v>0</v>
      </c>
      <c r="R109" s="217">
        <f>Q109*H109</f>
        <v>0</v>
      </c>
      <c r="S109" s="217">
        <v>0</v>
      </c>
      <c r="T109" s="218">
        <f>S109*H109</f>
        <v>0</v>
      </c>
      <c r="U109" s="40"/>
      <c r="V109" s="40"/>
      <c r="W109" s="40"/>
      <c r="X109" s="40"/>
      <c r="Y109" s="40"/>
      <c r="Z109" s="40"/>
      <c r="AA109" s="40"/>
      <c r="AB109" s="40"/>
      <c r="AC109" s="40"/>
      <c r="AD109" s="40"/>
      <c r="AE109" s="40"/>
      <c r="AR109" s="219" t="s">
        <v>886</v>
      </c>
      <c r="AT109" s="219" t="s">
        <v>339</v>
      </c>
      <c r="AU109" s="219" t="s">
        <v>84</v>
      </c>
      <c r="AY109" s="19" t="s">
        <v>207</v>
      </c>
      <c r="BE109" s="220">
        <f>IF(N109="základní",J109,0)</f>
        <v>0</v>
      </c>
      <c r="BF109" s="220">
        <f>IF(N109="snížená",J109,0)</f>
        <v>0</v>
      </c>
      <c r="BG109" s="220">
        <f>IF(N109="zákl. přenesená",J109,0)</f>
        <v>0</v>
      </c>
      <c r="BH109" s="220">
        <f>IF(N109="sníž. přenesená",J109,0)</f>
        <v>0</v>
      </c>
      <c r="BI109" s="220">
        <f>IF(N109="nulová",J109,0)</f>
        <v>0</v>
      </c>
      <c r="BJ109" s="19" t="s">
        <v>82</v>
      </c>
      <c r="BK109" s="220">
        <f>ROUND(I109*H109,2)</f>
        <v>0</v>
      </c>
      <c r="BL109" s="19" t="s">
        <v>358</v>
      </c>
      <c r="BM109" s="219" t="s">
        <v>4550</v>
      </c>
    </row>
    <row r="110" s="2" customFormat="1" ht="14.4" customHeight="1">
      <c r="A110" s="40"/>
      <c r="B110" s="41"/>
      <c r="C110" s="260" t="s">
        <v>241</v>
      </c>
      <c r="D110" s="260" t="s">
        <v>339</v>
      </c>
      <c r="E110" s="261" t="s">
        <v>4551</v>
      </c>
      <c r="F110" s="262" t="s">
        <v>4552</v>
      </c>
      <c r="G110" s="263" t="s">
        <v>317</v>
      </c>
      <c r="H110" s="264">
        <v>1</v>
      </c>
      <c r="I110" s="265"/>
      <c r="J110" s="266">
        <f>ROUND(I110*H110,2)</f>
        <v>0</v>
      </c>
      <c r="K110" s="262" t="s">
        <v>19</v>
      </c>
      <c r="L110" s="267"/>
      <c r="M110" s="268" t="s">
        <v>19</v>
      </c>
      <c r="N110" s="269" t="s">
        <v>46</v>
      </c>
      <c r="O110" s="86"/>
      <c r="P110" s="217">
        <f>O110*H110</f>
        <v>0</v>
      </c>
      <c r="Q110" s="217">
        <v>0</v>
      </c>
      <c r="R110" s="217">
        <f>Q110*H110</f>
        <v>0</v>
      </c>
      <c r="S110" s="217">
        <v>0</v>
      </c>
      <c r="T110" s="218">
        <f>S110*H110</f>
        <v>0</v>
      </c>
      <c r="U110" s="40"/>
      <c r="V110" s="40"/>
      <c r="W110" s="40"/>
      <c r="X110" s="40"/>
      <c r="Y110" s="40"/>
      <c r="Z110" s="40"/>
      <c r="AA110" s="40"/>
      <c r="AB110" s="40"/>
      <c r="AC110" s="40"/>
      <c r="AD110" s="40"/>
      <c r="AE110" s="40"/>
      <c r="AR110" s="219" t="s">
        <v>886</v>
      </c>
      <c r="AT110" s="219" t="s">
        <v>339</v>
      </c>
      <c r="AU110" s="219" t="s">
        <v>84</v>
      </c>
      <c r="AY110" s="19" t="s">
        <v>207</v>
      </c>
      <c r="BE110" s="220">
        <f>IF(N110="základní",J110,0)</f>
        <v>0</v>
      </c>
      <c r="BF110" s="220">
        <f>IF(N110="snížená",J110,0)</f>
        <v>0</v>
      </c>
      <c r="BG110" s="220">
        <f>IF(N110="zákl. přenesená",J110,0)</f>
        <v>0</v>
      </c>
      <c r="BH110" s="220">
        <f>IF(N110="sníž. přenesená",J110,0)</f>
        <v>0</v>
      </c>
      <c r="BI110" s="220">
        <f>IF(N110="nulová",J110,0)</f>
        <v>0</v>
      </c>
      <c r="BJ110" s="19" t="s">
        <v>82</v>
      </c>
      <c r="BK110" s="220">
        <f>ROUND(I110*H110,2)</f>
        <v>0</v>
      </c>
      <c r="BL110" s="19" t="s">
        <v>358</v>
      </c>
      <c r="BM110" s="219" t="s">
        <v>4553</v>
      </c>
    </row>
    <row r="111" s="2" customFormat="1" ht="14.4" customHeight="1">
      <c r="A111" s="40"/>
      <c r="B111" s="41"/>
      <c r="C111" s="260" t="s">
        <v>245</v>
      </c>
      <c r="D111" s="260" t="s">
        <v>339</v>
      </c>
      <c r="E111" s="261" t="s">
        <v>4554</v>
      </c>
      <c r="F111" s="262" t="s">
        <v>4555</v>
      </c>
      <c r="G111" s="263" t="s">
        <v>317</v>
      </c>
      <c r="H111" s="264">
        <v>3</v>
      </c>
      <c r="I111" s="265"/>
      <c r="J111" s="266">
        <f>ROUND(I111*H111,2)</f>
        <v>0</v>
      </c>
      <c r="K111" s="262" t="s">
        <v>19</v>
      </c>
      <c r="L111" s="267"/>
      <c r="M111" s="268" t="s">
        <v>19</v>
      </c>
      <c r="N111" s="269" t="s">
        <v>46</v>
      </c>
      <c r="O111" s="86"/>
      <c r="P111" s="217">
        <f>O111*H111</f>
        <v>0</v>
      </c>
      <c r="Q111" s="217">
        <v>0</v>
      </c>
      <c r="R111" s="217">
        <f>Q111*H111</f>
        <v>0</v>
      </c>
      <c r="S111" s="217">
        <v>0</v>
      </c>
      <c r="T111" s="218">
        <f>S111*H111</f>
        <v>0</v>
      </c>
      <c r="U111" s="40"/>
      <c r="V111" s="40"/>
      <c r="W111" s="40"/>
      <c r="X111" s="40"/>
      <c r="Y111" s="40"/>
      <c r="Z111" s="40"/>
      <c r="AA111" s="40"/>
      <c r="AB111" s="40"/>
      <c r="AC111" s="40"/>
      <c r="AD111" s="40"/>
      <c r="AE111" s="40"/>
      <c r="AR111" s="219" t="s">
        <v>886</v>
      </c>
      <c r="AT111" s="219" t="s">
        <v>339</v>
      </c>
      <c r="AU111" s="219" t="s">
        <v>84</v>
      </c>
      <c r="AY111" s="19" t="s">
        <v>207</v>
      </c>
      <c r="BE111" s="220">
        <f>IF(N111="základní",J111,0)</f>
        <v>0</v>
      </c>
      <c r="BF111" s="220">
        <f>IF(N111="snížená",J111,0)</f>
        <v>0</v>
      </c>
      <c r="BG111" s="220">
        <f>IF(N111="zákl. přenesená",J111,0)</f>
        <v>0</v>
      </c>
      <c r="BH111" s="220">
        <f>IF(N111="sníž. přenesená",J111,0)</f>
        <v>0</v>
      </c>
      <c r="BI111" s="220">
        <f>IF(N111="nulová",J111,0)</f>
        <v>0</v>
      </c>
      <c r="BJ111" s="19" t="s">
        <v>82</v>
      </c>
      <c r="BK111" s="220">
        <f>ROUND(I111*H111,2)</f>
        <v>0</v>
      </c>
      <c r="BL111" s="19" t="s">
        <v>358</v>
      </c>
      <c r="BM111" s="219" t="s">
        <v>4556</v>
      </c>
    </row>
    <row r="112" s="2" customFormat="1" ht="14.4" customHeight="1">
      <c r="A112" s="40"/>
      <c r="B112" s="41"/>
      <c r="C112" s="260" t="s">
        <v>249</v>
      </c>
      <c r="D112" s="260" t="s">
        <v>339</v>
      </c>
      <c r="E112" s="261" t="s">
        <v>4557</v>
      </c>
      <c r="F112" s="262" t="s">
        <v>4558</v>
      </c>
      <c r="G112" s="263" t="s">
        <v>317</v>
      </c>
      <c r="H112" s="264">
        <v>1</v>
      </c>
      <c r="I112" s="265"/>
      <c r="J112" s="266">
        <f>ROUND(I112*H112,2)</f>
        <v>0</v>
      </c>
      <c r="K112" s="262" t="s">
        <v>19</v>
      </c>
      <c r="L112" s="267"/>
      <c r="M112" s="268" t="s">
        <v>19</v>
      </c>
      <c r="N112" s="269" t="s">
        <v>46</v>
      </c>
      <c r="O112" s="86"/>
      <c r="P112" s="217">
        <f>O112*H112</f>
        <v>0</v>
      </c>
      <c r="Q112" s="217">
        <v>0</v>
      </c>
      <c r="R112" s="217">
        <f>Q112*H112</f>
        <v>0</v>
      </c>
      <c r="S112" s="217">
        <v>0</v>
      </c>
      <c r="T112" s="218">
        <f>S112*H112</f>
        <v>0</v>
      </c>
      <c r="U112" s="40"/>
      <c r="V112" s="40"/>
      <c r="W112" s="40"/>
      <c r="X112" s="40"/>
      <c r="Y112" s="40"/>
      <c r="Z112" s="40"/>
      <c r="AA112" s="40"/>
      <c r="AB112" s="40"/>
      <c r="AC112" s="40"/>
      <c r="AD112" s="40"/>
      <c r="AE112" s="40"/>
      <c r="AR112" s="219" t="s">
        <v>886</v>
      </c>
      <c r="AT112" s="219" t="s">
        <v>339</v>
      </c>
      <c r="AU112" s="219" t="s">
        <v>84</v>
      </c>
      <c r="AY112" s="19" t="s">
        <v>207</v>
      </c>
      <c r="BE112" s="220">
        <f>IF(N112="základní",J112,0)</f>
        <v>0</v>
      </c>
      <c r="BF112" s="220">
        <f>IF(N112="snížená",J112,0)</f>
        <v>0</v>
      </c>
      <c r="BG112" s="220">
        <f>IF(N112="zákl. přenesená",J112,0)</f>
        <v>0</v>
      </c>
      <c r="BH112" s="220">
        <f>IF(N112="sníž. přenesená",J112,0)</f>
        <v>0</v>
      </c>
      <c r="BI112" s="220">
        <f>IF(N112="nulová",J112,0)</f>
        <v>0</v>
      </c>
      <c r="BJ112" s="19" t="s">
        <v>82</v>
      </c>
      <c r="BK112" s="220">
        <f>ROUND(I112*H112,2)</f>
        <v>0</v>
      </c>
      <c r="BL112" s="19" t="s">
        <v>358</v>
      </c>
      <c r="BM112" s="219" t="s">
        <v>4559</v>
      </c>
    </row>
    <row r="113" s="2" customFormat="1" ht="14.4" customHeight="1">
      <c r="A113" s="40"/>
      <c r="B113" s="41"/>
      <c r="C113" s="260" t="s">
        <v>253</v>
      </c>
      <c r="D113" s="260" t="s">
        <v>339</v>
      </c>
      <c r="E113" s="261" t="s">
        <v>4560</v>
      </c>
      <c r="F113" s="262" t="s">
        <v>4561</v>
      </c>
      <c r="G113" s="263" t="s">
        <v>223</v>
      </c>
      <c r="H113" s="264">
        <v>1</v>
      </c>
      <c r="I113" s="265"/>
      <c r="J113" s="266">
        <f>ROUND(I113*H113,2)</f>
        <v>0</v>
      </c>
      <c r="K113" s="262" t="s">
        <v>19</v>
      </c>
      <c r="L113" s="267"/>
      <c r="M113" s="268" t="s">
        <v>19</v>
      </c>
      <c r="N113" s="269" t="s">
        <v>46</v>
      </c>
      <c r="O113" s="86"/>
      <c r="P113" s="217">
        <f>O113*H113</f>
        <v>0</v>
      </c>
      <c r="Q113" s="217">
        <v>0</v>
      </c>
      <c r="R113" s="217">
        <f>Q113*H113</f>
        <v>0</v>
      </c>
      <c r="S113" s="217">
        <v>0</v>
      </c>
      <c r="T113" s="218">
        <f>S113*H113</f>
        <v>0</v>
      </c>
      <c r="U113" s="40"/>
      <c r="V113" s="40"/>
      <c r="W113" s="40"/>
      <c r="X113" s="40"/>
      <c r="Y113" s="40"/>
      <c r="Z113" s="40"/>
      <c r="AA113" s="40"/>
      <c r="AB113" s="40"/>
      <c r="AC113" s="40"/>
      <c r="AD113" s="40"/>
      <c r="AE113" s="40"/>
      <c r="AR113" s="219" t="s">
        <v>886</v>
      </c>
      <c r="AT113" s="219" t="s">
        <v>339</v>
      </c>
      <c r="AU113" s="219" t="s">
        <v>84</v>
      </c>
      <c r="AY113" s="19" t="s">
        <v>207</v>
      </c>
      <c r="BE113" s="220">
        <f>IF(N113="základní",J113,0)</f>
        <v>0</v>
      </c>
      <c r="BF113" s="220">
        <f>IF(N113="snížená",J113,0)</f>
        <v>0</v>
      </c>
      <c r="BG113" s="220">
        <f>IF(N113="zákl. přenesená",J113,0)</f>
        <v>0</v>
      </c>
      <c r="BH113" s="220">
        <f>IF(N113="sníž. přenesená",J113,0)</f>
        <v>0</v>
      </c>
      <c r="BI113" s="220">
        <f>IF(N113="nulová",J113,0)</f>
        <v>0</v>
      </c>
      <c r="BJ113" s="19" t="s">
        <v>82</v>
      </c>
      <c r="BK113" s="220">
        <f>ROUND(I113*H113,2)</f>
        <v>0</v>
      </c>
      <c r="BL113" s="19" t="s">
        <v>358</v>
      </c>
      <c r="BM113" s="219" t="s">
        <v>4562</v>
      </c>
    </row>
    <row r="114" s="2" customFormat="1" ht="14.4" customHeight="1">
      <c r="A114" s="40"/>
      <c r="B114" s="41"/>
      <c r="C114" s="260" t="s">
        <v>257</v>
      </c>
      <c r="D114" s="260" t="s">
        <v>339</v>
      </c>
      <c r="E114" s="261" t="s">
        <v>4563</v>
      </c>
      <c r="F114" s="262" t="s">
        <v>4564</v>
      </c>
      <c r="G114" s="263" t="s">
        <v>317</v>
      </c>
      <c r="H114" s="264">
        <v>1</v>
      </c>
      <c r="I114" s="265"/>
      <c r="J114" s="266">
        <f>ROUND(I114*H114,2)</f>
        <v>0</v>
      </c>
      <c r="K114" s="262" t="s">
        <v>19</v>
      </c>
      <c r="L114" s="267"/>
      <c r="M114" s="268" t="s">
        <v>19</v>
      </c>
      <c r="N114" s="269" t="s">
        <v>46</v>
      </c>
      <c r="O114" s="86"/>
      <c r="P114" s="217">
        <f>O114*H114</f>
        <v>0</v>
      </c>
      <c r="Q114" s="217">
        <v>0</v>
      </c>
      <c r="R114" s="217">
        <f>Q114*H114</f>
        <v>0</v>
      </c>
      <c r="S114" s="217">
        <v>0</v>
      </c>
      <c r="T114" s="218">
        <f>S114*H114</f>
        <v>0</v>
      </c>
      <c r="U114" s="40"/>
      <c r="V114" s="40"/>
      <c r="W114" s="40"/>
      <c r="X114" s="40"/>
      <c r="Y114" s="40"/>
      <c r="Z114" s="40"/>
      <c r="AA114" s="40"/>
      <c r="AB114" s="40"/>
      <c r="AC114" s="40"/>
      <c r="AD114" s="40"/>
      <c r="AE114" s="40"/>
      <c r="AR114" s="219" t="s">
        <v>886</v>
      </c>
      <c r="AT114" s="219" t="s">
        <v>339</v>
      </c>
      <c r="AU114" s="219" t="s">
        <v>84</v>
      </c>
      <c r="AY114" s="19" t="s">
        <v>207</v>
      </c>
      <c r="BE114" s="220">
        <f>IF(N114="základní",J114,0)</f>
        <v>0</v>
      </c>
      <c r="BF114" s="220">
        <f>IF(N114="snížená",J114,0)</f>
        <v>0</v>
      </c>
      <c r="BG114" s="220">
        <f>IF(N114="zákl. přenesená",J114,0)</f>
        <v>0</v>
      </c>
      <c r="BH114" s="220">
        <f>IF(N114="sníž. přenesená",J114,0)</f>
        <v>0</v>
      </c>
      <c r="BI114" s="220">
        <f>IF(N114="nulová",J114,0)</f>
        <v>0</v>
      </c>
      <c r="BJ114" s="19" t="s">
        <v>82</v>
      </c>
      <c r="BK114" s="220">
        <f>ROUND(I114*H114,2)</f>
        <v>0</v>
      </c>
      <c r="BL114" s="19" t="s">
        <v>358</v>
      </c>
      <c r="BM114" s="219" t="s">
        <v>4565</v>
      </c>
    </row>
    <row r="115" s="2" customFormat="1" ht="14.4" customHeight="1">
      <c r="A115" s="40"/>
      <c r="B115" s="41"/>
      <c r="C115" s="260" t="s">
        <v>338</v>
      </c>
      <c r="D115" s="260" t="s">
        <v>339</v>
      </c>
      <c r="E115" s="261" t="s">
        <v>4566</v>
      </c>
      <c r="F115" s="262" t="s">
        <v>4567</v>
      </c>
      <c r="G115" s="263" t="s">
        <v>353</v>
      </c>
      <c r="H115" s="264">
        <v>85</v>
      </c>
      <c r="I115" s="265"/>
      <c r="J115" s="266">
        <f>ROUND(I115*H115,2)</f>
        <v>0</v>
      </c>
      <c r="K115" s="262" t="s">
        <v>19</v>
      </c>
      <c r="L115" s="267"/>
      <c r="M115" s="268" t="s">
        <v>19</v>
      </c>
      <c r="N115" s="269" t="s">
        <v>46</v>
      </c>
      <c r="O115" s="86"/>
      <c r="P115" s="217">
        <f>O115*H115</f>
        <v>0</v>
      </c>
      <c r="Q115" s="217">
        <v>0</v>
      </c>
      <c r="R115" s="217">
        <f>Q115*H115</f>
        <v>0</v>
      </c>
      <c r="S115" s="217">
        <v>0</v>
      </c>
      <c r="T115" s="218">
        <f>S115*H115</f>
        <v>0</v>
      </c>
      <c r="U115" s="40"/>
      <c r="V115" s="40"/>
      <c r="W115" s="40"/>
      <c r="X115" s="40"/>
      <c r="Y115" s="40"/>
      <c r="Z115" s="40"/>
      <c r="AA115" s="40"/>
      <c r="AB115" s="40"/>
      <c r="AC115" s="40"/>
      <c r="AD115" s="40"/>
      <c r="AE115" s="40"/>
      <c r="AR115" s="219" t="s">
        <v>886</v>
      </c>
      <c r="AT115" s="219" t="s">
        <v>339</v>
      </c>
      <c r="AU115" s="219" t="s">
        <v>84</v>
      </c>
      <c r="AY115" s="19" t="s">
        <v>207</v>
      </c>
      <c r="BE115" s="220">
        <f>IF(N115="základní",J115,0)</f>
        <v>0</v>
      </c>
      <c r="BF115" s="220">
        <f>IF(N115="snížená",J115,0)</f>
        <v>0</v>
      </c>
      <c r="BG115" s="220">
        <f>IF(N115="zákl. přenesená",J115,0)</f>
        <v>0</v>
      </c>
      <c r="BH115" s="220">
        <f>IF(N115="sníž. přenesená",J115,0)</f>
        <v>0</v>
      </c>
      <c r="BI115" s="220">
        <f>IF(N115="nulová",J115,0)</f>
        <v>0</v>
      </c>
      <c r="BJ115" s="19" t="s">
        <v>82</v>
      </c>
      <c r="BK115" s="220">
        <f>ROUND(I115*H115,2)</f>
        <v>0</v>
      </c>
      <c r="BL115" s="19" t="s">
        <v>358</v>
      </c>
      <c r="BM115" s="219" t="s">
        <v>4568</v>
      </c>
    </row>
    <row r="116" s="2" customFormat="1" ht="14.4" customHeight="1">
      <c r="A116" s="40"/>
      <c r="B116" s="41"/>
      <c r="C116" s="260" t="s">
        <v>346</v>
      </c>
      <c r="D116" s="260" t="s">
        <v>339</v>
      </c>
      <c r="E116" s="261" t="s">
        <v>4569</v>
      </c>
      <c r="F116" s="262" t="s">
        <v>4570</v>
      </c>
      <c r="G116" s="263" t="s">
        <v>353</v>
      </c>
      <c r="H116" s="264">
        <v>40</v>
      </c>
      <c r="I116" s="265"/>
      <c r="J116" s="266">
        <f>ROUND(I116*H116,2)</f>
        <v>0</v>
      </c>
      <c r="K116" s="262" t="s">
        <v>19</v>
      </c>
      <c r="L116" s="267"/>
      <c r="M116" s="268" t="s">
        <v>19</v>
      </c>
      <c r="N116" s="269" t="s">
        <v>46</v>
      </c>
      <c r="O116" s="86"/>
      <c r="P116" s="217">
        <f>O116*H116</f>
        <v>0</v>
      </c>
      <c r="Q116" s="217">
        <v>0</v>
      </c>
      <c r="R116" s="217">
        <f>Q116*H116</f>
        <v>0</v>
      </c>
      <c r="S116" s="217">
        <v>0</v>
      </c>
      <c r="T116" s="218">
        <f>S116*H116</f>
        <v>0</v>
      </c>
      <c r="U116" s="40"/>
      <c r="V116" s="40"/>
      <c r="W116" s="40"/>
      <c r="X116" s="40"/>
      <c r="Y116" s="40"/>
      <c r="Z116" s="40"/>
      <c r="AA116" s="40"/>
      <c r="AB116" s="40"/>
      <c r="AC116" s="40"/>
      <c r="AD116" s="40"/>
      <c r="AE116" s="40"/>
      <c r="AR116" s="219" t="s">
        <v>886</v>
      </c>
      <c r="AT116" s="219" t="s">
        <v>339</v>
      </c>
      <c r="AU116" s="219" t="s">
        <v>84</v>
      </c>
      <c r="AY116" s="19" t="s">
        <v>207</v>
      </c>
      <c r="BE116" s="220">
        <f>IF(N116="základní",J116,0)</f>
        <v>0</v>
      </c>
      <c r="BF116" s="220">
        <f>IF(N116="snížená",J116,0)</f>
        <v>0</v>
      </c>
      <c r="BG116" s="220">
        <f>IF(N116="zákl. přenesená",J116,0)</f>
        <v>0</v>
      </c>
      <c r="BH116" s="220">
        <f>IF(N116="sníž. přenesená",J116,0)</f>
        <v>0</v>
      </c>
      <c r="BI116" s="220">
        <f>IF(N116="nulová",J116,0)</f>
        <v>0</v>
      </c>
      <c r="BJ116" s="19" t="s">
        <v>82</v>
      </c>
      <c r="BK116" s="220">
        <f>ROUND(I116*H116,2)</f>
        <v>0</v>
      </c>
      <c r="BL116" s="19" t="s">
        <v>358</v>
      </c>
      <c r="BM116" s="219" t="s">
        <v>4571</v>
      </c>
    </row>
    <row r="117" s="2" customFormat="1" ht="14.4" customHeight="1">
      <c r="A117" s="40"/>
      <c r="B117" s="41"/>
      <c r="C117" s="260" t="s">
        <v>8</v>
      </c>
      <c r="D117" s="260" t="s">
        <v>339</v>
      </c>
      <c r="E117" s="261" t="s">
        <v>4572</v>
      </c>
      <c r="F117" s="262" t="s">
        <v>4573</v>
      </c>
      <c r="G117" s="263" t="s">
        <v>317</v>
      </c>
      <c r="H117" s="264">
        <v>5</v>
      </c>
      <c r="I117" s="265"/>
      <c r="J117" s="266">
        <f>ROUND(I117*H117,2)</f>
        <v>0</v>
      </c>
      <c r="K117" s="262" t="s">
        <v>19</v>
      </c>
      <c r="L117" s="267"/>
      <c r="M117" s="268" t="s">
        <v>19</v>
      </c>
      <c r="N117" s="269" t="s">
        <v>46</v>
      </c>
      <c r="O117" s="86"/>
      <c r="P117" s="217">
        <f>O117*H117</f>
        <v>0</v>
      </c>
      <c r="Q117" s="217">
        <v>0</v>
      </c>
      <c r="R117" s="217">
        <f>Q117*H117</f>
        <v>0</v>
      </c>
      <c r="S117" s="217">
        <v>0</v>
      </c>
      <c r="T117" s="218">
        <f>S117*H117</f>
        <v>0</v>
      </c>
      <c r="U117" s="40"/>
      <c r="V117" s="40"/>
      <c r="W117" s="40"/>
      <c r="X117" s="40"/>
      <c r="Y117" s="40"/>
      <c r="Z117" s="40"/>
      <c r="AA117" s="40"/>
      <c r="AB117" s="40"/>
      <c r="AC117" s="40"/>
      <c r="AD117" s="40"/>
      <c r="AE117" s="40"/>
      <c r="AR117" s="219" t="s">
        <v>886</v>
      </c>
      <c r="AT117" s="219" t="s">
        <v>339</v>
      </c>
      <c r="AU117" s="219" t="s">
        <v>84</v>
      </c>
      <c r="AY117" s="19" t="s">
        <v>207</v>
      </c>
      <c r="BE117" s="220">
        <f>IF(N117="základní",J117,0)</f>
        <v>0</v>
      </c>
      <c r="BF117" s="220">
        <f>IF(N117="snížená",J117,0)</f>
        <v>0</v>
      </c>
      <c r="BG117" s="220">
        <f>IF(N117="zákl. přenesená",J117,0)</f>
        <v>0</v>
      </c>
      <c r="BH117" s="220">
        <f>IF(N117="sníž. přenesená",J117,0)</f>
        <v>0</v>
      </c>
      <c r="BI117" s="220">
        <f>IF(N117="nulová",J117,0)</f>
        <v>0</v>
      </c>
      <c r="BJ117" s="19" t="s">
        <v>82</v>
      </c>
      <c r="BK117" s="220">
        <f>ROUND(I117*H117,2)</f>
        <v>0</v>
      </c>
      <c r="BL117" s="19" t="s">
        <v>358</v>
      </c>
      <c r="BM117" s="219" t="s">
        <v>4574</v>
      </c>
    </row>
    <row r="118" s="2" customFormat="1" ht="14.4" customHeight="1">
      <c r="A118" s="40"/>
      <c r="B118" s="41"/>
      <c r="C118" s="260" t="s">
        <v>358</v>
      </c>
      <c r="D118" s="260" t="s">
        <v>339</v>
      </c>
      <c r="E118" s="261" t="s">
        <v>4575</v>
      </c>
      <c r="F118" s="262" t="s">
        <v>4576</v>
      </c>
      <c r="G118" s="263" t="s">
        <v>317</v>
      </c>
      <c r="H118" s="264">
        <v>24</v>
      </c>
      <c r="I118" s="265"/>
      <c r="J118" s="266">
        <f>ROUND(I118*H118,2)</f>
        <v>0</v>
      </c>
      <c r="K118" s="262" t="s">
        <v>19</v>
      </c>
      <c r="L118" s="267"/>
      <c r="M118" s="268" t="s">
        <v>19</v>
      </c>
      <c r="N118" s="269" t="s">
        <v>46</v>
      </c>
      <c r="O118" s="86"/>
      <c r="P118" s="217">
        <f>O118*H118</f>
        <v>0</v>
      </c>
      <c r="Q118" s="217">
        <v>0</v>
      </c>
      <c r="R118" s="217">
        <f>Q118*H118</f>
        <v>0</v>
      </c>
      <c r="S118" s="217">
        <v>0</v>
      </c>
      <c r="T118" s="218">
        <f>S118*H118</f>
        <v>0</v>
      </c>
      <c r="U118" s="40"/>
      <c r="V118" s="40"/>
      <c r="W118" s="40"/>
      <c r="X118" s="40"/>
      <c r="Y118" s="40"/>
      <c r="Z118" s="40"/>
      <c r="AA118" s="40"/>
      <c r="AB118" s="40"/>
      <c r="AC118" s="40"/>
      <c r="AD118" s="40"/>
      <c r="AE118" s="40"/>
      <c r="AR118" s="219" t="s">
        <v>886</v>
      </c>
      <c r="AT118" s="219" t="s">
        <v>339</v>
      </c>
      <c r="AU118" s="219" t="s">
        <v>84</v>
      </c>
      <c r="AY118" s="19" t="s">
        <v>207</v>
      </c>
      <c r="BE118" s="220">
        <f>IF(N118="základní",J118,0)</f>
        <v>0</v>
      </c>
      <c r="BF118" s="220">
        <f>IF(N118="snížená",J118,0)</f>
        <v>0</v>
      </c>
      <c r="BG118" s="220">
        <f>IF(N118="zákl. přenesená",J118,0)</f>
        <v>0</v>
      </c>
      <c r="BH118" s="220">
        <f>IF(N118="sníž. přenesená",J118,0)</f>
        <v>0</v>
      </c>
      <c r="BI118" s="220">
        <f>IF(N118="nulová",J118,0)</f>
        <v>0</v>
      </c>
      <c r="BJ118" s="19" t="s">
        <v>82</v>
      </c>
      <c r="BK118" s="220">
        <f>ROUND(I118*H118,2)</f>
        <v>0</v>
      </c>
      <c r="BL118" s="19" t="s">
        <v>358</v>
      </c>
      <c r="BM118" s="219" t="s">
        <v>4577</v>
      </c>
    </row>
    <row r="119" s="2" customFormat="1" ht="14.4" customHeight="1">
      <c r="A119" s="40"/>
      <c r="B119" s="41"/>
      <c r="C119" s="260" t="s">
        <v>363</v>
      </c>
      <c r="D119" s="260" t="s">
        <v>339</v>
      </c>
      <c r="E119" s="261" t="s">
        <v>4578</v>
      </c>
      <c r="F119" s="262" t="s">
        <v>4579</v>
      </c>
      <c r="G119" s="263" t="s">
        <v>317</v>
      </c>
      <c r="H119" s="264">
        <v>12</v>
      </c>
      <c r="I119" s="265"/>
      <c r="J119" s="266">
        <f>ROUND(I119*H119,2)</f>
        <v>0</v>
      </c>
      <c r="K119" s="262" t="s">
        <v>19</v>
      </c>
      <c r="L119" s="267"/>
      <c r="M119" s="268" t="s">
        <v>19</v>
      </c>
      <c r="N119" s="269" t="s">
        <v>46</v>
      </c>
      <c r="O119" s="86"/>
      <c r="P119" s="217">
        <f>O119*H119</f>
        <v>0</v>
      </c>
      <c r="Q119" s="217">
        <v>0</v>
      </c>
      <c r="R119" s="217">
        <f>Q119*H119</f>
        <v>0</v>
      </c>
      <c r="S119" s="217">
        <v>0</v>
      </c>
      <c r="T119" s="218">
        <f>S119*H119</f>
        <v>0</v>
      </c>
      <c r="U119" s="40"/>
      <c r="V119" s="40"/>
      <c r="W119" s="40"/>
      <c r="X119" s="40"/>
      <c r="Y119" s="40"/>
      <c r="Z119" s="40"/>
      <c r="AA119" s="40"/>
      <c r="AB119" s="40"/>
      <c r="AC119" s="40"/>
      <c r="AD119" s="40"/>
      <c r="AE119" s="40"/>
      <c r="AR119" s="219" t="s">
        <v>886</v>
      </c>
      <c r="AT119" s="219" t="s">
        <v>339</v>
      </c>
      <c r="AU119" s="219" t="s">
        <v>84</v>
      </c>
      <c r="AY119" s="19" t="s">
        <v>207</v>
      </c>
      <c r="BE119" s="220">
        <f>IF(N119="základní",J119,0)</f>
        <v>0</v>
      </c>
      <c r="BF119" s="220">
        <f>IF(N119="snížená",J119,0)</f>
        <v>0</v>
      </c>
      <c r="BG119" s="220">
        <f>IF(N119="zákl. přenesená",J119,0)</f>
        <v>0</v>
      </c>
      <c r="BH119" s="220">
        <f>IF(N119="sníž. přenesená",J119,0)</f>
        <v>0</v>
      </c>
      <c r="BI119" s="220">
        <f>IF(N119="nulová",J119,0)</f>
        <v>0</v>
      </c>
      <c r="BJ119" s="19" t="s">
        <v>82</v>
      </c>
      <c r="BK119" s="220">
        <f>ROUND(I119*H119,2)</f>
        <v>0</v>
      </c>
      <c r="BL119" s="19" t="s">
        <v>358</v>
      </c>
      <c r="BM119" s="219" t="s">
        <v>4580</v>
      </c>
    </row>
    <row r="120" s="2" customFormat="1" ht="14.4" customHeight="1">
      <c r="A120" s="40"/>
      <c r="B120" s="41"/>
      <c r="C120" s="260" t="s">
        <v>367</v>
      </c>
      <c r="D120" s="260" t="s">
        <v>339</v>
      </c>
      <c r="E120" s="261" t="s">
        <v>4581</v>
      </c>
      <c r="F120" s="262" t="s">
        <v>4582</v>
      </c>
      <c r="G120" s="263" t="s">
        <v>317</v>
      </c>
      <c r="H120" s="264">
        <v>680</v>
      </c>
      <c r="I120" s="265"/>
      <c r="J120" s="266">
        <f>ROUND(I120*H120,2)</f>
        <v>0</v>
      </c>
      <c r="K120" s="262" t="s">
        <v>19</v>
      </c>
      <c r="L120" s="267"/>
      <c r="M120" s="268" t="s">
        <v>19</v>
      </c>
      <c r="N120" s="269" t="s">
        <v>46</v>
      </c>
      <c r="O120" s="86"/>
      <c r="P120" s="217">
        <f>O120*H120</f>
        <v>0</v>
      </c>
      <c r="Q120" s="217">
        <v>0</v>
      </c>
      <c r="R120" s="217">
        <f>Q120*H120</f>
        <v>0</v>
      </c>
      <c r="S120" s="217">
        <v>0</v>
      </c>
      <c r="T120" s="218">
        <f>S120*H120</f>
        <v>0</v>
      </c>
      <c r="U120" s="40"/>
      <c r="V120" s="40"/>
      <c r="W120" s="40"/>
      <c r="X120" s="40"/>
      <c r="Y120" s="40"/>
      <c r="Z120" s="40"/>
      <c r="AA120" s="40"/>
      <c r="AB120" s="40"/>
      <c r="AC120" s="40"/>
      <c r="AD120" s="40"/>
      <c r="AE120" s="40"/>
      <c r="AR120" s="219" t="s">
        <v>886</v>
      </c>
      <c r="AT120" s="219" t="s">
        <v>339</v>
      </c>
      <c r="AU120" s="219" t="s">
        <v>84</v>
      </c>
      <c r="AY120" s="19" t="s">
        <v>207</v>
      </c>
      <c r="BE120" s="220">
        <f>IF(N120="základní",J120,0)</f>
        <v>0</v>
      </c>
      <c r="BF120" s="220">
        <f>IF(N120="snížená",J120,0)</f>
        <v>0</v>
      </c>
      <c r="BG120" s="220">
        <f>IF(N120="zákl. přenesená",J120,0)</f>
        <v>0</v>
      </c>
      <c r="BH120" s="220">
        <f>IF(N120="sníž. přenesená",J120,0)</f>
        <v>0</v>
      </c>
      <c r="BI120" s="220">
        <f>IF(N120="nulová",J120,0)</f>
        <v>0</v>
      </c>
      <c r="BJ120" s="19" t="s">
        <v>82</v>
      </c>
      <c r="BK120" s="220">
        <f>ROUND(I120*H120,2)</f>
        <v>0</v>
      </c>
      <c r="BL120" s="19" t="s">
        <v>358</v>
      </c>
      <c r="BM120" s="219" t="s">
        <v>4583</v>
      </c>
    </row>
    <row r="121" s="2" customFormat="1" ht="14.4" customHeight="1">
      <c r="A121" s="40"/>
      <c r="B121" s="41"/>
      <c r="C121" s="260" t="s">
        <v>372</v>
      </c>
      <c r="D121" s="260" t="s">
        <v>339</v>
      </c>
      <c r="E121" s="261" t="s">
        <v>4584</v>
      </c>
      <c r="F121" s="262" t="s">
        <v>4585</v>
      </c>
      <c r="G121" s="263" t="s">
        <v>317</v>
      </c>
      <c r="H121" s="264">
        <v>3</v>
      </c>
      <c r="I121" s="265"/>
      <c r="J121" s="266">
        <f>ROUND(I121*H121,2)</f>
        <v>0</v>
      </c>
      <c r="K121" s="262" t="s">
        <v>19</v>
      </c>
      <c r="L121" s="267"/>
      <c r="M121" s="268" t="s">
        <v>19</v>
      </c>
      <c r="N121" s="269" t="s">
        <v>46</v>
      </c>
      <c r="O121" s="86"/>
      <c r="P121" s="217">
        <f>O121*H121</f>
        <v>0</v>
      </c>
      <c r="Q121" s="217">
        <v>0</v>
      </c>
      <c r="R121" s="217">
        <f>Q121*H121</f>
        <v>0</v>
      </c>
      <c r="S121" s="217">
        <v>0</v>
      </c>
      <c r="T121" s="218">
        <f>S121*H121</f>
        <v>0</v>
      </c>
      <c r="U121" s="40"/>
      <c r="V121" s="40"/>
      <c r="W121" s="40"/>
      <c r="X121" s="40"/>
      <c r="Y121" s="40"/>
      <c r="Z121" s="40"/>
      <c r="AA121" s="40"/>
      <c r="AB121" s="40"/>
      <c r="AC121" s="40"/>
      <c r="AD121" s="40"/>
      <c r="AE121" s="40"/>
      <c r="AR121" s="219" t="s">
        <v>886</v>
      </c>
      <c r="AT121" s="219" t="s">
        <v>339</v>
      </c>
      <c r="AU121" s="219" t="s">
        <v>84</v>
      </c>
      <c r="AY121" s="19" t="s">
        <v>207</v>
      </c>
      <c r="BE121" s="220">
        <f>IF(N121="základní",J121,0)</f>
        <v>0</v>
      </c>
      <c r="BF121" s="220">
        <f>IF(N121="snížená",J121,0)</f>
        <v>0</v>
      </c>
      <c r="BG121" s="220">
        <f>IF(N121="zákl. přenesená",J121,0)</f>
        <v>0</v>
      </c>
      <c r="BH121" s="220">
        <f>IF(N121="sníž. přenesená",J121,0)</f>
        <v>0</v>
      </c>
      <c r="BI121" s="220">
        <f>IF(N121="nulová",J121,0)</f>
        <v>0</v>
      </c>
      <c r="BJ121" s="19" t="s">
        <v>82</v>
      </c>
      <c r="BK121" s="220">
        <f>ROUND(I121*H121,2)</f>
        <v>0</v>
      </c>
      <c r="BL121" s="19" t="s">
        <v>358</v>
      </c>
      <c r="BM121" s="219" t="s">
        <v>4586</v>
      </c>
    </row>
    <row r="122" s="2" customFormat="1" ht="14.4" customHeight="1">
      <c r="A122" s="40"/>
      <c r="B122" s="41"/>
      <c r="C122" s="260" t="s">
        <v>378</v>
      </c>
      <c r="D122" s="260" t="s">
        <v>339</v>
      </c>
      <c r="E122" s="261" t="s">
        <v>4587</v>
      </c>
      <c r="F122" s="262" t="s">
        <v>4588</v>
      </c>
      <c r="G122" s="263" t="s">
        <v>317</v>
      </c>
      <c r="H122" s="264">
        <v>5</v>
      </c>
      <c r="I122" s="265"/>
      <c r="J122" s="266">
        <f>ROUND(I122*H122,2)</f>
        <v>0</v>
      </c>
      <c r="K122" s="262" t="s">
        <v>19</v>
      </c>
      <c r="L122" s="267"/>
      <c r="M122" s="268" t="s">
        <v>19</v>
      </c>
      <c r="N122" s="269" t="s">
        <v>46</v>
      </c>
      <c r="O122" s="86"/>
      <c r="P122" s="217">
        <f>O122*H122</f>
        <v>0</v>
      </c>
      <c r="Q122" s="217">
        <v>0</v>
      </c>
      <c r="R122" s="217">
        <f>Q122*H122</f>
        <v>0</v>
      </c>
      <c r="S122" s="217">
        <v>0</v>
      </c>
      <c r="T122" s="218">
        <f>S122*H122</f>
        <v>0</v>
      </c>
      <c r="U122" s="40"/>
      <c r="V122" s="40"/>
      <c r="W122" s="40"/>
      <c r="X122" s="40"/>
      <c r="Y122" s="40"/>
      <c r="Z122" s="40"/>
      <c r="AA122" s="40"/>
      <c r="AB122" s="40"/>
      <c r="AC122" s="40"/>
      <c r="AD122" s="40"/>
      <c r="AE122" s="40"/>
      <c r="AR122" s="219" t="s">
        <v>886</v>
      </c>
      <c r="AT122" s="219" t="s">
        <v>339</v>
      </c>
      <c r="AU122" s="219" t="s">
        <v>84</v>
      </c>
      <c r="AY122" s="19" t="s">
        <v>207</v>
      </c>
      <c r="BE122" s="220">
        <f>IF(N122="základní",J122,0)</f>
        <v>0</v>
      </c>
      <c r="BF122" s="220">
        <f>IF(N122="snížená",J122,0)</f>
        <v>0</v>
      </c>
      <c r="BG122" s="220">
        <f>IF(N122="zákl. přenesená",J122,0)</f>
        <v>0</v>
      </c>
      <c r="BH122" s="220">
        <f>IF(N122="sníž. přenesená",J122,0)</f>
        <v>0</v>
      </c>
      <c r="BI122" s="220">
        <f>IF(N122="nulová",J122,0)</f>
        <v>0</v>
      </c>
      <c r="BJ122" s="19" t="s">
        <v>82</v>
      </c>
      <c r="BK122" s="220">
        <f>ROUND(I122*H122,2)</f>
        <v>0</v>
      </c>
      <c r="BL122" s="19" t="s">
        <v>358</v>
      </c>
      <c r="BM122" s="219" t="s">
        <v>4589</v>
      </c>
    </row>
    <row r="123" s="2" customFormat="1" ht="14.4" customHeight="1">
      <c r="A123" s="40"/>
      <c r="B123" s="41"/>
      <c r="C123" s="260" t="s">
        <v>7</v>
      </c>
      <c r="D123" s="260" t="s">
        <v>339</v>
      </c>
      <c r="E123" s="261" t="s">
        <v>4590</v>
      </c>
      <c r="F123" s="262" t="s">
        <v>4591</v>
      </c>
      <c r="G123" s="263" t="s">
        <v>317</v>
      </c>
      <c r="H123" s="264">
        <v>2</v>
      </c>
      <c r="I123" s="265"/>
      <c r="J123" s="266">
        <f>ROUND(I123*H123,2)</f>
        <v>0</v>
      </c>
      <c r="K123" s="262" t="s">
        <v>19</v>
      </c>
      <c r="L123" s="267"/>
      <c r="M123" s="268" t="s">
        <v>19</v>
      </c>
      <c r="N123" s="269" t="s">
        <v>46</v>
      </c>
      <c r="O123" s="86"/>
      <c r="P123" s="217">
        <f>O123*H123</f>
        <v>0</v>
      </c>
      <c r="Q123" s="217">
        <v>0</v>
      </c>
      <c r="R123" s="217">
        <f>Q123*H123</f>
        <v>0</v>
      </c>
      <c r="S123" s="217">
        <v>0</v>
      </c>
      <c r="T123" s="218">
        <f>S123*H123</f>
        <v>0</v>
      </c>
      <c r="U123" s="40"/>
      <c r="V123" s="40"/>
      <c r="W123" s="40"/>
      <c r="X123" s="40"/>
      <c r="Y123" s="40"/>
      <c r="Z123" s="40"/>
      <c r="AA123" s="40"/>
      <c r="AB123" s="40"/>
      <c r="AC123" s="40"/>
      <c r="AD123" s="40"/>
      <c r="AE123" s="40"/>
      <c r="AR123" s="219" t="s">
        <v>886</v>
      </c>
      <c r="AT123" s="219" t="s">
        <v>339</v>
      </c>
      <c r="AU123" s="219" t="s">
        <v>84</v>
      </c>
      <c r="AY123" s="19" t="s">
        <v>207</v>
      </c>
      <c r="BE123" s="220">
        <f>IF(N123="základní",J123,0)</f>
        <v>0</v>
      </c>
      <c r="BF123" s="220">
        <f>IF(N123="snížená",J123,0)</f>
        <v>0</v>
      </c>
      <c r="BG123" s="220">
        <f>IF(N123="zákl. přenesená",J123,0)</f>
        <v>0</v>
      </c>
      <c r="BH123" s="220">
        <f>IF(N123="sníž. přenesená",J123,0)</f>
        <v>0</v>
      </c>
      <c r="BI123" s="220">
        <f>IF(N123="nulová",J123,0)</f>
        <v>0</v>
      </c>
      <c r="BJ123" s="19" t="s">
        <v>82</v>
      </c>
      <c r="BK123" s="220">
        <f>ROUND(I123*H123,2)</f>
        <v>0</v>
      </c>
      <c r="BL123" s="19" t="s">
        <v>358</v>
      </c>
      <c r="BM123" s="219" t="s">
        <v>4592</v>
      </c>
    </row>
    <row r="124" s="2" customFormat="1" ht="14.4" customHeight="1">
      <c r="A124" s="40"/>
      <c r="B124" s="41"/>
      <c r="C124" s="260" t="s">
        <v>390</v>
      </c>
      <c r="D124" s="260" t="s">
        <v>339</v>
      </c>
      <c r="E124" s="261" t="s">
        <v>4593</v>
      </c>
      <c r="F124" s="262" t="s">
        <v>4594</v>
      </c>
      <c r="G124" s="263" t="s">
        <v>317</v>
      </c>
      <c r="H124" s="264">
        <v>12</v>
      </c>
      <c r="I124" s="265"/>
      <c r="J124" s="266">
        <f>ROUND(I124*H124,2)</f>
        <v>0</v>
      </c>
      <c r="K124" s="262" t="s">
        <v>19</v>
      </c>
      <c r="L124" s="267"/>
      <c r="M124" s="268" t="s">
        <v>19</v>
      </c>
      <c r="N124" s="269" t="s">
        <v>46</v>
      </c>
      <c r="O124" s="86"/>
      <c r="P124" s="217">
        <f>O124*H124</f>
        <v>0</v>
      </c>
      <c r="Q124" s="217">
        <v>0</v>
      </c>
      <c r="R124" s="217">
        <f>Q124*H124</f>
        <v>0</v>
      </c>
      <c r="S124" s="217">
        <v>0</v>
      </c>
      <c r="T124" s="218">
        <f>S124*H124</f>
        <v>0</v>
      </c>
      <c r="U124" s="40"/>
      <c r="V124" s="40"/>
      <c r="W124" s="40"/>
      <c r="X124" s="40"/>
      <c r="Y124" s="40"/>
      <c r="Z124" s="40"/>
      <c r="AA124" s="40"/>
      <c r="AB124" s="40"/>
      <c r="AC124" s="40"/>
      <c r="AD124" s="40"/>
      <c r="AE124" s="40"/>
      <c r="AR124" s="219" t="s">
        <v>886</v>
      </c>
      <c r="AT124" s="219" t="s">
        <v>339</v>
      </c>
      <c r="AU124" s="219" t="s">
        <v>84</v>
      </c>
      <c r="AY124" s="19" t="s">
        <v>207</v>
      </c>
      <c r="BE124" s="220">
        <f>IF(N124="základní",J124,0)</f>
        <v>0</v>
      </c>
      <c r="BF124" s="220">
        <f>IF(N124="snížená",J124,0)</f>
        <v>0</v>
      </c>
      <c r="BG124" s="220">
        <f>IF(N124="zákl. přenesená",J124,0)</f>
        <v>0</v>
      </c>
      <c r="BH124" s="220">
        <f>IF(N124="sníž. přenesená",J124,0)</f>
        <v>0</v>
      </c>
      <c r="BI124" s="220">
        <f>IF(N124="nulová",J124,0)</f>
        <v>0</v>
      </c>
      <c r="BJ124" s="19" t="s">
        <v>82</v>
      </c>
      <c r="BK124" s="220">
        <f>ROUND(I124*H124,2)</f>
        <v>0</v>
      </c>
      <c r="BL124" s="19" t="s">
        <v>358</v>
      </c>
      <c r="BM124" s="219" t="s">
        <v>4595</v>
      </c>
    </row>
    <row r="125" s="2" customFormat="1" ht="14.4" customHeight="1">
      <c r="A125" s="40"/>
      <c r="B125" s="41"/>
      <c r="C125" s="260" t="s">
        <v>394</v>
      </c>
      <c r="D125" s="260" t="s">
        <v>339</v>
      </c>
      <c r="E125" s="261" t="s">
        <v>4596</v>
      </c>
      <c r="F125" s="262" t="s">
        <v>4597</v>
      </c>
      <c r="G125" s="263" t="s">
        <v>317</v>
      </c>
      <c r="H125" s="264">
        <v>2</v>
      </c>
      <c r="I125" s="265"/>
      <c r="J125" s="266">
        <f>ROUND(I125*H125,2)</f>
        <v>0</v>
      </c>
      <c r="K125" s="262" t="s">
        <v>19</v>
      </c>
      <c r="L125" s="267"/>
      <c r="M125" s="268" t="s">
        <v>19</v>
      </c>
      <c r="N125" s="269" t="s">
        <v>46</v>
      </c>
      <c r="O125" s="86"/>
      <c r="P125" s="217">
        <f>O125*H125</f>
        <v>0</v>
      </c>
      <c r="Q125" s="217">
        <v>0</v>
      </c>
      <c r="R125" s="217">
        <f>Q125*H125</f>
        <v>0</v>
      </c>
      <c r="S125" s="217">
        <v>0</v>
      </c>
      <c r="T125" s="218">
        <f>S125*H125</f>
        <v>0</v>
      </c>
      <c r="U125" s="40"/>
      <c r="V125" s="40"/>
      <c r="W125" s="40"/>
      <c r="X125" s="40"/>
      <c r="Y125" s="40"/>
      <c r="Z125" s="40"/>
      <c r="AA125" s="40"/>
      <c r="AB125" s="40"/>
      <c r="AC125" s="40"/>
      <c r="AD125" s="40"/>
      <c r="AE125" s="40"/>
      <c r="AR125" s="219" t="s">
        <v>886</v>
      </c>
      <c r="AT125" s="219" t="s">
        <v>339</v>
      </c>
      <c r="AU125" s="219" t="s">
        <v>84</v>
      </c>
      <c r="AY125" s="19" t="s">
        <v>207</v>
      </c>
      <c r="BE125" s="220">
        <f>IF(N125="základní",J125,0)</f>
        <v>0</v>
      </c>
      <c r="BF125" s="220">
        <f>IF(N125="snížená",J125,0)</f>
        <v>0</v>
      </c>
      <c r="BG125" s="220">
        <f>IF(N125="zákl. přenesená",J125,0)</f>
        <v>0</v>
      </c>
      <c r="BH125" s="220">
        <f>IF(N125="sníž. přenesená",J125,0)</f>
        <v>0</v>
      </c>
      <c r="BI125" s="220">
        <f>IF(N125="nulová",J125,0)</f>
        <v>0</v>
      </c>
      <c r="BJ125" s="19" t="s">
        <v>82</v>
      </c>
      <c r="BK125" s="220">
        <f>ROUND(I125*H125,2)</f>
        <v>0</v>
      </c>
      <c r="BL125" s="19" t="s">
        <v>358</v>
      </c>
      <c r="BM125" s="219" t="s">
        <v>4598</v>
      </c>
    </row>
    <row r="126" s="2" customFormat="1" ht="14.4" customHeight="1">
      <c r="A126" s="40"/>
      <c r="B126" s="41"/>
      <c r="C126" s="260" t="s">
        <v>400</v>
      </c>
      <c r="D126" s="260" t="s">
        <v>339</v>
      </c>
      <c r="E126" s="261" t="s">
        <v>4599</v>
      </c>
      <c r="F126" s="262" t="s">
        <v>4600</v>
      </c>
      <c r="G126" s="263" t="s">
        <v>317</v>
      </c>
      <c r="H126" s="264">
        <v>13</v>
      </c>
      <c r="I126" s="265"/>
      <c r="J126" s="266">
        <f>ROUND(I126*H126,2)</f>
        <v>0</v>
      </c>
      <c r="K126" s="262" t="s">
        <v>19</v>
      </c>
      <c r="L126" s="267"/>
      <c r="M126" s="268" t="s">
        <v>19</v>
      </c>
      <c r="N126" s="269" t="s">
        <v>46</v>
      </c>
      <c r="O126" s="86"/>
      <c r="P126" s="217">
        <f>O126*H126</f>
        <v>0</v>
      </c>
      <c r="Q126" s="217">
        <v>0</v>
      </c>
      <c r="R126" s="217">
        <f>Q126*H126</f>
        <v>0</v>
      </c>
      <c r="S126" s="217">
        <v>0</v>
      </c>
      <c r="T126" s="218">
        <f>S126*H126</f>
        <v>0</v>
      </c>
      <c r="U126" s="40"/>
      <c r="V126" s="40"/>
      <c r="W126" s="40"/>
      <c r="X126" s="40"/>
      <c r="Y126" s="40"/>
      <c r="Z126" s="40"/>
      <c r="AA126" s="40"/>
      <c r="AB126" s="40"/>
      <c r="AC126" s="40"/>
      <c r="AD126" s="40"/>
      <c r="AE126" s="40"/>
      <c r="AR126" s="219" t="s">
        <v>886</v>
      </c>
      <c r="AT126" s="219" t="s">
        <v>339</v>
      </c>
      <c r="AU126" s="219" t="s">
        <v>84</v>
      </c>
      <c r="AY126" s="19" t="s">
        <v>207</v>
      </c>
      <c r="BE126" s="220">
        <f>IF(N126="základní",J126,0)</f>
        <v>0</v>
      </c>
      <c r="BF126" s="220">
        <f>IF(N126="snížená",J126,0)</f>
        <v>0</v>
      </c>
      <c r="BG126" s="220">
        <f>IF(N126="zákl. přenesená",J126,0)</f>
        <v>0</v>
      </c>
      <c r="BH126" s="220">
        <f>IF(N126="sníž. přenesená",J126,0)</f>
        <v>0</v>
      </c>
      <c r="BI126" s="220">
        <f>IF(N126="nulová",J126,0)</f>
        <v>0</v>
      </c>
      <c r="BJ126" s="19" t="s">
        <v>82</v>
      </c>
      <c r="BK126" s="220">
        <f>ROUND(I126*H126,2)</f>
        <v>0</v>
      </c>
      <c r="BL126" s="19" t="s">
        <v>358</v>
      </c>
      <c r="BM126" s="219" t="s">
        <v>4601</v>
      </c>
    </row>
    <row r="127" s="2" customFormat="1" ht="14.4" customHeight="1">
      <c r="A127" s="40"/>
      <c r="B127" s="41"/>
      <c r="C127" s="260" t="s">
        <v>405</v>
      </c>
      <c r="D127" s="260" t="s">
        <v>339</v>
      </c>
      <c r="E127" s="261" t="s">
        <v>4602</v>
      </c>
      <c r="F127" s="262" t="s">
        <v>4603</v>
      </c>
      <c r="G127" s="263" t="s">
        <v>317</v>
      </c>
      <c r="H127" s="264">
        <v>6</v>
      </c>
      <c r="I127" s="265"/>
      <c r="J127" s="266">
        <f>ROUND(I127*H127,2)</f>
        <v>0</v>
      </c>
      <c r="K127" s="262" t="s">
        <v>19</v>
      </c>
      <c r="L127" s="267"/>
      <c r="M127" s="268" t="s">
        <v>19</v>
      </c>
      <c r="N127" s="269" t="s">
        <v>46</v>
      </c>
      <c r="O127" s="86"/>
      <c r="P127" s="217">
        <f>O127*H127</f>
        <v>0</v>
      </c>
      <c r="Q127" s="217">
        <v>0</v>
      </c>
      <c r="R127" s="217">
        <f>Q127*H127</f>
        <v>0</v>
      </c>
      <c r="S127" s="217">
        <v>0</v>
      </c>
      <c r="T127" s="218">
        <f>S127*H127</f>
        <v>0</v>
      </c>
      <c r="U127" s="40"/>
      <c r="V127" s="40"/>
      <c r="W127" s="40"/>
      <c r="X127" s="40"/>
      <c r="Y127" s="40"/>
      <c r="Z127" s="40"/>
      <c r="AA127" s="40"/>
      <c r="AB127" s="40"/>
      <c r="AC127" s="40"/>
      <c r="AD127" s="40"/>
      <c r="AE127" s="40"/>
      <c r="AR127" s="219" t="s">
        <v>886</v>
      </c>
      <c r="AT127" s="219" t="s">
        <v>339</v>
      </c>
      <c r="AU127" s="219" t="s">
        <v>84</v>
      </c>
      <c r="AY127" s="19" t="s">
        <v>207</v>
      </c>
      <c r="BE127" s="220">
        <f>IF(N127="základní",J127,0)</f>
        <v>0</v>
      </c>
      <c r="BF127" s="220">
        <f>IF(N127="snížená",J127,0)</f>
        <v>0</v>
      </c>
      <c r="BG127" s="220">
        <f>IF(N127="zákl. přenesená",J127,0)</f>
        <v>0</v>
      </c>
      <c r="BH127" s="220">
        <f>IF(N127="sníž. přenesená",J127,0)</f>
        <v>0</v>
      </c>
      <c r="BI127" s="220">
        <f>IF(N127="nulová",J127,0)</f>
        <v>0</v>
      </c>
      <c r="BJ127" s="19" t="s">
        <v>82</v>
      </c>
      <c r="BK127" s="220">
        <f>ROUND(I127*H127,2)</f>
        <v>0</v>
      </c>
      <c r="BL127" s="19" t="s">
        <v>358</v>
      </c>
      <c r="BM127" s="219" t="s">
        <v>4604</v>
      </c>
    </row>
    <row r="128" s="2" customFormat="1" ht="14.4" customHeight="1">
      <c r="A128" s="40"/>
      <c r="B128" s="41"/>
      <c r="C128" s="260" t="s">
        <v>410</v>
      </c>
      <c r="D128" s="260" t="s">
        <v>339</v>
      </c>
      <c r="E128" s="261" t="s">
        <v>4605</v>
      </c>
      <c r="F128" s="262" t="s">
        <v>4606</v>
      </c>
      <c r="G128" s="263" t="s">
        <v>317</v>
      </c>
      <c r="H128" s="264">
        <v>4</v>
      </c>
      <c r="I128" s="265"/>
      <c r="J128" s="266">
        <f>ROUND(I128*H128,2)</f>
        <v>0</v>
      </c>
      <c r="K128" s="262" t="s">
        <v>19</v>
      </c>
      <c r="L128" s="267"/>
      <c r="M128" s="268" t="s">
        <v>19</v>
      </c>
      <c r="N128" s="269" t="s">
        <v>46</v>
      </c>
      <c r="O128" s="86"/>
      <c r="P128" s="217">
        <f>O128*H128</f>
        <v>0</v>
      </c>
      <c r="Q128" s="217">
        <v>0</v>
      </c>
      <c r="R128" s="217">
        <f>Q128*H128</f>
        <v>0</v>
      </c>
      <c r="S128" s="217">
        <v>0</v>
      </c>
      <c r="T128" s="218">
        <f>S128*H128</f>
        <v>0</v>
      </c>
      <c r="U128" s="40"/>
      <c r="V128" s="40"/>
      <c r="W128" s="40"/>
      <c r="X128" s="40"/>
      <c r="Y128" s="40"/>
      <c r="Z128" s="40"/>
      <c r="AA128" s="40"/>
      <c r="AB128" s="40"/>
      <c r="AC128" s="40"/>
      <c r="AD128" s="40"/>
      <c r="AE128" s="40"/>
      <c r="AR128" s="219" t="s">
        <v>886</v>
      </c>
      <c r="AT128" s="219" t="s">
        <v>339</v>
      </c>
      <c r="AU128" s="219" t="s">
        <v>84</v>
      </c>
      <c r="AY128" s="19" t="s">
        <v>207</v>
      </c>
      <c r="BE128" s="220">
        <f>IF(N128="základní",J128,0)</f>
        <v>0</v>
      </c>
      <c r="BF128" s="220">
        <f>IF(N128="snížená",J128,0)</f>
        <v>0</v>
      </c>
      <c r="BG128" s="220">
        <f>IF(N128="zákl. přenesená",J128,0)</f>
        <v>0</v>
      </c>
      <c r="BH128" s="220">
        <f>IF(N128="sníž. přenesená",J128,0)</f>
        <v>0</v>
      </c>
      <c r="BI128" s="220">
        <f>IF(N128="nulová",J128,0)</f>
        <v>0</v>
      </c>
      <c r="BJ128" s="19" t="s">
        <v>82</v>
      </c>
      <c r="BK128" s="220">
        <f>ROUND(I128*H128,2)</f>
        <v>0</v>
      </c>
      <c r="BL128" s="19" t="s">
        <v>358</v>
      </c>
      <c r="BM128" s="219" t="s">
        <v>4607</v>
      </c>
    </row>
    <row r="129" s="2" customFormat="1" ht="14.4" customHeight="1">
      <c r="A129" s="40"/>
      <c r="B129" s="41"/>
      <c r="C129" s="260" t="s">
        <v>415</v>
      </c>
      <c r="D129" s="260" t="s">
        <v>339</v>
      </c>
      <c r="E129" s="261" t="s">
        <v>4608</v>
      </c>
      <c r="F129" s="262" t="s">
        <v>4609</v>
      </c>
      <c r="G129" s="263" t="s">
        <v>317</v>
      </c>
      <c r="H129" s="264">
        <v>2</v>
      </c>
      <c r="I129" s="265"/>
      <c r="J129" s="266">
        <f>ROUND(I129*H129,2)</f>
        <v>0</v>
      </c>
      <c r="K129" s="262" t="s">
        <v>19</v>
      </c>
      <c r="L129" s="267"/>
      <c r="M129" s="268" t="s">
        <v>19</v>
      </c>
      <c r="N129" s="269" t="s">
        <v>46</v>
      </c>
      <c r="O129" s="86"/>
      <c r="P129" s="217">
        <f>O129*H129</f>
        <v>0</v>
      </c>
      <c r="Q129" s="217">
        <v>0</v>
      </c>
      <c r="R129" s="217">
        <f>Q129*H129</f>
        <v>0</v>
      </c>
      <c r="S129" s="217">
        <v>0</v>
      </c>
      <c r="T129" s="218">
        <f>S129*H129</f>
        <v>0</v>
      </c>
      <c r="U129" s="40"/>
      <c r="V129" s="40"/>
      <c r="W129" s="40"/>
      <c r="X129" s="40"/>
      <c r="Y129" s="40"/>
      <c r="Z129" s="40"/>
      <c r="AA129" s="40"/>
      <c r="AB129" s="40"/>
      <c r="AC129" s="40"/>
      <c r="AD129" s="40"/>
      <c r="AE129" s="40"/>
      <c r="AR129" s="219" t="s">
        <v>886</v>
      </c>
      <c r="AT129" s="219" t="s">
        <v>339</v>
      </c>
      <c r="AU129" s="219" t="s">
        <v>84</v>
      </c>
      <c r="AY129" s="19" t="s">
        <v>207</v>
      </c>
      <c r="BE129" s="220">
        <f>IF(N129="základní",J129,0)</f>
        <v>0</v>
      </c>
      <c r="BF129" s="220">
        <f>IF(N129="snížená",J129,0)</f>
        <v>0</v>
      </c>
      <c r="BG129" s="220">
        <f>IF(N129="zákl. přenesená",J129,0)</f>
        <v>0</v>
      </c>
      <c r="BH129" s="220">
        <f>IF(N129="sníž. přenesená",J129,0)</f>
        <v>0</v>
      </c>
      <c r="BI129" s="220">
        <f>IF(N129="nulová",J129,0)</f>
        <v>0</v>
      </c>
      <c r="BJ129" s="19" t="s">
        <v>82</v>
      </c>
      <c r="BK129" s="220">
        <f>ROUND(I129*H129,2)</f>
        <v>0</v>
      </c>
      <c r="BL129" s="19" t="s">
        <v>358</v>
      </c>
      <c r="BM129" s="219" t="s">
        <v>4610</v>
      </c>
    </row>
    <row r="130" s="2" customFormat="1" ht="14.4" customHeight="1">
      <c r="A130" s="40"/>
      <c r="B130" s="41"/>
      <c r="C130" s="260" t="s">
        <v>420</v>
      </c>
      <c r="D130" s="260" t="s">
        <v>339</v>
      </c>
      <c r="E130" s="261" t="s">
        <v>4611</v>
      </c>
      <c r="F130" s="262" t="s">
        <v>4612</v>
      </c>
      <c r="G130" s="263" t="s">
        <v>317</v>
      </c>
      <c r="H130" s="264">
        <v>2</v>
      </c>
      <c r="I130" s="265"/>
      <c r="J130" s="266">
        <f>ROUND(I130*H130,2)</f>
        <v>0</v>
      </c>
      <c r="K130" s="262" t="s">
        <v>19</v>
      </c>
      <c r="L130" s="267"/>
      <c r="M130" s="268" t="s">
        <v>19</v>
      </c>
      <c r="N130" s="269" t="s">
        <v>46</v>
      </c>
      <c r="O130" s="86"/>
      <c r="P130" s="217">
        <f>O130*H130</f>
        <v>0</v>
      </c>
      <c r="Q130" s="217">
        <v>0</v>
      </c>
      <c r="R130" s="217">
        <f>Q130*H130</f>
        <v>0</v>
      </c>
      <c r="S130" s="217">
        <v>0</v>
      </c>
      <c r="T130" s="218">
        <f>S130*H130</f>
        <v>0</v>
      </c>
      <c r="U130" s="40"/>
      <c r="V130" s="40"/>
      <c r="W130" s="40"/>
      <c r="X130" s="40"/>
      <c r="Y130" s="40"/>
      <c r="Z130" s="40"/>
      <c r="AA130" s="40"/>
      <c r="AB130" s="40"/>
      <c r="AC130" s="40"/>
      <c r="AD130" s="40"/>
      <c r="AE130" s="40"/>
      <c r="AR130" s="219" t="s">
        <v>886</v>
      </c>
      <c r="AT130" s="219" t="s">
        <v>339</v>
      </c>
      <c r="AU130" s="219" t="s">
        <v>84</v>
      </c>
      <c r="AY130" s="19" t="s">
        <v>207</v>
      </c>
      <c r="BE130" s="220">
        <f>IF(N130="základní",J130,0)</f>
        <v>0</v>
      </c>
      <c r="BF130" s="220">
        <f>IF(N130="snížená",J130,0)</f>
        <v>0</v>
      </c>
      <c r="BG130" s="220">
        <f>IF(N130="zákl. přenesená",J130,0)</f>
        <v>0</v>
      </c>
      <c r="BH130" s="220">
        <f>IF(N130="sníž. přenesená",J130,0)</f>
        <v>0</v>
      </c>
      <c r="BI130" s="220">
        <f>IF(N130="nulová",J130,0)</f>
        <v>0</v>
      </c>
      <c r="BJ130" s="19" t="s">
        <v>82</v>
      </c>
      <c r="BK130" s="220">
        <f>ROUND(I130*H130,2)</f>
        <v>0</v>
      </c>
      <c r="BL130" s="19" t="s">
        <v>358</v>
      </c>
      <c r="BM130" s="219" t="s">
        <v>4613</v>
      </c>
    </row>
    <row r="131" s="2" customFormat="1" ht="14.4" customHeight="1">
      <c r="A131" s="40"/>
      <c r="B131" s="41"/>
      <c r="C131" s="260" t="s">
        <v>425</v>
      </c>
      <c r="D131" s="260" t="s">
        <v>339</v>
      </c>
      <c r="E131" s="261" t="s">
        <v>4614</v>
      </c>
      <c r="F131" s="262" t="s">
        <v>4615</v>
      </c>
      <c r="G131" s="263" t="s">
        <v>317</v>
      </c>
      <c r="H131" s="264">
        <v>1</v>
      </c>
      <c r="I131" s="265"/>
      <c r="J131" s="266">
        <f>ROUND(I131*H131,2)</f>
        <v>0</v>
      </c>
      <c r="K131" s="262" t="s">
        <v>19</v>
      </c>
      <c r="L131" s="267"/>
      <c r="M131" s="268" t="s">
        <v>19</v>
      </c>
      <c r="N131" s="269" t="s">
        <v>46</v>
      </c>
      <c r="O131" s="86"/>
      <c r="P131" s="217">
        <f>O131*H131</f>
        <v>0</v>
      </c>
      <c r="Q131" s="217">
        <v>0</v>
      </c>
      <c r="R131" s="217">
        <f>Q131*H131</f>
        <v>0</v>
      </c>
      <c r="S131" s="217">
        <v>0</v>
      </c>
      <c r="T131" s="218">
        <f>S131*H131</f>
        <v>0</v>
      </c>
      <c r="U131" s="40"/>
      <c r="V131" s="40"/>
      <c r="W131" s="40"/>
      <c r="X131" s="40"/>
      <c r="Y131" s="40"/>
      <c r="Z131" s="40"/>
      <c r="AA131" s="40"/>
      <c r="AB131" s="40"/>
      <c r="AC131" s="40"/>
      <c r="AD131" s="40"/>
      <c r="AE131" s="40"/>
      <c r="AR131" s="219" t="s">
        <v>886</v>
      </c>
      <c r="AT131" s="219" t="s">
        <v>339</v>
      </c>
      <c r="AU131" s="219" t="s">
        <v>84</v>
      </c>
      <c r="AY131" s="19" t="s">
        <v>207</v>
      </c>
      <c r="BE131" s="220">
        <f>IF(N131="základní",J131,0)</f>
        <v>0</v>
      </c>
      <c r="BF131" s="220">
        <f>IF(N131="snížená",J131,0)</f>
        <v>0</v>
      </c>
      <c r="BG131" s="220">
        <f>IF(N131="zákl. přenesená",J131,0)</f>
        <v>0</v>
      </c>
      <c r="BH131" s="220">
        <f>IF(N131="sníž. přenesená",J131,0)</f>
        <v>0</v>
      </c>
      <c r="BI131" s="220">
        <f>IF(N131="nulová",J131,0)</f>
        <v>0</v>
      </c>
      <c r="BJ131" s="19" t="s">
        <v>82</v>
      </c>
      <c r="BK131" s="220">
        <f>ROUND(I131*H131,2)</f>
        <v>0</v>
      </c>
      <c r="BL131" s="19" t="s">
        <v>358</v>
      </c>
      <c r="BM131" s="219" t="s">
        <v>4616</v>
      </c>
    </row>
    <row r="132" s="2" customFormat="1" ht="14.4" customHeight="1">
      <c r="A132" s="40"/>
      <c r="B132" s="41"/>
      <c r="C132" s="260" t="s">
        <v>432</v>
      </c>
      <c r="D132" s="260" t="s">
        <v>339</v>
      </c>
      <c r="E132" s="261" t="s">
        <v>4617</v>
      </c>
      <c r="F132" s="262" t="s">
        <v>4618</v>
      </c>
      <c r="G132" s="263" t="s">
        <v>317</v>
      </c>
      <c r="H132" s="264">
        <v>4</v>
      </c>
      <c r="I132" s="265"/>
      <c r="J132" s="266">
        <f>ROUND(I132*H132,2)</f>
        <v>0</v>
      </c>
      <c r="K132" s="262" t="s">
        <v>19</v>
      </c>
      <c r="L132" s="267"/>
      <c r="M132" s="268" t="s">
        <v>19</v>
      </c>
      <c r="N132" s="269" t="s">
        <v>46</v>
      </c>
      <c r="O132" s="86"/>
      <c r="P132" s="217">
        <f>O132*H132</f>
        <v>0</v>
      </c>
      <c r="Q132" s="217">
        <v>0</v>
      </c>
      <c r="R132" s="217">
        <f>Q132*H132</f>
        <v>0</v>
      </c>
      <c r="S132" s="217">
        <v>0</v>
      </c>
      <c r="T132" s="218">
        <f>S132*H132</f>
        <v>0</v>
      </c>
      <c r="U132" s="40"/>
      <c r="V132" s="40"/>
      <c r="W132" s="40"/>
      <c r="X132" s="40"/>
      <c r="Y132" s="40"/>
      <c r="Z132" s="40"/>
      <c r="AA132" s="40"/>
      <c r="AB132" s="40"/>
      <c r="AC132" s="40"/>
      <c r="AD132" s="40"/>
      <c r="AE132" s="40"/>
      <c r="AR132" s="219" t="s">
        <v>886</v>
      </c>
      <c r="AT132" s="219" t="s">
        <v>339</v>
      </c>
      <c r="AU132" s="219" t="s">
        <v>84</v>
      </c>
      <c r="AY132" s="19" t="s">
        <v>207</v>
      </c>
      <c r="BE132" s="220">
        <f>IF(N132="základní",J132,0)</f>
        <v>0</v>
      </c>
      <c r="BF132" s="220">
        <f>IF(N132="snížená",J132,0)</f>
        <v>0</v>
      </c>
      <c r="BG132" s="220">
        <f>IF(N132="zákl. přenesená",J132,0)</f>
        <v>0</v>
      </c>
      <c r="BH132" s="220">
        <f>IF(N132="sníž. přenesená",J132,0)</f>
        <v>0</v>
      </c>
      <c r="BI132" s="220">
        <f>IF(N132="nulová",J132,0)</f>
        <v>0</v>
      </c>
      <c r="BJ132" s="19" t="s">
        <v>82</v>
      </c>
      <c r="BK132" s="220">
        <f>ROUND(I132*H132,2)</f>
        <v>0</v>
      </c>
      <c r="BL132" s="19" t="s">
        <v>358</v>
      </c>
      <c r="BM132" s="219" t="s">
        <v>4619</v>
      </c>
    </row>
    <row r="133" s="2" customFormat="1" ht="14.4" customHeight="1">
      <c r="A133" s="40"/>
      <c r="B133" s="41"/>
      <c r="C133" s="260" t="s">
        <v>437</v>
      </c>
      <c r="D133" s="260" t="s">
        <v>339</v>
      </c>
      <c r="E133" s="261" t="s">
        <v>4620</v>
      </c>
      <c r="F133" s="262" t="s">
        <v>4621</v>
      </c>
      <c r="G133" s="263" t="s">
        <v>317</v>
      </c>
      <c r="H133" s="264">
        <v>3</v>
      </c>
      <c r="I133" s="265"/>
      <c r="J133" s="266">
        <f>ROUND(I133*H133,2)</f>
        <v>0</v>
      </c>
      <c r="K133" s="262" t="s">
        <v>19</v>
      </c>
      <c r="L133" s="267"/>
      <c r="M133" s="268" t="s">
        <v>19</v>
      </c>
      <c r="N133" s="269" t="s">
        <v>46</v>
      </c>
      <c r="O133" s="86"/>
      <c r="P133" s="217">
        <f>O133*H133</f>
        <v>0</v>
      </c>
      <c r="Q133" s="217">
        <v>0</v>
      </c>
      <c r="R133" s="217">
        <f>Q133*H133</f>
        <v>0</v>
      </c>
      <c r="S133" s="217">
        <v>0</v>
      </c>
      <c r="T133" s="218">
        <f>S133*H133</f>
        <v>0</v>
      </c>
      <c r="U133" s="40"/>
      <c r="V133" s="40"/>
      <c r="W133" s="40"/>
      <c r="X133" s="40"/>
      <c r="Y133" s="40"/>
      <c r="Z133" s="40"/>
      <c r="AA133" s="40"/>
      <c r="AB133" s="40"/>
      <c r="AC133" s="40"/>
      <c r="AD133" s="40"/>
      <c r="AE133" s="40"/>
      <c r="AR133" s="219" t="s">
        <v>886</v>
      </c>
      <c r="AT133" s="219" t="s">
        <v>339</v>
      </c>
      <c r="AU133" s="219" t="s">
        <v>84</v>
      </c>
      <c r="AY133" s="19" t="s">
        <v>207</v>
      </c>
      <c r="BE133" s="220">
        <f>IF(N133="základní",J133,0)</f>
        <v>0</v>
      </c>
      <c r="BF133" s="220">
        <f>IF(N133="snížená",J133,0)</f>
        <v>0</v>
      </c>
      <c r="BG133" s="220">
        <f>IF(N133="zákl. přenesená",J133,0)</f>
        <v>0</v>
      </c>
      <c r="BH133" s="220">
        <f>IF(N133="sníž. přenesená",J133,0)</f>
        <v>0</v>
      </c>
      <c r="BI133" s="220">
        <f>IF(N133="nulová",J133,0)</f>
        <v>0</v>
      </c>
      <c r="BJ133" s="19" t="s">
        <v>82</v>
      </c>
      <c r="BK133" s="220">
        <f>ROUND(I133*H133,2)</f>
        <v>0</v>
      </c>
      <c r="BL133" s="19" t="s">
        <v>358</v>
      </c>
      <c r="BM133" s="219" t="s">
        <v>4622</v>
      </c>
    </row>
    <row r="134" s="2" customFormat="1" ht="14.4" customHeight="1">
      <c r="A134" s="40"/>
      <c r="B134" s="41"/>
      <c r="C134" s="260" t="s">
        <v>886</v>
      </c>
      <c r="D134" s="260" t="s">
        <v>339</v>
      </c>
      <c r="E134" s="261" t="s">
        <v>4623</v>
      </c>
      <c r="F134" s="262" t="s">
        <v>4624</v>
      </c>
      <c r="G134" s="263" t="s">
        <v>317</v>
      </c>
      <c r="H134" s="264">
        <v>24</v>
      </c>
      <c r="I134" s="265"/>
      <c r="J134" s="266">
        <f>ROUND(I134*H134,2)</f>
        <v>0</v>
      </c>
      <c r="K134" s="262" t="s">
        <v>19</v>
      </c>
      <c r="L134" s="267"/>
      <c r="M134" s="268" t="s">
        <v>19</v>
      </c>
      <c r="N134" s="269" t="s">
        <v>46</v>
      </c>
      <c r="O134" s="86"/>
      <c r="P134" s="217">
        <f>O134*H134</f>
        <v>0</v>
      </c>
      <c r="Q134" s="217">
        <v>0</v>
      </c>
      <c r="R134" s="217">
        <f>Q134*H134</f>
        <v>0</v>
      </c>
      <c r="S134" s="217">
        <v>0</v>
      </c>
      <c r="T134" s="218">
        <f>S134*H134</f>
        <v>0</v>
      </c>
      <c r="U134" s="40"/>
      <c r="V134" s="40"/>
      <c r="W134" s="40"/>
      <c r="X134" s="40"/>
      <c r="Y134" s="40"/>
      <c r="Z134" s="40"/>
      <c r="AA134" s="40"/>
      <c r="AB134" s="40"/>
      <c r="AC134" s="40"/>
      <c r="AD134" s="40"/>
      <c r="AE134" s="40"/>
      <c r="AR134" s="219" t="s">
        <v>886</v>
      </c>
      <c r="AT134" s="219" t="s">
        <v>339</v>
      </c>
      <c r="AU134" s="219" t="s">
        <v>84</v>
      </c>
      <c r="AY134" s="19" t="s">
        <v>207</v>
      </c>
      <c r="BE134" s="220">
        <f>IF(N134="základní",J134,0)</f>
        <v>0</v>
      </c>
      <c r="BF134" s="220">
        <f>IF(N134="snížená",J134,0)</f>
        <v>0</v>
      </c>
      <c r="BG134" s="220">
        <f>IF(N134="zákl. přenesená",J134,0)</f>
        <v>0</v>
      </c>
      <c r="BH134" s="220">
        <f>IF(N134="sníž. přenesená",J134,0)</f>
        <v>0</v>
      </c>
      <c r="BI134" s="220">
        <f>IF(N134="nulová",J134,0)</f>
        <v>0</v>
      </c>
      <c r="BJ134" s="19" t="s">
        <v>82</v>
      </c>
      <c r="BK134" s="220">
        <f>ROUND(I134*H134,2)</f>
        <v>0</v>
      </c>
      <c r="BL134" s="19" t="s">
        <v>358</v>
      </c>
      <c r="BM134" s="219" t="s">
        <v>4625</v>
      </c>
    </row>
    <row r="135" s="2" customFormat="1" ht="14.4" customHeight="1">
      <c r="A135" s="40"/>
      <c r="B135" s="41"/>
      <c r="C135" s="260" t="s">
        <v>895</v>
      </c>
      <c r="D135" s="260" t="s">
        <v>339</v>
      </c>
      <c r="E135" s="261" t="s">
        <v>4626</v>
      </c>
      <c r="F135" s="262" t="s">
        <v>4627</v>
      </c>
      <c r="G135" s="263" t="s">
        <v>317</v>
      </c>
      <c r="H135" s="264">
        <v>3</v>
      </c>
      <c r="I135" s="265"/>
      <c r="J135" s="266">
        <f>ROUND(I135*H135,2)</f>
        <v>0</v>
      </c>
      <c r="K135" s="262" t="s">
        <v>19</v>
      </c>
      <c r="L135" s="267"/>
      <c r="M135" s="268" t="s">
        <v>19</v>
      </c>
      <c r="N135" s="269" t="s">
        <v>46</v>
      </c>
      <c r="O135" s="86"/>
      <c r="P135" s="217">
        <f>O135*H135</f>
        <v>0</v>
      </c>
      <c r="Q135" s="217">
        <v>0</v>
      </c>
      <c r="R135" s="217">
        <f>Q135*H135</f>
        <v>0</v>
      </c>
      <c r="S135" s="217">
        <v>0</v>
      </c>
      <c r="T135" s="218">
        <f>S135*H135</f>
        <v>0</v>
      </c>
      <c r="U135" s="40"/>
      <c r="V135" s="40"/>
      <c r="W135" s="40"/>
      <c r="X135" s="40"/>
      <c r="Y135" s="40"/>
      <c r="Z135" s="40"/>
      <c r="AA135" s="40"/>
      <c r="AB135" s="40"/>
      <c r="AC135" s="40"/>
      <c r="AD135" s="40"/>
      <c r="AE135" s="40"/>
      <c r="AR135" s="219" t="s">
        <v>886</v>
      </c>
      <c r="AT135" s="219" t="s">
        <v>339</v>
      </c>
      <c r="AU135" s="219" t="s">
        <v>84</v>
      </c>
      <c r="AY135" s="19" t="s">
        <v>207</v>
      </c>
      <c r="BE135" s="220">
        <f>IF(N135="základní",J135,0)</f>
        <v>0</v>
      </c>
      <c r="BF135" s="220">
        <f>IF(N135="snížená",J135,0)</f>
        <v>0</v>
      </c>
      <c r="BG135" s="220">
        <f>IF(N135="zákl. přenesená",J135,0)</f>
        <v>0</v>
      </c>
      <c r="BH135" s="220">
        <f>IF(N135="sníž. přenesená",J135,0)</f>
        <v>0</v>
      </c>
      <c r="BI135" s="220">
        <f>IF(N135="nulová",J135,0)</f>
        <v>0</v>
      </c>
      <c r="BJ135" s="19" t="s">
        <v>82</v>
      </c>
      <c r="BK135" s="220">
        <f>ROUND(I135*H135,2)</f>
        <v>0</v>
      </c>
      <c r="BL135" s="19" t="s">
        <v>358</v>
      </c>
      <c r="BM135" s="219" t="s">
        <v>4628</v>
      </c>
    </row>
    <row r="136" s="2" customFormat="1" ht="14.4" customHeight="1">
      <c r="A136" s="40"/>
      <c r="B136" s="41"/>
      <c r="C136" s="260" t="s">
        <v>903</v>
      </c>
      <c r="D136" s="260" t="s">
        <v>339</v>
      </c>
      <c r="E136" s="261" t="s">
        <v>4629</v>
      </c>
      <c r="F136" s="262" t="s">
        <v>4630</v>
      </c>
      <c r="G136" s="263" t="s">
        <v>317</v>
      </c>
      <c r="H136" s="264">
        <v>1</v>
      </c>
      <c r="I136" s="265"/>
      <c r="J136" s="266">
        <f>ROUND(I136*H136,2)</f>
        <v>0</v>
      </c>
      <c r="K136" s="262" t="s">
        <v>19</v>
      </c>
      <c r="L136" s="267"/>
      <c r="M136" s="268" t="s">
        <v>19</v>
      </c>
      <c r="N136" s="269" t="s">
        <v>46</v>
      </c>
      <c r="O136" s="86"/>
      <c r="P136" s="217">
        <f>O136*H136</f>
        <v>0</v>
      </c>
      <c r="Q136" s="217">
        <v>0</v>
      </c>
      <c r="R136" s="217">
        <f>Q136*H136</f>
        <v>0</v>
      </c>
      <c r="S136" s="217">
        <v>0</v>
      </c>
      <c r="T136" s="218">
        <f>S136*H136</f>
        <v>0</v>
      </c>
      <c r="U136" s="40"/>
      <c r="V136" s="40"/>
      <c r="W136" s="40"/>
      <c r="X136" s="40"/>
      <c r="Y136" s="40"/>
      <c r="Z136" s="40"/>
      <c r="AA136" s="40"/>
      <c r="AB136" s="40"/>
      <c r="AC136" s="40"/>
      <c r="AD136" s="40"/>
      <c r="AE136" s="40"/>
      <c r="AR136" s="219" t="s">
        <v>886</v>
      </c>
      <c r="AT136" s="219" t="s">
        <v>339</v>
      </c>
      <c r="AU136" s="219" t="s">
        <v>84</v>
      </c>
      <c r="AY136" s="19" t="s">
        <v>207</v>
      </c>
      <c r="BE136" s="220">
        <f>IF(N136="základní",J136,0)</f>
        <v>0</v>
      </c>
      <c r="BF136" s="220">
        <f>IF(N136="snížená",J136,0)</f>
        <v>0</v>
      </c>
      <c r="BG136" s="220">
        <f>IF(N136="zákl. přenesená",J136,0)</f>
        <v>0</v>
      </c>
      <c r="BH136" s="220">
        <f>IF(N136="sníž. přenesená",J136,0)</f>
        <v>0</v>
      </c>
      <c r="BI136" s="220">
        <f>IF(N136="nulová",J136,0)</f>
        <v>0</v>
      </c>
      <c r="BJ136" s="19" t="s">
        <v>82</v>
      </c>
      <c r="BK136" s="220">
        <f>ROUND(I136*H136,2)</f>
        <v>0</v>
      </c>
      <c r="BL136" s="19" t="s">
        <v>358</v>
      </c>
      <c r="BM136" s="219" t="s">
        <v>4631</v>
      </c>
    </row>
    <row r="137" s="2" customFormat="1" ht="14.4" customHeight="1">
      <c r="A137" s="40"/>
      <c r="B137" s="41"/>
      <c r="C137" s="260" t="s">
        <v>908</v>
      </c>
      <c r="D137" s="260" t="s">
        <v>339</v>
      </c>
      <c r="E137" s="261" t="s">
        <v>4632</v>
      </c>
      <c r="F137" s="262" t="s">
        <v>4633</v>
      </c>
      <c r="G137" s="263" t="s">
        <v>317</v>
      </c>
      <c r="H137" s="264">
        <v>1</v>
      </c>
      <c r="I137" s="265"/>
      <c r="J137" s="266">
        <f>ROUND(I137*H137,2)</f>
        <v>0</v>
      </c>
      <c r="K137" s="262" t="s">
        <v>19</v>
      </c>
      <c r="L137" s="267"/>
      <c r="M137" s="268" t="s">
        <v>19</v>
      </c>
      <c r="N137" s="269" t="s">
        <v>46</v>
      </c>
      <c r="O137" s="86"/>
      <c r="P137" s="217">
        <f>O137*H137</f>
        <v>0</v>
      </c>
      <c r="Q137" s="217">
        <v>0</v>
      </c>
      <c r="R137" s="217">
        <f>Q137*H137</f>
        <v>0</v>
      </c>
      <c r="S137" s="217">
        <v>0</v>
      </c>
      <c r="T137" s="218">
        <f>S137*H137</f>
        <v>0</v>
      </c>
      <c r="U137" s="40"/>
      <c r="V137" s="40"/>
      <c r="W137" s="40"/>
      <c r="X137" s="40"/>
      <c r="Y137" s="40"/>
      <c r="Z137" s="40"/>
      <c r="AA137" s="40"/>
      <c r="AB137" s="40"/>
      <c r="AC137" s="40"/>
      <c r="AD137" s="40"/>
      <c r="AE137" s="40"/>
      <c r="AR137" s="219" t="s">
        <v>886</v>
      </c>
      <c r="AT137" s="219" t="s">
        <v>339</v>
      </c>
      <c r="AU137" s="219" t="s">
        <v>84</v>
      </c>
      <c r="AY137" s="19" t="s">
        <v>207</v>
      </c>
      <c r="BE137" s="220">
        <f>IF(N137="základní",J137,0)</f>
        <v>0</v>
      </c>
      <c r="BF137" s="220">
        <f>IF(N137="snížená",J137,0)</f>
        <v>0</v>
      </c>
      <c r="BG137" s="220">
        <f>IF(N137="zákl. přenesená",J137,0)</f>
        <v>0</v>
      </c>
      <c r="BH137" s="220">
        <f>IF(N137="sníž. přenesená",J137,0)</f>
        <v>0</v>
      </c>
      <c r="BI137" s="220">
        <f>IF(N137="nulová",J137,0)</f>
        <v>0</v>
      </c>
      <c r="BJ137" s="19" t="s">
        <v>82</v>
      </c>
      <c r="BK137" s="220">
        <f>ROUND(I137*H137,2)</f>
        <v>0</v>
      </c>
      <c r="BL137" s="19" t="s">
        <v>358</v>
      </c>
      <c r="BM137" s="219" t="s">
        <v>4634</v>
      </c>
    </row>
    <row r="138" s="2" customFormat="1" ht="14.4" customHeight="1">
      <c r="A138" s="40"/>
      <c r="B138" s="41"/>
      <c r="C138" s="260" t="s">
        <v>912</v>
      </c>
      <c r="D138" s="260" t="s">
        <v>339</v>
      </c>
      <c r="E138" s="261" t="s">
        <v>4635</v>
      </c>
      <c r="F138" s="262" t="s">
        <v>4636</v>
      </c>
      <c r="G138" s="263" t="s">
        <v>353</v>
      </c>
      <c r="H138" s="264">
        <v>60</v>
      </c>
      <c r="I138" s="265"/>
      <c r="J138" s="266">
        <f>ROUND(I138*H138,2)</f>
        <v>0</v>
      </c>
      <c r="K138" s="262" t="s">
        <v>19</v>
      </c>
      <c r="L138" s="267"/>
      <c r="M138" s="268" t="s">
        <v>19</v>
      </c>
      <c r="N138" s="269" t="s">
        <v>46</v>
      </c>
      <c r="O138" s="86"/>
      <c r="P138" s="217">
        <f>O138*H138</f>
        <v>0</v>
      </c>
      <c r="Q138" s="217">
        <v>0</v>
      </c>
      <c r="R138" s="217">
        <f>Q138*H138</f>
        <v>0</v>
      </c>
      <c r="S138" s="217">
        <v>0</v>
      </c>
      <c r="T138" s="218">
        <f>S138*H138</f>
        <v>0</v>
      </c>
      <c r="U138" s="40"/>
      <c r="V138" s="40"/>
      <c r="W138" s="40"/>
      <c r="X138" s="40"/>
      <c r="Y138" s="40"/>
      <c r="Z138" s="40"/>
      <c r="AA138" s="40"/>
      <c r="AB138" s="40"/>
      <c r="AC138" s="40"/>
      <c r="AD138" s="40"/>
      <c r="AE138" s="40"/>
      <c r="AR138" s="219" t="s">
        <v>886</v>
      </c>
      <c r="AT138" s="219" t="s">
        <v>339</v>
      </c>
      <c r="AU138" s="219" t="s">
        <v>84</v>
      </c>
      <c r="AY138" s="19" t="s">
        <v>207</v>
      </c>
      <c r="BE138" s="220">
        <f>IF(N138="základní",J138,0)</f>
        <v>0</v>
      </c>
      <c r="BF138" s="220">
        <f>IF(N138="snížená",J138,0)</f>
        <v>0</v>
      </c>
      <c r="BG138" s="220">
        <f>IF(N138="zákl. přenesená",J138,0)</f>
        <v>0</v>
      </c>
      <c r="BH138" s="220">
        <f>IF(N138="sníž. přenesená",J138,0)</f>
        <v>0</v>
      </c>
      <c r="BI138" s="220">
        <f>IF(N138="nulová",J138,0)</f>
        <v>0</v>
      </c>
      <c r="BJ138" s="19" t="s">
        <v>82</v>
      </c>
      <c r="BK138" s="220">
        <f>ROUND(I138*H138,2)</f>
        <v>0</v>
      </c>
      <c r="BL138" s="19" t="s">
        <v>358</v>
      </c>
      <c r="BM138" s="219" t="s">
        <v>4637</v>
      </c>
    </row>
    <row r="139" s="2" customFormat="1" ht="24.15" customHeight="1">
      <c r="A139" s="40"/>
      <c r="B139" s="41"/>
      <c r="C139" s="260" t="s">
        <v>922</v>
      </c>
      <c r="D139" s="260" t="s">
        <v>339</v>
      </c>
      <c r="E139" s="261" t="s">
        <v>4638</v>
      </c>
      <c r="F139" s="262" t="s">
        <v>4639</v>
      </c>
      <c r="G139" s="263" t="s">
        <v>353</v>
      </c>
      <c r="H139" s="264">
        <v>90</v>
      </c>
      <c r="I139" s="265"/>
      <c r="J139" s="266">
        <f>ROUND(I139*H139,2)</f>
        <v>0</v>
      </c>
      <c r="K139" s="262" t="s">
        <v>19</v>
      </c>
      <c r="L139" s="267"/>
      <c r="M139" s="268" t="s">
        <v>19</v>
      </c>
      <c r="N139" s="269" t="s">
        <v>46</v>
      </c>
      <c r="O139" s="86"/>
      <c r="P139" s="217">
        <f>O139*H139</f>
        <v>0</v>
      </c>
      <c r="Q139" s="217">
        <v>0</v>
      </c>
      <c r="R139" s="217">
        <f>Q139*H139</f>
        <v>0</v>
      </c>
      <c r="S139" s="217">
        <v>0</v>
      </c>
      <c r="T139" s="218">
        <f>S139*H139</f>
        <v>0</v>
      </c>
      <c r="U139" s="40"/>
      <c r="V139" s="40"/>
      <c r="W139" s="40"/>
      <c r="X139" s="40"/>
      <c r="Y139" s="40"/>
      <c r="Z139" s="40"/>
      <c r="AA139" s="40"/>
      <c r="AB139" s="40"/>
      <c r="AC139" s="40"/>
      <c r="AD139" s="40"/>
      <c r="AE139" s="40"/>
      <c r="AR139" s="219" t="s">
        <v>886</v>
      </c>
      <c r="AT139" s="219" t="s">
        <v>339</v>
      </c>
      <c r="AU139" s="219" t="s">
        <v>84</v>
      </c>
      <c r="AY139" s="19" t="s">
        <v>207</v>
      </c>
      <c r="BE139" s="220">
        <f>IF(N139="základní",J139,0)</f>
        <v>0</v>
      </c>
      <c r="BF139" s="220">
        <f>IF(N139="snížená",J139,0)</f>
        <v>0</v>
      </c>
      <c r="BG139" s="220">
        <f>IF(N139="zákl. přenesená",J139,0)</f>
        <v>0</v>
      </c>
      <c r="BH139" s="220">
        <f>IF(N139="sníž. přenesená",J139,0)</f>
        <v>0</v>
      </c>
      <c r="BI139" s="220">
        <f>IF(N139="nulová",J139,0)</f>
        <v>0</v>
      </c>
      <c r="BJ139" s="19" t="s">
        <v>82</v>
      </c>
      <c r="BK139" s="220">
        <f>ROUND(I139*H139,2)</f>
        <v>0</v>
      </c>
      <c r="BL139" s="19" t="s">
        <v>358</v>
      </c>
      <c r="BM139" s="219" t="s">
        <v>4640</v>
      </c>
    </row>
    <row r="140" s="2" customFormat="1" ht="14.4" customHeight="1">
      <c r="A140" s="40"/>
      <c r="B140" s="41"/>
      <c r="C140" s="260" t="s">
        <v>927</v>
      </c>
      <c r="D140" s="260" t="s">
        <v>339</v>
      </c>
      <c r="E140" s="261" t="s">
        <v>4641</v>
      </c>
      <c r="F140" s="262" t="s">
        <v>4642</v>
      </c>
      <c r="G140" s="263" t="s">
        <v>317</v>
      </c>
      <c r="H140" s="264">
        <v>1</v>
      </c>
      <c r="I140" s="265"/>
      <c r="J140" s="266">
        <f>ROUND(I140*H140,2)</f>
        <v>0</v>
      </c>
      <c r="K140" s="262" t="s">
        <v>19</v>
      </c>
      <c r="L140" s="267"/>
      <c r="M140" s="268" t="s">
        <v>19</v>
      </c>
      <c r="N140" s="269" t="s">
        <v>46</v>
      </c>
      <c r="O140" s="86"/>
      <c r="P140" s="217">
        <f>O140*H140</f>
        <v>0</v>
      </c>
      <c r="Q140" s="217">
        <v>0</v>
      </c>
      <c r="R140" s="217">
        <f>Q140*H140</f>
        <v>0</v>
      </c>
      <c r="S140" s="217">
        <v>0</v>
      </c>
      <c r="T140" s="218">
        <f>S140*H140</f>
        <v>0</v>
      </c>
      <c r="U140" s="40"/>
      <c r="V140" s="40"/>
      <c r="W140" s="40"/>
      <c r="X140" s="40"/>
      <c r="Y140" s="40"/>
      <c r="Z140" s="40"/>
      <c r="AA140" s="40"/>
      <c r="AB140" s="40"/>
      <c r="AC140" s="40"/>
      <c r="AD140" s="40"/>
      <c r="AE140" s="40"/>
      <c r="AR140" s="219" t="s">
        <v>886</v>
      </c>
      <c r="AT140" s="219" t="s">
        <v>339</v>
      </c>
      <c r="AU140" s="219" t="s">
        <v>84</v>
      </c>
      <c r="AY140" s="19" t="s">
        <v>207</v>
      </c>
      <c r="BE140" s="220">
        <f>IF(N140="základní",J140,0)</f>
        <v>0</v>
      </c>
      <c r="BF140" s="220">
        <f>IF(N140="snížená",J140,0)</f>
        <v>0</v>
      </c>
      <c r="BG140" s="220">
        <f>IF(N140="zákl. přenesená",J140,0)</f>
        <v>0</v>
      </c>
      <c r="BH140" s="220">
        <f>IF(N140="sníž. přenesená",J140,0)</f>
        <v>0</v>
      </c>
      <c r="BI140" s="220">
        <f>IF(N140="nulová",J140,0)</f>
        <v>0</v>
      </c>
      <c r="BJ140" s="19" t="s">
        <v>82</v>
      </c>
      <c r="BK140" s="220">
        <f>ROUND(I140*H140,2)</f>
        <v>0</v>
      </c>
      <c r="BL140" s="19" t="s">
        <v>358</v>
      </c>
      <c r="BM140" s="219" t="s">
        <v>4643</v>
      </c>
    </row>
    <row r="141" s="2" customFormat="1" ht="14.4" customHeight="1">
      <c r="A141" s="40"/>
      <c r="B141" s="41"/>
      <c r="C141" s="260" t="s">
        <v>932</v>
      </c>
      <c r="D141" s="260" t="s">
        <v>339</v>
      </c>
      <c r="E141" s="261" t="s">
        <v>4644</v>
      </c>
      <c r="F141" s="262" t="s">
        <v>4645</v>
      </c>
      <c r="G141" s="263" t="s">
        <v>317</v>
      </c>
      <c r="H141" s="264">
        <v>6</v>
      </c>
      <c r="I141" s="265"/>
      <c r="J141" s="266">
        <f>ROUND(I141*H141,2)</f>
        <v>0</v>
      </c>
      <c r="K141" s="262" t="s">
        <v>19</v>
      </c>
      <c r="L141" s="267"/>
      <c r="M141" s="268" t="s">
        <v>19</v>
      </c>
      <c r="N141" s="269" t="s">
        <v>46</v>
      </c>
      <c r="O141" s="86"/>
      <c r="P141" s="217">
        <f>O141*H141</f>
        <v>0</v>
      </c>
      <c r="Q141" s="217">
        <v>0</v>
      </c>
      <c r="R141" s="217">
        <f>Q141*H141</f>
        <v>0</v>
      </c>
      <c r="S141" s="217">
        <v>0</v>
      </c>
      <c r="T141" s="218">
        <f>S141*H141</f>
        <v>0</v>
      </c>
      <c r="U141" s="40"/>
      <c r="V141" s="40"/>
      <c r="W141" s="40"/>
      <c r="X141" s="40"/>
      <c r="Y141" s="40"/>
      <c r="Z141" s="40"/>
      <c r="AA141" s="40"/>
      <c r="AB141" s="40"/>
      <c r="AC141" s="40"/>
      <c r="AD141" s="40"/>
      <c r="AE141" s="40"/>
      <c r="AR141" s="219" t="s">
        <v>886</v>
      </c>
      <c r="AT141" s="219" t="s">
        <v>339</v>
      </c>
      <c r="AU141" s="219" t="s">
        <v>84</v>
      </c>
      <c r="AY141" s="19" t="s">
        <v>207</v>
      </c>
      <c r="BE141" s="220">
        <f>IF(N141="základní",J141,0)</f>
        <v>0</v>
      </c>
      <c r="BF141" s="220">
        <f>IF(N141="snížená",J141,0)</f>
        <v>0</v>
      </c>
      <c r="BG141" s="220">
        <f>IF(N141="zákl. přenesená",J141,0)</f>
        <v>0</v>
      </c>
      <c r="BH141" s="220">
        <f>IF(N141="sníž. přenesená",J141,0)</f>
        <v>0</v>
      </c>
      <c r="BI141" s="220">
        <f>IF(N141="nulová",J141,0)</f>
        <v>0</v>
      </c>
      <c r="BJ141" s="19" t="s">
        <v>82</v>
      </c>
      <c r="BK141" s="220">
        <f>ROUND(I141*H141,2)</f>
        <v>0</v>
      </c>
      <c r="BL141" s="19" t="s">
        <v>358</v>
      </c>
      <c r="BM141" s="219" t="s">
        <v>4646</v>
      </c>
    </row>
    <row r="142" s="2" customFormat="1" ht="14.4" customHeight="1">
      <c r="A142" s="40"/>
      <c r="B142" s="41"/>
      <c r="C142" s="260" t="s">
        <v>934</v>
      </c>
      <c r="D142" s="260" t="s">
        <v>339</v>
      </c>
      <c r="E142" s="261" t="s">
        <v>4647</v>
      </c>
      <c r="F142" s="262" t="s">
        <v>4648</v>
      </c>
      <c r="G142" s="263" t="s">
        <v>804</v>
      </c>
      <c r="H142" s="264">
        <v>2</v>
      </c>
      <c r="I142" s="265"/>
      <c r="J142" s="266">
        <f>ROUND(I142*H142,2)</f>
        <v>0</v>
      </c>
      <c r="K142" s="262" t="s">
        <v>19</v>
      </c>
      <c r="L142" s="267"/>
      <c r="M142" s="268" t="s">
        <v>19</v>
      </c>
      <c r="N142" s="269" t="s">
        <v>46</v>
      </c>
      <c r="O142" s="86"/>
      <c r="P142" s="217">
        <f>O142*H142</f>
        <v>0</v>
      </c>
      <c r="Q142" s="217">
        <v>0</v>
      </c>
      <c r="R142" s="217">
        <f>Q142*H142</f>
        <v>0</v>
      </c>
      <c r="S142" s="217">
        <v>0</v>
      </c>
      <c r="T142" s="218">
        <f>S142*H142</f>
        <v>0</v>
      </c>
      <c r="U142" s="40"/>
      <c r="V142" s="40"/>
      <c r="W142" s="40"/>
      <c r="X142" s="40"/>
      <c r="Y142" s="40"/>
      <c r="Z142" s="40"/>
      <c r="AA142" s="40"/>
      <c r="AB142" s="40"/>
      <c r="AC142" s="40"/>
      <c r="AD142" s="40"/>
      <c r="AE142" s="40"/>
      <c r="AR142" s="219" t="s">
        <v>886</v>
      </c>
      <c r="AT142" s="219" t="s">
        <v>339</v>
      </c>
      <c r="AU142" s="219" t="s">
        <v>84</v>
      </c>
      <c r="AY142" s="19" t="s">
        <v>207</v>
      </c>
      <c r="BE142" s="220">
        <f>IF(N142="základní",J142,0)</f>
        <v>0</v>
      </c>
      <c r="BF142" s="220">
        <f>IF(N142="snížená",J142,0)</f>
        <v>0</v>
      </c>
      <c r="BG142" s="220">
        <f>IF(N142="zákl. přenesená",J142,0)</f>
        <v>0</v>
      </c>
      <c r="BH142" s="220">
        <f>IF(N142="sníž. přenesená",J142,0)</f>
        <v>0</v>
      </c>
      <c r="BI142" s="220">
        <f>IF(N142="nulová",J142,0)</f>
        <v>0</v>
      </c>
      <c r="BJ142" s="19" t="s">
        <v>82</v>
      </c>
      <c r="BK142" s="220">
        <f>ROUND(I142*H142,2)</f>
        <v>0</v>
      </c>
      <c r="BL142" s="19" t="s">
        <v>358</v>
      </c>
      <c r="BM142" s="219" t="s">
        <v>4649</v>
      </c>
    </row>
    <row r="143" s="2" customFormat="1" ht="14.4" customHeight="1">
      <c r="A143" s="40"/>
      <c r="B143" s="41"/>
      <c r="C143" s="260" t="s">
        <v>936</v>
      </c>
      <c r="D143" s="260" t="s">
        <v>339</v>
      </c>
      <c r="E143" s="261" t="s">
        <v>4650</v>
      </c>
      <c r="F143" s="262" t="s">
        <v>4651</v>
      </c>
      <c r="G143" s="263" t="s">
        <v>317</v>
      </c>
      <c r="H143" s="264">
        <v>12</v>
      </c>
      <c r="I143" s="265"/>
      <c r="J143" s="266">
        <f>ROUND(I143*H143,2)</f>
        <v>0</v>
      </c>
      <c r="K143" s="262" t="s">
        <v>19</v>
      </c>
      <c r="L143" s="267"/>
      <c r="M143" s="268" t="s">
        <v>19</v>
      </c>
      <c r="N143" s="269" t="s">
        <v>46</v>
      </c>
      <c r="O143" s="86"/>
      <c r="P143" s="217">
        <f>O143*H143</f>
        <v>0</v>
      </c>
      <c r="Q143" s="217">
        <v>0</v>
      </c>
      <c r="R143" s="217">
        <f>Q143*H143</f>
        <v>0</v>
      </c>
      <c r="S143" s="217">
        <v>0</v>
      </c>
      <c r="T143" s="218">
        <f>S143*H143</f>
        <v>0</v>
      </c>
      <c r="U143" s="40"/>
      <c r="V143" s="40"/>
      <c r="W143" s="40"/>
      <c r="X143" s="40"/>
      <c r="Y143" s="40"/>
      <c r="Z143" s="40"/>
      <c r="AA143" s="40"/>
      <c r="AB143" s="40"/>
      <c r="AC143" s="40"/>
      <c r="AD143" s="40"/>
      <c r="AE143" s="40"/>
      <c r="AR143" s="219" t="s">
        <v>886</v>
      </c>
      <c r="AT143" s="219" t="s">
        <v>339</v>
      </c>
      <c r="AU143" s="219" t="s">
        <v>84</v>
      </c>
      <c r="AY143" s="19" t="s">
        <v>207</v>
      </c>
      <c r="BE143" s="220">
        <f>IF(N143="základní",J143,0)</f>
        <v>0</v>
      </c>
      <c r="BF143" s="220">
        <f>IF(N143="snížená",J143,0)</f>
        <v>0</v>
      </c>
      <c r="BG143" s="220">
        <f>IF(N143="zákl. přenesená",J143,0)</f>
        <v>0</v>
      </c>
      <c r="BH143" s="220">
        <f>IF(N143="sníž. přenesená",J143,0)</f>
        <v>0</v>
      </c>
      <c r="BI143" s="220">
        <f>IF(N143="nulová",J143,0)</f>
        <v>0</v>
      </c>
      <c r="BJ143" s="19" t="s">
        <v>82</v>
      </c>
      <c r="BK143" s="220">
        <f>ROUND(I143*H143,2)</f>
        <v>0</v>
      </c>
      <c r="BL143" s="19" t="s">
        <v>358</v>
      </c>
      <c r="BM143" s="219" t="s">
        <v>4652</v>
      </c>
    </row>
    <row r="144" s="2" customFormat="1" ht="14.4" customHeight="1">
      <c r="A144" s="40"/>
      <c r="B144" s="41"/>
      <c r="C144" s="260" t="s">
        <v>939</v>
      </c>
      <c r="D144" s="260" t="s">
        <v>339</v>
      </c>
      <c r="E144" s="261" t="s">
        <v>4653</v>
      </c>
      <c r="F144" s="262" t="s">
        <v>4654</v>
      </c>
      <c r="G144" s="263" t="s">
        <v>353</v>
      </c>
      <c r="H144" s="264">
        <v>320</v>
      </c>
      <c r="I144" s="265"/>
      <c r="J144" s="266">
        <f>ROUND(I144*H144,2)</f>
        <v>0</v>
      </c>
      <c r="K144" s="262" t="s">
        <v>19</v>
      </c>
      <c r="L144" s="267"/>
      <c r="M144" s="268" t="s">
        <v>19</v>
      </c>
      <c r="N144" s="269" t="s">
        <v>46</v>
      </c>
      <c r="O144" s="86"/>
      <c r="P144" s="217">
        <f>O144*H144</f>
        <v>0</v>
      </c>
      <c r="Q144" s="217">
        <v>0</v>
      </c>
      <c r="R144" s="217">
        <f>Q144*H144</f>
        <v>0</v>
      </c>
      <c r="S144" s="217">
        <v>0</v>
      </c>
      <c r="T144" s="218">
        <f>S144*H144</f>
        <v>0</v>
      </c>
      <c r="U144" s="40"/>
      <c r="V144" s="40"/>
      <c r="W144" s="40"/>
      <c r="X144" s="40"/>
      <c r="Y144" s="40"/>
      <c r="Z144" s="40"/>
      <c r="AA144" s="40"/>
      <c r="AB144" s="40"/>
      <c r="AC144" s="40"/>
      <c r="AD144" s="40"/>
      <c r="AE144" s="40"/>
      <c r="AR144" s="219" t="s">
        <v>886</v>
      </c>
      <c r="AT144" s="219" t="s">
        <v>339</v>
      </c>
      <c r="AU144" s="219" t="s">
        <v>84</v>
      </c>
      <c r="AY144" s="19" t="s">
        <v>207</v>
      </c>
      <c r="BE144" s="220">
        <f>IF(N144="základní",J144,0)</f>
        <v>0</v>
      </c>
      <c r="BF144" s="220">
        <f>IF(N144="snížená",J144,0)</f>
        <v>0</v>
      </c>
      <c r="BG144" s="220">
        <f>IF(N144="zákl. přenesená",J144,0)</f>
        <v>0</v>
      </c>
      <c r="BH144" s="220">
        <f>IF(N144="sníž. přenesená",J144,0)</f>
        <v>0</v>
      </c>
      <c r="BI144" s="220">
        <f>IF(N144="nulová",J144,0)</f>
        <v>0</v>
      </c>
      <c r="BJ144" s="19" t="s">
        <v>82</v>
      </c>
      <c r="BK144" s="220">
        <f>ROUND(I144*H144,2)</f>
        <v>0</v>
      </c>
      <c r="BL144" s="19" t="s">
        <v>358</v>
      </c>
      <c r="BM144" s="219" t="s">
        <v>4655</v>
      </c>
    </row>
    <row r="145" s="2" customFormat="1" ht="14.4" customHeight="1">
      <c r="A145" s="40"/>
      <c r="B145" s="41"/>
      <c r="C145" s="260" t="s">
        <v>943</v>
      </c>
      <c r="D145" s="260" t="s">
        <v>339</v>
      </c>
      <c r="E145" s="261" t="s">
        <v>4656</v>
      </c>
      <c r="F145" s="262" t="s">
        <v>4657</v>
      </c>
      <c r="G145" s="263" t="s">
        <v>317</v>
      </c>
      <c r="H145" s="264">
        <v>1</v>
      </c>
      <c r="I145" s="265"/>
      <c r="J145" s="266">
        <f>ROUND(I145*H145,2)</f>
        <v>0</v>
      </c>
      <c r="K145" s="262" t="s">
        <v>19</v>
      </c>
      <c r="L145" s="267"/>
      <c r="M145" s="268" t="s">
        <v>19</v>
      </c>
      <c r="N145" s="269" t="s">
        <v>46</v>
      </c>
      <c r="O145" s="86"/>
      <c r="P145" s="217">
        <f>O145*H145</f>
        <v>0</v>
      </c>
      <c r="Q145" s="217">
        <v>0</v>
      </c>
      <c r="R145" s="217">
        <f>Q145*H145</f>
        <v>0</v>
      </c>
      <c r="S145" s="217">
        <v>0</v>
      </c>
      <c r="T145" s="218">
        <f>S145*H145</f>
        <v>0</v>
      </c>
      <c r="U145" s="40"/>
      <c r="V145" s="40"/>
      <c r="W145" s="40"/>
      <c r="X145" s="40"/>
      <c r="Y145" s="40"/>
      <c r="Z145" s="40"/>
      <c r="AA145" s="40"/>
      <c r="AB145" s="40"/>
      <c r="AC145" s="40"/>
      <c r="AD145" s="40"/>
      <c r="AE145" s="40"/>
      <c r="AR145" s="219" t="s">
        <v>886</v>
      </c>
      <c r="AT145" s="219" t="s">
        <v>339</v>
      </c>
      <c r="AU145" s="219" t="s">
        <v>84</v>
      </c>
      <c r="AY145" s="19" t="s">
        <v>207</v>
      </c>
      <c r="BE145" s="220">
        <f>IF(N145="základní",J145,0)</f>
        <v>0</v>
      </c>
      <c r="BF145" s="220">
        <f>IF(N145="snížená",J145,0)</f>
        <v>0</v>
      </c>
      <c r="BG145" s="220">
        <f>IF(N145="zákl. přenesená",J145,0)</f>
        <v>0</v>
      </c>
      <c r="BH145" s="220">
        <f>IF(N145="sníž. přenesená",J145,0)</f>
        <v>0</v>
      </c>
      <c r="BI145" s="220">
        <f>IF(N145="nulová",J145,0)</f>
        <v>0</v>
      </c>
      <c r="BJ145" s="19" t="s">
        <v>82</v>
      </c>
      <c r="BK145" s="220">
        <f>ROUND(I145*H145,2)</f>
        <v>0</v>
      </c>
      <c r="BL145" s="19" t="s">
        <v>358</v>
      </c>
      <c r="BM145" s="219" t="s">
        <v>4658</v>
      </c>
    </row>
    <row r="146" s="2" customFormat="1" ht="14.4" customHeight="1">
      <c r="A146" s="40"/>
      <c r="B146" s="41"/>
      <c r="C146" s="260" t="s">
        <v>950</v>
      </c>
      <c r="D146" s="260" t="s">
        <v>339</v>
      </c>
      <c r="E146" s="261" t="s">
        <v>4659</v>
      </c>
      <c r="F146" s="262" t="s">
        <v>4660</v>
      </c>
      <c r="G146" s="263" t="s">
        <v>317</v>
      </c>
      <c r="H146" s="264">
        <v>1</v>
      </c>
      <c r="I146" s="265"/>
      <c r="J146" s="266">
        <f>ROUND(I146*H146,2)</f>
        <v>0</v>
      </c>
      <c r="K146" s="262" t="s">
        <v>19</v>
      </c>
      <c r="L146" s="267"/>
      <c r="M146" s="268" t="s">
        <v>19</v>
      </c>
      <c r="N146" s="269" t="s">
        <v>46</v>
      </c>
      <c r="O146" s="86"/>
      <c r="P146" s="217">
        <f>O146*H146</f>
        <v>0</v>
      </c>
      <c r="Q146" s="217">
        <v>0</v>
      </c>
      <c r="R146" s="217">
        <f>Q146*H146</f>
        <v>0</v>
      </c>
      <c r="S146" s="217">
        <v>0</v>
      </c>
      <c r="T146" s="218">
        <f>S146*H146</f>
        <v>0</v>
      </c>
      <c r="U146" s="40"/>
      <c r="V146" s="40"/>
      <c r="W146" s="40"/>
      <c r="X146" s="40"/>
      <c r="Y146" s="40"/>
      <c r="Z146" s="40"/>
      <c r="AA146" s="40"/>
      <c r="AB146" s="40"/>
      <c r="AC146" s="40"/>
      <c r="AD146" s="40"/>
      <c r="AE146" s="40"/>
      <c r="AR146" s="219" t="s">
        <v>886</v>
      </c>
      <c r="AT146" s="219" t="s">
        <v>339</v>
      </c>
      <c r="AU146" s="219" t="s">
        <v>84</v>
      </c>
      <c r="AY146" s="19" t="s">
        <v>207</v>
      </c>
      <c r="BE146" s="220">
        <f>IF(N146="základní",J146,0)</f>
        <v>0</v>
      </c>
      <c r="BF146" s="220">
        <f>IF(N146="snížená",J146,0)</f>
        <v>0</v>
      </c>
      <c r="BG146" s="220">
        <f>IF(N146="zákl. přenesená",J146,0)</f>
        <v>0</v>
      </c>
      <c r="BH146" s="220">
        <f>IF(N146="sníž. přenesená",J146,0)</f>
        <v>0</v>
      </c>
      <c r="BI146" s="220">
        <f>IF(N146="nulová",J146,0)</f>
        <v>0</v>
      </c>
      <c r="BJ146" s="19" t="s">
        <v>82</v>
      </c>
      <c r="BK146" s="220">
        <f>ROUND(I146*H146,2)</f>
        <v>0</v>
      </c>
      <c r="BL146" s="19" t="s">
        <v>358</v>
      </c>
      <c r="BM146" s="219" t="s">
        <v>4661</v>
      </c>
    </row>
    <row r="147" s="2" customFormat="1" ht="14.4" customHeight="1">
      <c r="A147" s="40"/>
      <c r="B147" s="41"/>
      <c r="C147" s="260" t="s">
        <v>955</v>
      </c>
      <c r="D147" s="260" t="s">
        <v>339</v>
      </c>
      <c r="E147" s="261" t="s">
        <v>4662</v>
      </c>
      <c r="F147" s="262" t="s">
        <v>4663</v>
      </c>
      <c r="G147" s="263" t="s">
        <v>317</v>
      </c>
      <c r="H147" s="264">
        <v>1</v>
      </c>
      <c r="I147" s="265"/>
      <c r="J147" s="266">
        <f>ROUND(I147*H147,2)</f>
        <v>0</v>
      </c>
      <c r="K147" s="262" t="s">
        <v>19</v>
      </c>
      <c r="L147" s="267"/>
      <c r="M147" s="268" t="s">
        <v>19</v>
      </c>
      <c r="N147" s="269" t="s">
        <v>46</v>
      </c>
      <c r="O147" s="86"/>
      <c r="P147" s="217">
        <f>O147*H147</f>
        <v>0</v>
      </c>
      <c r="Q147" s="217">
        <v>0</v>
      </c>
      <c r="R147" s="217">
        <f>Q147*H147</f>
        <v>0</v>
      </c>
      <c r="S147" s="217">
        <v>0</v>
      </c>
      <c r="T147" s="218">
        <f>S147*H147</f>
        <v>0</v>
      </c>
      <c r="U147" s="40"/>
      <c r="V147" s="40"/>
      <c r="W147" s="40"/>
      <c r="X147" s="40"/>
      <c r="Y147" s="40"/>
      <c r="Z147" s="40"/>
      <c r="AA147" s="40"/>
      <c r="AB147" s="40"/>
      <c r="AC147" s="40"/>
      <c r="AD147" s="40"/>
      <c r="AE147" s="40"/>
      <c r="AR147" s="219" t="s">
        <v>886</v>
      </c>
      <c r="AT147" s="219" t="s">
        <v>339</v>
      </c>
      <c r="AU147" s="219" t="s">
        <v>84</v>
      </c>
      <c r="AY147" s="19" t="s">
        <v>207</v>
      </c>
      <c r="BE147" s="220">
        <f>IF(N147="základní",J147,0)</f>
        <v>0</v>
      </c>
      <c r="BF147" s="220">
        <f>IF(N147="snížená",J147,0)</f>
        <v>0</v>
      </c>
      <c r="BG147" s="220">
        <f>IF(N147="zákl. přenesená",J147,0)</f>
        <v>0</v>
      </c>
      <c r="BH147" s="220">
        <f>IF(N147="sníž. přenesená",J147,0)</f>
        <v>0</v>
      </c>
      <c r="BI147" s="220">
        <f>IF(N147="nulová",J147,0)</f>
        <v>0</v>
      </c>
      <c r="BJ147" s="19" t="s">
        <v>82</v>
      </c>
      <c r="BK147" s="220">
        <f>ROUND(I147*H147,2)</f>
        <v>0</v>
      </c>
      <c r="BL147" s="19" t="s">
        <v>358</v>
      </c>
      <c r="BM147" s="219" t="s">
        <v>4664</v>
      </c>
    </row>
    <row r="148" s="2" customFormat="1" ht="14.4" customHeight="1">
      <c r="A148" s="40"/>
      <c r="B148" s="41"/>
      <c r="C148" s="260" t="s">
        <v>961</v>
      </c>
      <c r="D148" s="260" t="s">
        <v>339</v>
      </c>
      <c r="E148" s="261" t="s">
        <v>4665</v>
      </c>
      <c r="F148" s="262" t="s">
        <v>4666</v>
      </c>
      <c r="G148" s="263" t="s">
        <v>353</v>
      </c>
      <c r="H148" s="264">
        <v>120</v>
      </c>
      <c r="I148" s="265"/>
      <c r="J148" s="266">
        <f>ROUND(I148*H148,2)</f>
        <v>0</v>
      </c>
      <c r="K148" s="262" t="s">
        <v>19</v>
      </c>
      <c r="L148" s="267"/>
      <c r="M148" s="268" t="s">
        <v>19</v>
      </c>
      <c r="N148" s="269" t="s">
        <v>46</v>
      </c>
      <c r="O148" s="86"/>
      <c r="P148" s="217">
        <f>O148*H148</f>
        <v>0</v>
      </c>
      <c r="Q148" s="217">
        <v>0</v>
      </c>
      <c r="R148" s="217">
        <f>Q148*H148</f>
        <v>0</v>
      </c>
      <c r="S148" s="217">
        <v>0</v>
      </c>
      <c r="T148" s="218">
        <f>S148*H148</f>
        <v>0</v>
      </c>
      <c r="U148" s="40"/>
      <c r="V148" s="40"/>
      <c r="W148" s="40"/>
      <c r="X148" s="40"/>
      <c r="Y148" s="40"/>
      <c r="Z148" s="40"/>
      <c r="AA148" s="40"/>
      <c r="AB148" s="40"/>
      <c r="AC148" s="40"/>
      <c r="AD148" s="40"/>
      <c r="AE148" s="40"/>
      <c r="AR148" s="219" t="s">
        <v>886</v>
      </c>
      <c r="AT148" s="219" t="s">
        <v>339</v>
      </c>
      <c r="AU148" s="219" t="s">
        <v>84</v>
      </c>
      <c r="AY148" s="19" t="s">
        <v>207</v>
      </c>
      <c r="BE148" s="220">
        <f>IF(N148="základní",J148,0)</f>
        <v>0</v>
      </c>
      <c r="BF148" s="220">
        <f>IF(N148="snížená",J148,0)</f>
        <v>0</v>
      </c>
      <c r="BG148" s="220">
        <f>IF(N148="zákl. přenesená",J148,0)</f>
        <v>0</v>
      </c>
      <c r="BH148" s="220">
        <f>IF(N148="sníž. přenesená",J148,0)</f>
        <v>0</v>
      </c>
      <c r="BI148" s="220">
        <f>IF(N148="nulová",J148,0)</f>
        <v>0</v>
      </c>
      <c r="BJ148" s="19" t="s">
        <v>82</v>
      </c>
      <c r="BK148" s="220">
        <f>ROUND(I148*H148,2)</f>
        <v>0</v>
      </c>
      <c r="BL148" s="19" t="s">
        <v>358</v>
      </c>
      <c r="BM148" s="219" t="s">
        <v>4667</v>
      </c>
    </row>
    <row r="149" s="2" customFormat="1" ht="14.4" customHeight="1">
      <c r="A149" s="40"/>
      <c r="B149" s="41"/>
      <c r="C149" s="260" t="s">
        <v>965</v>
      </c>
      <c r="D149" s="260" t="s">
        <v>339</v>
      </c>
      <c r="E149" s="261" t="s">
        <v>4668</v>
      </c>
      <c r="F149" s="262" t="s">
        <v>4669</v>
      </c>
      <c r="G149" s="263" t="s">
        <v>317</v>
      </c>
      <c r="H149" s="264">
        <v>3</v>
      </c>
      <c r="I149" s="265"/>
      <c r="J149" s="266">
        <f>ROUND(I149*H149,2)</f>
        <v>0</v>
      </c>
      <c r="K149" s="262" t="s">
        <v>19</v>
      </c>
      <c r="L149" s="267"/>
      <c r="M149" s="268" t="s">
        <v>19</v>
      </c>
      <c r="N149" s="269" t="s">
        <v>46</v>
      </c>
      <c r="O149" s="86"/>
      <c r="P149" s="217">
        <f>O149*H149</f>
        <v>0</v>
      </c>
      <c r="Q149" s="217">
        <v>0</v>
      </c>
      <c r="R149" s="217">
        <f>Q149*H149</f>
        <v>0</v>
      </c>
      <c r="S149" s="217">
        <v>0</v>
      </c>
      <c r="T149" s="218">
        <f>S149*H149</f>
        <v>0</v>
      </c>
      <c r="U149" s="40"/>
      <c r="V149" s="40"/>
      <c r="W149" s="40"/>
      <c r="X149" s="40"/>
      <c r="Y149" s="40"/>
      <c r="Z149" s="40"/>
      <c r="AA149" s="40"/>
      <c r="AB149" s="40"/>
      <c r="AC149" s="40"/>
      <c r="AD149" s="40"/>
      <c r="AE149" s="40"/>
      <c r="AR149" s="219" t="s">
        <v>886</v>
      </c>
      <c r="AT149" s="219" t="s">
        <v>339</v>
      </c>
      <c r="AU149" s="219" t="s">
        <v>84</v>
      </c>
      <c r="AY149" s="19" t="s">
        <v>207</v>
      </c>
      <c r="BE149" s="220">
        <f>IF(N149="základní",J149,0)</f>
        <v>0</v>
      </c>
      <c r="BF149" s="220">
        <f>IF(N149="snížená",J149,0)</f>
        <v>0</v>
      </c>
      <c r="BG149" s="220">
        <f>IF(N149="zákl. přenesená",J149,0)</f>
        <v>0</v>
      </c>
      <c r="BH149" s="220">
        <f>IF(N149="sníž. přenesená",J149,0)</f>
        <v>0</v>
      </c>
      <c r="BI149" s="220">
        <f>IF(N149="nulová",J149,0)</f>
        <v>0</v>
      </c>
      <c r="BJ149" s="19" t="s">
        <v>82</v>
      </c>
      <c r="BK149" s="220">
        <f>ROUND(I149*H149,2)</f>
        <v>0</v>
      </c>
      <c r="BL149" s="19" t="s">
        <v>358</v>
      </c>
      <c r="BM149" s="219" t="s">
        <v>4670</v>
      </c>
    </row>
    <row r="150" s="2" customFormat="1" ht="14.4" customHeight="1">
      <c r="A150" s="40"/>
      <c r="B150" s="41"/>
      <c r="C150" s="260" t="s">
        <v>969</v>
      </c>
      <c r="D150" s="260" t="s">
        <v>339</v>
      </c>
      <c r="E150" s="261" t="s">
        <v>4671</v>
      </c>
      <c r="F150" s="262" t="s">
        <v>4672</v>
      </c>
      <c r="G150" s="263" t="s">
        <v>353</v>
      </c>
      <c r="H150" s="264">
        <v>3</v>
      </c>
      <c r="I150" s="265"/>
      <c r="J150" s="266">
        <f>ROUND(I150*H150,2)</f>
        <v>0</v>
      </c>
      <c r="K150" s="262" t="s">
        <v>19</v>
      </c>
      <c r="L150" s="267"/>
      <c r="M150" s="268" t="s">
        <v>19</v>
      </c>
      <c r="N150" s="269" t="s">
        <v>46</v>
      </c>
      <c r="O150" s="86"/>
      <c r="P150" s="217">
        <f>O150*H150</f>
        <v>0</v>
      </c>
      <c r="Q150" s="217">
        <v>0</v>
      </c>
      <c r="R150" s="217">
        <f>Q150*H150</f>
        <v>0</v>
      </c>
      <c r="S150" s="217">
        <v>0</v>
      </c>
      <c r="T150" s="218">
        <f>S150*H150</f>
        <v>0</v>
      </c>
      <c r="U150" s="40"/>
      <c r="V150" s="40"/>
      <c r="W150" s="40"/>
      <c r="X150" s="40"/>
      <c r="Y150" s="40"/>
      <c r="Z150" s="40"/>
      <c r="AA150" s="40"/>
      <c r="AB150" s="40"/>
      <c r="AC150" s="40"/>
      <c r="AD150" s="40"/>
      <c r="AE150" s="40"/>
      <c r="AR150" s="219" t="s">
        <v>886</v>
      </c>
      <c r="AT150" s="219" t="s">
        <v>339</v>
      </c>
      <c r="AU150" s="219" t="s">
        <v>84</v>
      </c>
      <c r="AY150" s="19" t="s">
        <v>207</v>
      </c>
      <c r="BE150" s="220">
        <f>IF(N150="základní",J150,0)</f>
        <v>0</v>
      </c>
      <c r="BF150" s="220">
        <f>IF(N150="snížená",J150,0)</f>
        <v>0</v>
      </c>
      <c r="BG150" s="220">
        <f>IF(N150="zákl. přenesená",J150,0)</f>
        <v>0</v>
      </c>
      <c r="BH150" s="220">
        <f>IF(N150="sníž. přenesená",J150,0)</f>
        <v>0</v>
      </c>
      <c r="BI150" s="220">
        <f>IF(N150="nulová",J150,0)</f>
        <v>0</v>
      </c>
      <c r="BJ150" s="19" t="s">
        <v>82</v>
      </c>
      <c r="BK150" s="220">
        <f>ROUND(I150*H150,2)</f>
        <v>0</v>
      </c>
      <c r="BL150" s="19" t="s">
        <v>358</v>
      </c>
      <c r="BM150" s="219" t="s">
        <v>4673</v>
      </c>
    </row>
    <row r="151" s="2" customFormat="1" ht="14.4" customHeight="1">
      <c r="A151" s="40"/>
      <c r="B151" s="41"/>
      <c r="C151" s="260" t="s">
        <v>973</v>
      </c>
      <c r="D151" s="260" t="s">
        <v>339</v>
      </c>
      <c r="E151" s="261" t="s">
        <v>4674</v>
      </c>
      <c r="F151" s="262" t="s">
        <v>4675</v>
      </c>
      <c r="G151" s="263" t="s">
        <v>353</v>
      </c>
      <c r="H151" s="264">
        <v>20</v>
      </c>
      <c r="I151" s="265"/>
      <c r="J151" s="266">
        <f>ROUND(I151*H151,2)</f>
        <v>0</v>
      </c>
      <c r="K151" s="262" t="s">
        <v>19</v>
      </c>
      <c r="L151" s="267"/>
      <c r="M151" s="268" t="s">
        <v>19</v>
      </c>
      <c r="N151" s="269" t="s">
        <v>46</v>
      </c>
      <c r="O151" s="86"/>
      <c r="P151" s="217">
        <f>O151*H151</f>
        <v>0</v>
      </c>
      <c r="Q151" s="217">
        <v>0</v>
      </c>
      <c r="R151" s="217">
        <f>Q151*H151</f>
        <v>0</v>
      </c>
      <c r="S151" s="217">
        <v>0</v>
      </c>
      <c r="T151" s="218">
        <f>S151*H151</f>
        <v>0</v>
      </c>
      <c r="U151" s="40"/>
      <c r="V151" s="40"/>
      <c r="W151" s="40"/>
      <c r="X151" s="40"/>
      <c r="Y151" s="40"/>
      <c r="Z151" s="40"/>
      <c r="AA151" s="40"/>
      <c r="AB151" s="40"/>
      <c r="AC151" s="40"/>
      <c r="AD151" s="40"/>
      <c r="AE151" s="40"/>
      <c r="AR151" s="219" t="s">
        <v>886</v>
      </c>
      <c r="AT151" s="219" t="s">
        <v>339</v>
      </c>
      <c r="AU151" s="219" t="s">
        <v>84</v>
      </c>
      <c r="AY151" s="19" t="s">
        <v>207</v>
      </c>
      <c r="BE151" s="220">
        <f>IF(N151="základní",J151,0)</f>
        <v>0</v>
      </c>
      <c r="BF151" s="220">
        <f>IF(N151="snížená",J151,0)</f>
        <v>0</v>
      </c>
      <c r="BG151" s="220">
        <f>IF(N151="zákl. přenesená",J151,0)</f>
        <v>0</v>
      </c>
      <c r="BH151" s="220">
        <f>IF(N151="sníž. přenesená",J151,0)</f>
        <v>0</v>
      </c>
      <c r="BI151" s="220">
        <f>IF(N151="nulová",J151,0)</f>
        <v>0</v>
      </c>
      <c r="BJ151" s="19" t="s">
        <v>82</v>
      </c>
      <c r="BK151" s="220">
        <f>ROUND(I151*H151,2)</f>
        <v>0</v>
      </c>
      <c r="BL151" s="19" t="s">
        <v>358</v>
      </c>
      <c r="BM151" s="219" t="s">
        <v>4676</v>
      </c>
    </row>
    <row r="152" s="2" customFormat="1" ht="14.4" customHeight="1">
      <c r="A152" s="40"/>
      <c r="B152" s="41"/>
      <c r="C152" s="260" t="s">
        <v>980</v>
      </c>
      <c r="D152" s="260" t="s">
        <v>339</v>
      </c>
      <c r="E152" s="261" t="s">
        <v>4677</v>
      </c>
      <c r="F152" s="262" t="s">
        <v>4678</v>
      </c>
      <c r="G152" s="263" t="s">
        <v>4543</v>
      </c>
      <c r="H152" s="264">
        <v>1</v>
      </c>
      <c r="I152" s="265"/>
      <c r="J152" s="266">
        <f>ROUND(I152*H152,2)</f>
        <v>0</v>
      </c>
      <c r="K152" s="262" t="s">
        <v>19</v>
      </c>
      <c r="L152" s="267"/>
      <c r="M152" s="268" t="s">
        <v>19</v>
      </c>
      <c r="N152" s="269" t="s">
        <v>46</v>
      </c>
      <c r="O152" s="86"/>
      <c r="P152" s="217">
        <f>O152*H152</f>
        <v>0</v>
      </c>
      <c r="Q152" s="217">
        <v>0</v>
      </c>
      <c r="R152" s="217">
        <f>Q152*H152</f>
        <v>0</v>
      </c>
      <c r="S152" s="217">
        <v>0</v>
      </c>
      <c r="T152" s="218">
        <f>S152*H152</f>
        <v>0</v>
      </c>
      <c r="U152" s="40"/>
      <c r="V152" s="40"/>
      <c r="W152" s="40"/>
      <c r="X152" s="40"/>
      <c r="Y152" s="40"/>
      <c r="Z152" s="40"/>
      <c r="AA152" s="40"/>
      <c r="AB152" s="40"/>
      <c r="AC152" s="40"/>
      <c r="AD152" s="40"/>
      <c r="AE152" s="40"/>
      <c r="AR152" s="219" t="s">
        <v>886</v>
      </c>
      <c r="AT152" s="219" t="s">
        <v>339</v>
      </c>
      <c r="AU152" s="219" t="s">
        <v>84</v>
      </c>
      <c r="AY152" s="19" t="s">
        <v>207</v>
      </c>
      <c r="BE152" s="220">
        <f>IF(N152="základní",J152,0)</f>
        <v>0</v>
      </c>
      <c r="BF152" s="220">
        <f>IF(N152="snížená",J152,0)</f>
        <v>0</v>
      </c>
      <c r="BG152" s="220">
        <f>IF(N152="zákl. přenesená",J152,0)</f>
        <v>0</v>
      </c>
      <c r="BH152" s="220">
        <f>IF(N152="sníž. přenesená",J152,0)</f>
        <v>0</v>
      </c>
      <c r="BI152" s="220">
        <f>IF(N152="nulová",J152,0)</f>
        <v>0</v>
      </c>
      <c r="BJ152" s="19" t="s">
        <v>82</v>
      </c>
      <c r="BK152" s="220">
        <f>ROUND(I152*H152,2)</f>
        <v>0</v>
      </c>
      <c r="BL152" s="19" t="s">
        <v>358</v>
      </c>
      <c r="BM152" s="219" t="s">
        <v>4679</v>
      </c>
    </row>
    <row r="153" s="2" customFormat="1" ht="14.4" customHeight="1">
      <c r="A153" s="40"/>
      <c r="B153" s="41"/>
      <c r="C153" s="260" t="s">
        <v>985</v>
      </c>
      <c r="D153" s="260" t="s">
        <v>339</v>
      </c>
      <c r="E153" s="261" t="s">
        <v>4680</v>
      </c>
      <c r="F153" s="262" t="s">
        <v>4681</v>
      </c>
      <c r="G153" s="263" t="s">
        <v>353</v>
      </c>
      <c r="H153" s="264">
        <v>50</v>
      </c>
      <c r="I153" s="265"/>
      <c r="J153" s="266">
        <f>ROUND(I153*H153,2)</f>
        <v>0</v>
      </c>
      <c r="K153" s="262" t="s">
        <v>19</v>
      </c>
      <c r="L153" s="267"/>
      <c r="M153" s="268" t="s">
        <v>19</v>
      </c>
      <c r="N153" s="269" t="s">
        <v>46</v>
      </c>
      <c r="O153" s="86"/>
      <c r="P153" s="217">
        <f>O153*H153</f>
        <v>0</v>
      </c>
      <c r="Q153" s="217">
        <v>0</v>
      </c>
      <c r="R153" s="217">
        <f>Q153*H153</f>
        <v>0</v>
      </c>
      <c r="S153" s="217">
        <v>0</v>
      </c>
      <c r="T153" s="218">
        <f>S153*H153</f>
        <v>0</v>
      </c>
      <c r="U153" s="40"/>
      <c r="V153" s="40"/>
      <c r="W153" s="40"/>
      <c r="X153" s="40"/>
      <c r="Y153" s="40"/>
      <c r="Z153" s="40"/>
      <c r="AA153" s="40"/>
      <c r="AB153" s="40"/>
      <c r="AC153" s="40"/>
      <c r="AD153" s="40"/>
      <c r="AE153" s="40"/>
      <c r="AR153" s="219" t="s">
        <v>886</v>
      </c>
      <c r="AT153" s="219" t="s">
        <v>339</v>
      </c>
      <c r="AU153" s="219" t="s">
        <v>84</v>
      </c>
      <c r="AY153" s="19" t="s">
        <v>207</v>
      </c>
      <c r="BE153" s="220">
        <f>IF(N153="základní",J153,0)</f>
        <v>0</v>
      </c>
      <c r="BF153" s="220">
        <f>IF(N153="snížená",J153,0)</f>
        <v>0</v>
      </c>
      <c r="BG153" s="220">
        <f>IF(N153="zákl. přenesená",J153,0)</f>
        <v>0</v>
      </c>
      <c r="BH153" s="220">
        <f>IF(N153="sníž. přenesená",J153,0)</f>
        <v>0</v>
      </c>
      <c r="BI153" s="220">
        <f>IF(N153="nulová",J153,0)</f>
        <v>0</v>
      </c>
      <c r="BJ153" s="19" t="s">
        <v>82</v>
      </c>
      <c r="BK153" s="220">
        <f>ROUND(I153*H153,2)</f>
        <v>0</v>
      </c>
      <c r="BL153" s="19" t="s">
        <v>358</v>
      </c>
      <c r="BM153" s="219" t="s">
        <v>4682</v>
      </c>
    </row>
    <row r="154" s="2" customFormat="1" ht="14.4" customHeight="1">
      <c r="A154" s="40"/>
      <c r="B154" s="41"/>
      <c r="C154" s="260" t="s">
        <v>990</v>
      </c>
      <c r="D154" s="260" t="s">
        <v>339</v>
      </c>
      <c r="E154" s="261" t="s">
        <v>4683</v>
      </c>
      <c r="F154" s="262" t="s">
        <v>4684</v>
      </c>
      <c r="G154" s="263" t="s">
        <v>353</v>
      </c>
      <c r="H154" s="264">
        <v>135</v>
      </c>
      <c r="I154" s="265"/>
      <c r="J154" s="266">
        <f>ROUND(I154*H154,2)</f>
        <v>0</v>
      </c>
      <c r="K154" s="262" t="s">
        <v>19</v>
      </c>
      <c r="L154" s="267"/>
      <c r="M154" s="268" t="s">
        <v>19</v>
      </c>
      <c r="N154" s="269" t="s">
        <v>46</v>
      </c>
      <c r="O154" s="86"/>
      <c r="P154" s="217">
        <f>O154*H154</f>
        <v>0</v>
      </c>
      <c r="Q154" s="217">
        <v>0</v>
      </c>
      <c r="R154" s="217">
        <f>Q154*H154</f>
        <v>0</v>
      </c>
      <c r="S154" s="217">
        <v>0</v>
      </c>
      <c r="T154" s="218">
        <f>S154*H154</f>
        <v>0</v>
      </c>
      <c r="U154" s="40"/>
      <c r="V154" s="40"/>
      <c r="W154" s="40"/>
      <c r="X154" s="40"/>
      <c r="Y154" s="40"/>
      <c r="Z154" s="40"/>
      <c r="AA154" s="40"/>
      <c r="AB154" s="40"/>
      <c r="AC154" s="40"/>
      <c r="AD154" s="40"/>
      <c r="AE154" s="40"/>
      <c r="AR154" s="219" t="s">
        <v>886</v>
      </c>
      <c r="AT154" s="219" t="s">
        <v>339</v>
      </c>
      <c r="AU154" s="219" t="s">
        <v>84</v>
      </c>
      <c r="AY154" s="19" t="s">
        <v>207</v>
      </c>
      <c r="BE154" s="220">
        <f>IF(N154="základní",J154,0)</f>
        <v>0</v>
      </c>
      <c r="BF154" s="220">
        <f>IF(N154="snížená",J154,0)</f>
        <v>0</v>
      </c>
      <c r="BG154" s="220">
        <f>IF(N154="zákl. přenesená",J154,0)</f>
        <v>0</v>
      </c>
      <c r="BH154" s="220">
        <f>IF(N154="sníž. přenesená",J154,0)</f>
        <v>0</v>
      </c>
      <c r="BI154" s="220">
        <f>IF(N154="nulová",J154,0)</f>
        <v>0</v>
      </c>
      <c r="BJ154" s="19" t="s">
        <v>82</v>
      </c>
      <c r="BK154" s="220">
        <f>ROUND(I154*H154,2)</f>
        <v>0</v>
      </c>
      <c r="BL154" s="19" t="s">
        <v>358</v>
      </c>
      <c r="BM154" s="219" t="s">
        <v>4685</v>
      </c>
    </row>
    <row r="155" s="2" customFormat="1" ht="14.4" customHeight="1">
      <c r="A155" s="40"/>
      <c r="B155" s="41"/>
      <c r="C155" s="260" t="s">
        <v>1707</v>
      </c>
      <c r="D155" s="260" t="s">
        <v>339</v>
      </c>
      <c r="E155" s="261" t="s">
        <v>4686</v>
      </c>
      <c r="F155" s="262" t="s">
        <v>4687</v>
      </c>
      <c r="G155" s="263" t="s">
        <v>353</v>
      </c>
      <c r="H155" s="264">
        <v>50</v>
      </c>
      <c r="I155" s="265"/>
      <c r="J155" s="266">
        <f>ROUND(I155*H155,2)</f>
        <v>0</v>
      </c>
      <c r="K155" s="262" t="s">
        <v>19</v>
      </c>
      <c r="L155" s="267"/>
      <c r="M155" s="268" t="s">
        <v>19</v>
      </c>
      <c r="N155" s="269" t="s">
        <v>46</v>
      </c>
      <c r="O155" s="86"/>
      <c r="P155" s="217">
        <f>O155*H155</f>
        <v>0</v>
      </c>
      <c r="Q155" s="217">
        <v>0</v>
      </c>
      <c r="R155" s="217">
        <f>Q155*H155</f>
        <v>0</v>
      </c>
      <c r="S155" s="217">
        <v>0</v>
      </c>
      <c r="T155" s="218">
        <f>S155*H155</f>
        <v>0</v>
      </c>
      <c r="U155" s="40"/>
      <c r="V155" s="40"/>
      <c r="W155" s="40"/>
      <c r="X155" s="40"/>
      <c r="Y155" s="40"/>
      <c r="Z155" s="40"/>
      <c r="AA155" s="40"/>
      <c r="AB155" s="40"/>
      <c r="AC155" s="40"/>
      <c r="AD155" s="40"/>
      <c r="AE155" s="40"/>
      <c r="AR155" s="219" t="s">
        <v>886</v>
      </c>
      <c r="AT155" s="219" t="s">
        <v>339</v>
      </c>
      <c r="AU155" s="219" t="s">
        <v>84</v>
      </c>
      <c r="AY155" s="19" t="s">
        <v>207</v>
      </c>
      <c r="BE155" s="220">
        <f>IF(N155="základní",J155,0)</f>
        <v>0</v>
      </c>
      <c r="BF155" s="220">
        <f>IF(N155="snížená",J155,0)</f>
        <v>0</v>
      </c>
      <c r="BG155" s="220">
        <f>IF(N155="zákl. přenesená",J155,0)</f>
        <v>0</v>
      </c>
      <c r="BH155" s="220">
        <f>IF(N155="sníž. přenesená",J155,0)</f>
        <v>0</v>
      </c>
      <c r="BI155" s="220">
        <f>IF(N155="nulová",J155,0)</f>
        <v>0</v>
      </c>
      <c r="BJ155" s="19" t="s">
        <v>82</v>
      </c>
      <c r="BK155" s="220">
        <f>ROUND(I155*H155,2)</f>
        <v>0</v>
      </c>
      <c r="BL155" s="19" t="s">
        <v>358</v>
      </c>
      <c r="BM155" s="219" t="s">
        <v>4688</v>
      </c>
    </row>
    <row r="156" s="2" customFormat="1" ht="24.15" customHeight="1">
      <c r="A156" s="40"/>
      <c r="B156" s="41"/>
      <c r="C156" s="260" t="s">
        <v>1714</v>
      </c>
      <c r="D156" s="260" t="s">
        <v>339</v>
      </c>
      <c r="E156" s="261" t="s">
        <v>4689</v>
      </c>
      <c r="F156" s="262" t="s">
        <v>4690</v>
      </c>
      <c r="G156" s="263" t="s">
        <v>353</v>
      </c>
      <c r="H156" s="264">
        <v>50</v>
      </c>
      <c r="I156" s="265"/>
      <c r="J156" s="266">
        <f>ROUND(I156*H156,2)</f>
        <v>0</v>
      </c>
      <c r="K156" s="262" t="s">
        <v>19</v>
      </c>
      <c r="L156" s="267"/>
      <c r="M156" s="268" t="s">
        <v>19</v>
      </c>
      <c r="N156" s="269" t="s">
        <v>46</v>
      </c>
      <c r="O156" s="86"/>
      <c r="P156" s="217">
        <f>O156*H156</f>
        <v>0</v>
      </c>
      <c r="Q156" s="217">
        <v>0</v>
      </c>
      <c r="R156" s="217">
        <f>Q156*H156</f>
        <v>0</v>
      </c>
      <c r="S156" s="217">
        <v>0</v>
      </c>
      <c r="T156" s="218">
        <f>S156*H156</f>
        <v>0</v>
      </c>
      <c r="U156" s="40"/>
      <c r="V156" s="40"/>
      <c r="W156" s="40"/>
      <c r="X156" s="40"/>
      <c r="Y156" s="40"/>
      <c r="Z156" s="40"/>
      <c r="AA156" s="40"/>
      <c r="AB156" s="40"/>
      <c r="AC156" s="40"/>
      <c r="AD156" s="40"/>
      <c r="AE156" s="40"/>
      <c r="AR156" s="219" t="s">
        <v>886</v>
      </c>
      <c r="AT156" s="219" t="s">
        <v>339</v>
      </c>
      <c r="AU156" s="219" t="s">
        <v>84</v>
      </c>
      <c r="AY156" s="19" t="s">
        <v>207</v>
      </c>
      <c r="BE156" s="220">
        <f>IF(N156="základní",J156,0)</f>
        <v>0</v>
      </c>
      <c r="BF156" s="220">
        <f>IF(N156="snížená",J156,0)</f>
        <v>0</v>
      </c>
      <c r="BG156" s="220">
        <f>IF(N156="zákl. přenesená",J156,0)</f>
        <v>0</v>
      </c>
      <c r="BH156" s="220">
        <f>IF(N156="sníž. přenesená",J156,0)</f>
        <v>0</v>
      </c>
      <c r="BI156" s="220">
        <f>IF(N156="nulová",J156,0)</f>
        <v>0</v>
      </c>
      <c r="BJ156" s="19" t="s">
        <v>82</v>
      </c>
      <c r="BK156" s="220">
        <f>ROUND(I156*H156,2)</f>
        <v>0</v>
      </c>
      <c r="BL156" s="19" t="s">
        <v>358</v>
      </c>
      <c r="BM156" s="219" t="s">
        <v>4691</v>
      </c>
    </row>
    <row r="157" s="2" customFormat="1" ht="24.15" customHeight="1">
      <c r="A157" s="40"/>
      <c r="B157" s="41"/>
      <c r="C157" s="260" t="s">
        <v>1721</v>
      </c>
      <c r="D157" s="260" t="s">
        <v>339</v>
      </c>
      <c r="E157" s="261" t="s">
        <v>4692</v>
      </c>
      <c r="F157" s="262" t="s">
        <v>4693</v>
      </c>
      <c r="G157" s="263" t="s">
        <v>4543</v>
      </c>
      <c r="H157" s="264">
        <v>1</v>
      </c>
      <c r="I157" s="265"/>
      <c r="J157" s="266">
        <f>ROUND(I157*H157,2)</f>
        <v>0</v>
      </c>
      <c r="K157" s="262" t="s">
        <v>19</v>
      </c>
      <c r="L157" s="267"/>
      <c r="M157" s="268" t="s">
        <v>19</v>
      </c>
      <c r="N157" s="269" t="s">
        <v>46</v>
      </c>
      <c r="O157" s="86"/>
      <c r="P157" s="217">
        <f>O157*H157</f>
        <v>0</v>
      </c>
      <c r="Q157" s="217">
        <v>0</v>
      </c>
      <c r="R157" s="217">
        <f>Q157*H157</f>
        <v>0</v>
      </c>
      <c r="S157" s="217">
        <v>0</v>
      </c>
      <c r="T157" s="218">
        <f>S157*H157</f>
        <v>0</v>
      </c>
      <c r="U157" s="40"/>
      <c r="V157" s="40"/>
      <c r="W157" s="40"/>
      <c r="X157" s="40"/>
      <c r="Y157" s="40"/>
      <c r="Z157" s="40"/>
      <c r="AA157" s="40"/>
      <c r="AB157" s="40"/>
      <c r="AC157" s="40"/>
      <c r="AD157" s="40"/>
      <c r="AE157" s="40"/>
      <c r="AR157" s="219" t="s">
        <v>886</v>
      </c>
      <c r="AT157" s="219" t="s">
        <v>339</v>
      </c>
      <c r="AU157" s="219" t="s">
        <v>84</v>
      </c>
      <c r="AY157" s="19" t="s">
        <v>207</v>
      </c>
      <c r="BE157" s="220">
        <f>IF(N157="základní",J157,0)</f>
        <v>0</v>
      </c>
      <c r="BF157" s="220">
        <f>IF(N157="snížená",J157,0)</f>
        <v>0</v>
      </c>
      <c r="BG157" s="220">
        <f>IF(N157="zákl. přenesená",J157,0)</f>
        <v>0</v>
      </c>
      <c r="BH157" s="220">
        <f>IF(N157="sníž. přenesená",J157,0)</f>
        <v>0</v>
      </c>
      <c r="BI157" s="220">
        <f>IF(N157="nulová",J157,0)</f>
        <v>0</v>
      </c>
      <c r="BJ157" s="19" t="s">
        <v>82</v>
      </c>
      <c r="BK157" s="220">
        <f>ROUND(I157*H157,2)</f>
        <v>0</v>
      </c>
      <c r="BL157" s="19" t="s">
        <v>358</v>
      </c>
      <c r="BM157" s="219" t="s">
        <v>4694</v>
      </c>
    </row>
    <row r="158" s="2" customFormat="1" ht="24.15" customHeight="1">
      <c r="A158" s="40"/>
      <c r="B158" s="41"/>
      <c r="C158" s="260" t="s">
        <v>1726</v>
      </c>
      <c r="D158" s="260" t="s">
        <v>339</v>
      </c>
      <c r="E158" s="261" t="s">
        <v>4695</v>
      </c>
      <c r="F158" s="262" t="s">
        <v>4696</v>
      </c>
      <c r="G158" s="263" t="s">
        <v>317</v>
      </c>
      <c r="H158" s="264">
        <v>2</v>
      </c>
      <c r="I158" s="265"/>
      <c r="J158" s="266">
        <f>ROUND(I158*H158,2)</f>
        <v>0</v>
      </c>
      <c r="K158" s="262" t="s">
        <v>19</v>
      </c>
      <c r="L158" s="267"/>
      <c r="M158" s="268" t="s">
        <v>19</v>
      </c>
      <c r="N158" s="269" t="s">
        <v>46</v>
      </c>
      <c r="O158" s="86"/>
      <c r="P158" s="217">
        <f>O158*H158</f>
        <v>0</v>
      </c>
      <c r="Q158" s="217">
        <v>0</v>
      </c>
      <c r="R158" s="217">
        <f>Q158*H158</f>
        <v>0</v>
      </c>
      <c r="S158" s="217">
        <v>0</v>
      </c>
      <c r="T158" s="218">
        <f>S158*H158</f>
        <v>0</v>
      </c>
      <c r="U158" s="40"/>
      <c r="V158" s="40"/>
      <c r="W158" s="40"/>
      <c r="X158" s="40"/>
      <c r="Y158" s="40"/>
      <c r="Z158" s="40"/>
      <c r="AA158" s="40"/>
      <c r="AB158" s="40"/>
      <c r="AC158" s="40"/>
      <c r="AD158" s="40"/>
      <c r="AE158" s="40"/>
      <c r="AR158" s="219" t="s">
        <v>886</v>
      </c>
      <c r="AT158" s="219" t="s">
        <v>339</v>
      </c>
      <c r="AU158" s="219" t="s">
        <v>84</v>
      </c>
      <c r="AY158" s="19" t="s">
        <v>207</v>
      </c>
      <c r="BE158" s="220">
        <f>IF(N158="základní",J158,0)</f>
        <v>0</v>
      </c>
      <c r="BF158" s="220">
        <f>IF(N158="snížená",J158,0)</f>
        <v>0</v>
      </c>
      <c r="BG158" s="220">
        <f>IF(N158="zákl. přenesená",J158,0)</f>
        <v>0</v>
      </c>
      <c r="BH158" s="220">
        <f>IF(N158="sníž. přenesená",J158,0)</f>
        <v>0</v>
      </c>
      <c r="BI158" s="220">
        <f>IF(N158="nulová",J158,0)</f>
        <v>0</v>
      </c>
      <c r="BJ158" s="19" t="s">
        <v>82</v>
      </c>
      <c r="BK158" s="220">
        <f>ROUND(I158*H158,2)</f>
        <v>0</v>
      </c>
      <c r="BL158" s="19" t="s">
        <v>358</v>
      </c>
      <c r="BM158" s="219" t="s">
        <v>4697</v>
      </c>
    </row>
    <row r="159" s="11" customFormat="1" ht="22.8" customHeight="1">
      <c r="A159" s="11"/>
      <c r="B159" s="194"/>
      <c r="C159" s="195"/>
      <c r="D159" s="196" t="s">
        <v>74</v>
      </c>
      <c r="E159" s="237" t="s">
        <v>4698</v>
      </c>
      <c r="F159" s="237" t="s">
        <v>4699</v>
      </c>
      <c r="G159" s="195"/>
      <c r="H159" s="195"/>
      <c r="I159" s="198"/>
      <c r="J159" s="238">
        <f>BK159</f>
        <v>0</v>
      </c>
      <c r="K159" s="195"/>
      <c r="L159" s="200"/>
      <c r="M159" s="201"/>
      <c r="N159" s="202"/>
      <c r="O159" s="202"/>
      <c r="P159" s="203">
        <f>SUM(P160:P249)</f>
        <v>0</v>
      </c>
      <c r="Q159" s="202"/>
      <c r="R159" s="203">
        <f>SUM(R160:R249)</f>
        <v>0</v>
      </c>
      <c r="S159" s="202"/>
      <c r="T159" s="204">
        <f>SUM(T160:T249)</f>
        <v>0</v>
      </c>
      <c r="U159" s="11"/>
      <c r="V159" s="11"/>
      <c r="W159" s="11"/>
      <c r="X159" s="11"/>
      <c r="Y159" s="11"/>
      <c r="Z159" s="11"/>
      <c r="AA159" s="11"/>
      <c r="AB159" s="11"/>
      <c r="AC159" s="11"/>
      <c r="AD159" s="11"/>
      <c r="AE159" s="11"/>
      <c r="AR159" s="205" t="s">
        <v>84</v>
      </c>
      <c r="AT159" s="206" t="s">
        <v>74</v>
      </c>
      <c r="AU159" s="206" t="s">
        <v>82</v>
      </c>
      <c r="AY159" s="205" t="s">
        <v>207</v>
      </c>
      <c r="BK159" s="207">
        <f>SUM(BK160:BK249)</f>
        <v>0</v>
      </c>
    </row>
    <row r="160" s="2" customFormat="1" ht="14.4" customHeight="1">
      <c r="A160" s="40"/>
      <c r="B160" s="41"/>
      <c r="C160" s="208" t="s">
        <v>1731</v>
      </c>
      <c r="D160" s="208" t="s">
        <v>208</v>
      </c>
      <c r="E160" s="209" t="s">
        <v>4700</v>
      </c>
      <c r="F160" s="210" t="s">
        <v>4701</v>
      </c>
      <c r="G160" s="211" t="s">
        <v>317</v>
      </c>
      <c r="H160" s="212">
        <v>730</v>
      </c>
      <c r="I160" s="213"/>
      <c r="J160" s="214">
        <f>ROUND(I160*H160,2)</f>
        <v>0</v>
      </c>
      <c r="K160" s="210" t="s">
        <v>19</v>
      </c>
      <c r="L160" s="46"/>
      <c r="M160" s="215" t="s">
        <v>19</v>
      </c>
      <c r="N160" s="216" t="s">
        <v>46</v>
      </c>
      <c r="O160" s="86"/>
      <c r="P160" s="217">
        <f>O160*H160</f>
        <v>0</v>
      </c>
      <c r="Q160" s="217">
        <v>0</v>
      </c>
      <c r="R160" s="217">
        <f>Q160*H160</f>
        <v>0</v>
      </c>
      <c r="S160" s="217">
        <v>0</v>
      </c>
      <c r="T160" s="218">
        <f>S160*H160</f>
        <v>0</v>
      </c>
      <c r="U160" s="40"/>
      <c r="V160" s="40"/>
      <c r="W160" s="40"/>
      <c r="X160" s="40"/>
      <c r="Y160" s="40"/>
      <c r="Z160" s="40"/>
      <c r="AA160" s="40"/>
      <c r="AB160" s="40"/>
      <c r="AC160" s="40"/>
      <c r="AD160" s="40"/>
      <c r="AE160" s="40"/>
      <c r="AR160" s="219" t="s">
        <v>358</v>
      </c>
      <c r="AT160" s="219" t="s">
        <v>208</v>
      </c>
      <c r="AU160" s="219" t="s">
        <v>84</v>
      </c>
      <c r="AY160" s="19" t="s">
        <v>207</v>
      </c>
      <c r="BE160" s="220">
        <f>IF(N160="základní",J160,0)</f>
        <v>0</v>
      </c>
      <c r="BF160" s="220">
        <f>IF(N160="snížená",J160,0)</f>
        <v>0</v>
      </c>
      <c r="BG160" s="220">
        <f>IF(N160="zákl. přenesená",J160,0)</f>
        <v>0</v>
      </c>
      <c r="BH160" s="220">
        <f>IF(N160="sníž. přenesená",J160,0)</f>
        <v>0</v>
      </c>
      <c r="BI160" s="220">
        <f>IF(N160="nulová",J160,0)</f>
        <v>0</v>
      </c>
      <c r="BJ160" s="19" t="s">
        <v>82</v>
      </c>
      <c r="BK160" s="220">
        <f>ROUND(I160*H160,2)</f>
        <v>0</v>
      </c>
      <c r="BL160" s="19" t="s">
        <v>358</v>
      </c>
      <c r="BM160" s="219" t="s">
        <v>4702</v>
      </c>
    </row>
    <row r="161" s="2" customFormat="1" ht="14.4" customHeight="1">
      <c r="A161" s="40"/>
      <c r="B161" s="41"/>
      <c r="C161" s="208" t="s">
        <v>1736</v>
      </c>
      <c r="D161" s="208" t="s">
        <v>208</v>
      </c>
      <c r="E161" s="209" t="s">
        <v>4703</v>
      </c>
      <c r="F161" s="210" t="s">
        <v>4704</v>
      </c>
      <c r="G161" s="211" t="s">
        <v>317</v>
      </c>
      <c r="H161" s="212">
        <v>1</v>
      </c>
      <c r="I161" s="213"/>
      <c r="J161" s="214">
        <f>ROUND(I161*H161,2)</f>
        <v>0</v>
      </c>
      <c r="K161" s="210" t="s">
        <v>19</v>
      </c>
      <c r="L161" s="46"/>
      <c r="M161" s="215" t="s">
        <v>19</v>
      </c>
      <c r="N161" s="216" t="s">
        <v>46</v>
      </c>
      <c r="O161" s="86"/>
      <c r="P161" s="217">
        <f>O161*H161</f>
        <v>0</v>
      </c>
      <c r="Q161" s="217">
        <v>0</v>
      </c>
      <c r="R161" s="217">
        <f>Q161*H161</f>
        <v>0</v>
      </c>
      <c r="S161" s="217">
        <v>0</v>
      </c>
      <c r="T161" s="218">
        <f>S161*H161</f>
        <v>0</v>
      </c>
      <c r="U161" s="40"/>
      <c r="V161" s="40"/>
      <c r="W161" s="40"/>
      <c r="X161" s="40"/>
      <c r="Y161" s="40"/>
      <c r="Z161" s="40"/>
      <c r="AA161" s="40"/>
      <c r="AB161" s="40"/>
      <c r="AC161" s="40"/>
      <c r="AD161" s="40"/>
      <c r="AE161" s="40"/>
      <c r="AR161" s="219" t="s">
        <v>358</v>
      </c>
      <c r="AT161" s="219" t="s">
        <v>208</v>
      </c>
      <c r="AU161" s="219" t="s">
        <v>84</v>
      </c>
      <c r="AY161" s="19" t="s">
        <v>207</v>
      </c>
      <c r="BE161" s="220">
        <f>IF(N161="základní",J161,0)</f>
        <v>0</v>
      </c>
      <c r="BF161" s="220">
        <f>IF(N161="snížená",J161,0)</f>
        <v>0</v>
      </c>
      <c r="BG161" s="220">
        <f>IF(N161="zákl. přenesená",J161,0)</f>
        <v>0</v>
      </c>
      <c r="BH161" s="220">
        <f>IF(N161="sníž. přenesená",J161,0)</f>
        <v>0</v>
      </c>
      <c r="BI161" s="220">
        <f>IF(N161="nulová",J161,0)</f>
        <v>0</v>
      </c>
      <c r="BJ161" s="19" t="s">
        <v>82</v>
      </c>
      <c r="BK161" s="220">
        <f>ROUND(I161*H161,2)</f>
        <v>0</v>
      </c>
      <c r="BL161" s="19" t="s">
        <v>358</v>
      </c>
      <c r="BM161" s="219" t="s">
        <v>4705</v>
      </c>
    </row>
    <row r="162" s="2" customFormat="1" ht="14.4" customHeight="1">
      <c r="A162" s="40"/>
      <c r="B162" s="41"/>
      <c r="C162" s="208" t="s">
        <v>1740</v>
      </c>
      <c r="D162" s="208" t="s">
        <v>208</v>
      </c>
      <c r="E162" s="209" t="s">
        <v>4706</v>
      </c>
      <c r="F162" s="210" t="s">
        <v>4707</v>
      </c>
      <c r="G162" s="211" t="s">
        <v>353</v>
      </c>
      <c r="H162" s="212">
        <v>90</v>
      </c>
      <c r="I162" s="213"/>
      <c r="J162" s="214">
        <f>ROUND(I162*H162,2)</f>
        <v>0</v>
      </c>
      <c r="K162" s="210" t="s">
        <v>19</v>
      </c>
      <c r="L162" s="46"/>
      <c r="M162" s="215" t="s">
        <v>19</v>
      </c>
      <c r="N162" s="216" t="s">
        <v>46</v>
      </c>
      <c r="O162" s="86"/>
      <c r="P162" s="217">
        <f>O162*H162</f>
        <v>0</v>
      </c>
      <c r="Q162" s="217">
        <v>0</v>
      </c>
      <c r="R162" s="217">
        <f>Q162*H162</f>
        <v>0</v>
      </c>
      <c r="S162" s="217">
        <v>0</v>
      </c>
      <c r="T162" s="218">
        <f>S162*H162</f>
        <v>0</v>
      </c>
      <c r="U162" s="40"/>
      <c r="V162" s="40"/>
      <c r="W162" s="40"/>
      <c r="X162" s="40"/>
      <c r="Y162" s="40"/>
      <c r="Z162" s="40"/>
      <c r="AA162" s="40"/>
      <c r="AB162" s="40"/>
      <c r="AC162" s="40"/>
      <c r="AD162" s="40"/>
      <c r="AE162" s="40"/>
      <c r="AR162" s="219" t="s">
        <v>358</v>
      </c>
      <c r="AT162" s="219" t="s">
        <v>208</v>
      </c>
      <c r="AU162" s="219" t="s">
        <v>84</v>
      </c>
      <c r="AY162" s="19" t="s">
        <v>207</v>
      </c>
      <c r="BE162" s="220">
        <f>IF(N162="základní",J162,0)</f>
        <v>0</v>
      </c>
      <c r="BF162" s="220">
        <f>IF(N162="snížená",J162,0)</f>
        <v>0</v>
      </c>
      <c r="BG162" s="220">
        <f>IF(N162="zákl. přenesená",J162,0)</f>
        <v>0</v>
      </c>
      <c r="BH162" s="220">
        <f>IF(N162="sníž. přenesená",J162,0)</f>
        <v>0</v>
      </c>
      <c r="BI162" s="220">
        <f>IF(N162="nulová",J162,0)</f>
        <v>0</v>
      </c>
      <c r="BJ162" s="19" t="s">
        <v>82</v>
      </c>
      <c r="BK162" s="220">
        <f>ROUND(I162*H162,2)</f>
        <v>0</v>
      </c>
      <c r="BL162" s="19" t="s">
        <v>358</v>
      </c>
      <c r="BM162" s="219" t="s">
        <v>4708</v>
      </c>
    </row>
    <row r="163" s="2" customFormat="1" ht="14.4" customHeight="1">
      <c r="A163" s="40"/>
      <c r="B163" s="41"/>
      <c r="C163" s="208" t="s">
        <v>1744</v>
      </c>
      <c r="D163" s="208" t="s">
        <v>208</v>
      </c>
      <c r="E163" s="209" t="s">
        <v>4709</v>
      </c>
      <c r="F163" s="210" t="s">
        <v>4710</v>
      </c>
      <c r="G163" s="211" t="s">
        <v>317</v>
      </c>
      <c r="H163" s="212">
        <v>2</v>
      </c>
      <c r="I163" s="213"/>
      <c r="J163" s="214">
        <f>ROUND(I163*H163,2)</f>
        <v>0</v>
      </c>
      <c r="K163" s="210" t="s">
        <v>19</v>
      </c>
      <c r="L163" s="46"/>
      <c r="M163" s="215" t="s">
        <v>19</v>
      </c>
      <c r="N163" s="216" t="s">
        <v>46</v>
      </c>
      <c r="O163" s="86"/>
      <c r="P163" s="217">
        <f>O163*H163</f>
        <v>0</v>
      </c>
      <c r="Q163" s="217">
        <v>0</v>
      </c>
      <c r="R163" s="217">
        <f>Q163*H163</f>
        <v>0</v>
      </c>
      <c r="S163" s="217">
        <v>0</v>
      </c>
      <c r="T163" s="218">
        <f>S163*H163</f>
        <v>0</v>
      </c>
      <c r="U163" s="40"/>
      <c r="V163" s="40"/>
      <c r="W163" s="40"/>
      <c r="X163" s="40"/>
      <c r="Y163" s="40"/>
      <c r="Z163" s="40"/>
      <c r="AA163" s="40"/>
      <c r="AB163" s="40"/>
      <c r="AC163" s="40"/>
      <c r="AD163" s="40"/>
      <c r="AE163" s="40"/>
      <c r="AR163" s="219" t="s">
        <v>358</v>
      </c>
      <c r="AT163" s="219" t="s">
        <v>208</v>
      </c>
      <c r="AU163" s="219" t="s">
        <v>84</v>
      </c>
      <c r="AY163" s="19" t="s">
        <v>207</v>
      </c>
      <c r="BE163" s="220">
        <f>IF(N163="základní",J163,0)</f>
        <v>0</v>
      </c>
      <c r="BF163" s="220">
        <f>IF(N163="snížená",J163,0)</f>
        <v>0</v>
      </c>
      <c r="BG163" s="220">
        <f>IF(N163="zákl. přenesená",J163,0)</f>
        <v>0</v>
      </c>
      <c r="BH163" s="220">
        <f>IF(N163="sníž. přenesená",J163,0)</f>
        <v>0</v>
      </c>
      <c r="BI163" s="220">
        <f>IF(N163="nulová",J163,0)</f>
        <v>0</v>
      </c>
      <c r="BJ163" s="19" t="s">
        <v>82</v>
      </c>
      <c r="BK163" s="220">
        <f>ROUND(I163*H163,2)</f>
        <v>0</v>
      </c>
      <c r="BL163" s="19" t="s">
        <v>358</v>
      </c>
      <c r="BM163" s="219" t="s">
        <v>4711</v>
      </c>
    </row>
    <row r="164" s="2" customFormat="1" ht="14.4" customHeight="1">
      <c r="A164" s="40"/>
      <c r="B164" s="41"/>
      <c r="C164" s="208" t="s">
        <v>1470</v>
      </c>
      <c r="D164" s="208" t="s">
        <v>208</v>
      </c>
      <c r="E164" s="209" t="s">
        <v>4712</v>
      </c>
      <c r="F164" s="210" t="s">
        <v>4713</v>
      </c>
      <c r="G164" s="211" t="s">
        <v>317</v>
      </c>
      <c r="H164" s="212">
        <v>4</v>
      </c>
      <c r="I164" s="213"/>
      <c r="J164" s="214">
        <f>ROUND(I164*H164,2)</f>
        <v>0</v>
      </c>
      <c r="K164" s="210" t="s">
        <v>19</v>
      </c>
      <c r="L164" s="46"/>
      <c r="M164" s="215" t="s">
        <v>19</v>
      </c>
      <c r="N164" s="216" t="s">
        <v>46</v>
      </c>
      <c r="O164" s="86"/>
      <c r="P164" s="217">
        <f>O164*H164</f>
        <v>0</v>
      </c>
      <c r="Q164" s="217">
        <v>0</v>
      </c>
      <c r="R164" s="217">
        <f>Q164*H164</f>
        <v>0</v>
      </c>
      <c r="S164" s="217">
        <v>0</v>
      </c>
      <c r="T164" s="218">
        <f>S164*H164</f>
        <v>0</v>
      </c>
      <c r="U164" s="40"/>
      <c r="V164" s="40"/>
      <c r="W164" s="40"/>
      <c r="X164" s="40"/>
      <c r="Y164" s="40"/>
      <c r="Z164" s="40"/>
      <c r="AA164" s="40"/>
      <c r="AB164" s="40"/>
      <c r="AC164" s="40"/>
      <c r="AD164" s="40"/>
      <c r="AE164" s="40"/>
      <c r="AR164" s="219" t="s">
        <v>358</v>
      </c>
      <c r="AT164" s="219" t="s">
        <v>208</v>
      </c>
      <c r="AU164" s="219" t="s">
        <v>84</v>
      </c>
      <c r="AY164" s="19" t="s">
        <v>207</v>
      </c>
      <c r="BE164" s="220">
        <f>IF(N164="základní",J164,0)</f>
        <v>0</v>
      </c>
      <c r="BF164" s="220">
        <f>IF(N164="snížená",J164,0)</f>
        <v>0</v>
      </c>
      <c r="BG164" s="220">
        <f>IF(N164="zákl. přenesená",J164,0)</f>
        <v>0</v>
      </c>
      <c r="BH164" s="220">
        <f>IF(N164="sníž. přenesená",J164,0)</f>
        <v>0</v>
      </c>
      <c r="BI164" s="220">
        <f>IF(N164="nulová",J164,0)</f>
        <v>0</v>
      </c>
      <c r="BJ164" s="19" t="s">
        <v>82</v>
      </c>
      <c r="BK164" s="220">
        <f>ROUND(I164*H164,2)</f>
        <v>0</v>
      </c>
      <c r="BL164" s="19" t="s">
        <v>358</v>
      </c>
      <c r="BM164" s="219" t="s">
        <v>4714</v>
      </c>
    </row>
    <row r="165" s="2" customFormat="1" ht="14.4" customHeight="1">
      <c r="A165" s="40"/>
      <c r="B165" s="41"/>
      <c r="C165" s="208" t="s">
        <v>1752</v>
      </c>
      <c r="D165" s="208" t="s">
        <v>208</v>
      </c>
      <c r="E165" s="209" t="s">
        <v>4715</v>
      </c>
      <c r="F165" s="210" t="s">
        <v>4716</v>
      </c>
      <c r="G165" s="211" t="s">
        <v>317</v>
      </c>
      <c r="H165" s="212">
        <v>6</v>
      </c>
      <c r="I165" s="213"/>
      <c r="J165" s="214">
        <f>ROUND(I165*H165,2)</f>
        <v>0</v>
      </c>
      <c r="K165" s="210" t="s">
        <v>19</v>
      </c>
      <c r="L165" s="46"/>
      <c r="M165" s="215" t="s">
        <v>19</v>
      </c>
      <c r="N165" s="216" t="s">
        <v>46</v>
      </c>
      <c r="O165" s="86"/>
      <c r="P165" s="217">
        <f>O165*H165</f>
        <v>0</v>
      </c>
      <c r="Q165" s="217">
        <v>0</v>
      </c>
      <c r="R165" s="217">
        <f>Q165*H165</f>
        <v>0</v>
      </c>
      <c r="S165" s="217">
        <v>0</v>
      </c>
      <c r="T165" s="218">
        <f>S165*H165</f>
        <v>0</v>
      </c>
      <c r="U165" s="40"/>
      <c r="V165" s="40"/>
      <c r="W165" s="40"/>
      <c r="X165" s="40"/>
      <c r="Y165" s="40"/>
      <c r="Z165" s="40"/>
      <c r="AA165" s="40"/>
      <c r="AB165" s="40"/>
      <c r="AC165" s="40"/>
      <c r="AD165" s="40"/>
      <c r="AE165" s="40"/>
      <c r="AR165" s="219" t="s">
        <v>358</v>
      </c>
      <c r="AT165" s="219" t="s">
        <v>208</v>
      </c>
      <c r="AU165" s="219" t="s">
        <v>84</v>
      </c>
      <c r="AY165" s="19" t="s">
        <v>207</v>
      </c>
      <c r="BE165" s="220">
        <f>IF(N165="základní",J165,0)</f>
        <v>0</v>
      </c>
      <c r="BF165" s="220">
        <f>IF(N165="snížená",J165,0)</f>
        <v>0</v>
      </c>
      <c r="BG165" s="220">
        <f>IF(N165="zákl. přenesená",J165,0)</f>
        <v>0</v>
      </c>
      <c r="BH165" s="220">
        <f>IF(N165="sníž. přenesená",J165,0)</f>
        <v>0</v>
      </c>
      <c r="BI165" s="220">
        <f>IF(N165="nulová",J165,0)</f>
        <v>0</v>
      </c>
      <c r="BJ165" s="19" t="s">
        <v>82</v>
      </c>
      <c r="BK165" s="220">
        <f>ROUND(I165*H165,2)</f>
        <v>0</v>
      </c>
      <c r="BL165" s="19" t="s">
        <v>358</v>
      </c>
      <c r="BM165" s="219" t="s">
        <v>4717</v>
      </c>
    </row>
    <row r="166" s="2" customFormat="1" ht="14.4" customHeight="1">
      <c r="A166" s="40"/>
      <c r="B166" s="41"/>
      <c r="C166" s="208" t="s">
        <v>1604</v>
      </c>
      <c r="D166" s="208" t="s">
        <v>208</v>
      </c>
      <c r="E166" s="209" t="s">
        <v>4718</v>
      </c>
      <c r="F166" s="210" t="s">
        <v>4719</v>
      </c>
      <c r="G166" s="211" t="s">
        <v>317</v>
      </c>
      <c r="H166" s="212">
        <v>2</v>
      </c>
      <c r="I166" s="213"/>
      <c r="J166" s="214">
        <f>ROUND(I166*H166,2)</f>
        <v>0</v>
      </c>
      <c r="K166" s="210" t="s">
        <v>19</v>
      </c>
      <c r="L166" s="46"/>
      <c r="M166" s="215" t="s">
        <v>19</v>
      </c>
      <c r="N166" s="216" t="s">
        <v>46</v>
      </c>
      <c r="O166" s="86"/>
      <c r="P166" s="217">
        <f>O166*H166</f>
        <v>0</v>
      </c>
      <c r="Q166" s="217">
        <v>0</v>
      </c>
      <c r="R166" s="217">
        <f>Q166*H166</f>
        <v>0</v>
      </c>
      <c r="S166" s="217">
        <v>0</v>
      </c>
      <c r="T166" s="218">
        <f>S166*H166</f>
        <v>0</v>
      </c>
      <c r="U166" s="40"/>
      <c r="V166" s="40"/>
      <c r="W166" s="40"/>
      <c r="X166" s="40"/>
      <c r="Y166" s="40"/>
      <c r="Z166" s="40"/>
      <c r="AA166" s="40"/>
      <c r="AB166" s="40"/>
      <c r="AC166" s="40"/>
      <c r="AD166" s="40"/>
      <c r="AE166" s="40"/>
      <c r="AR166" s="219" t="s">
        <v>358</v>
      </c>
      <c r="AT166" s="219" t="s">
        <v>208</v>
      </c>
      <c r="AU166" s="219" t="s">
        <v>84</v>
      </c>
      <c r="AY166" s="19" t="s">
        <v>207</v>
      </c>
      <c r="BE166" s="220">
        <f>IF(N166="základní",J166,0)</f>
        <v>0</v>
      </c>
      <c r="BF166" s="220">
        <f>IF(N166="snížená",J166,0)</f>
        <v>0</v>
      </c>
      <c r="BG166" s="220">
        <f>IF(N166="zákl. přenesená",J166,0)</f>
        <v>0</v>
      </c>
      <c r="BH166" s="220">
        <f>IF(N166="sníž. přenesená",J166,0)</f>
        <v>0</v>
      </c>
      <c r="BI166" s="220">
        <f>IF(N166="nulová",J166,0)</f>
        <v>0</v>
      </c>
      <c r="BJ166" s="19" t="s">
        <v>82</v>
      </c>
      <c r="BK166" s="220">
        <f>ROUND(I166*H166,2)</f>
        <v>0</v>
      </c>
      <c r="BL166" s="19" t="s">
        <v>358</v>
      </c>
      <c r="BM166" s="219" t="s">
        <v>4720</v>
      </c>
    </row>
    <row r="167" s="2" customFormat="1" ht="14.4" customHeight="1">
      <c r="A167" s="40"/>
      <c r="B167" s="41"/>
      <c r="C167" s="208" t="s">
        <v>213</v>
      </c>
      <c r="D167" s="208" t="s">
        <v>208</v>
      </c>
      <c r="E167" s="209" t="s">
        <v>4721</v>
      </c>
      <c r="F167" s="210" t="s">
        <v>4722</v>
      </c>
      <c r="G167" s="211" t="s">
        <v>353</v>
      </c>
      <c r="H167" s="212">
        <v>85</v>
      </c>
      <c r="I167" s="213"/>
      <c r="J167" s="214">
        <f>ROUND(I167*H167,2)</f>
        <v>0</v>
      </c>
      <c r="K167" s="210" t="s">
        <v>19</v>
      </c>
      <c r="L167" s="46"/>
      <c r="M167" s="215" t="s">
        <v>19</v>
      </c>
      <c r="N167" s="216" t="s">
        <v>46</v>
      </c>
      <c r="O167" s="86"/>
      <c r="P167" s="217">
        <f>O167*H167</f>
        <v>0</v>
      </c>
      <c r="Q167" s="217">
        <v>0</v>
      </c>
      <c r="R167" s="217">
        <f>Q167*H167</f>
        <v>0</v>
      </c>
      <c r="S167" s="217">
        <v>0</v>
      </c>
      <c r="T167" s="218">
        <f>S167*H167</f>
        <v>0</v>
      </c>
      <c r="U167" s="40"/>
      <c r="V167" s="40"/>
      <c r="W167" s="40"/>
      <c r="X167" s="40"/>
      <c r="Y167" s="40"/>
      <c r="Z167" s="40"/>
      <c r="AA167" s="40"/>
      <c r="AB167" s="40"/>
      <c r="AC167" s="40"/>
      <c r="AD167" s="40"/>
      <c r="AE167" s="40"/>
      <c r="AR167" s="219" t="s">
        <v>358</v>
      </c>
      <c r="AT167" s="219" t="s">
        <v>208</v>
      </c>
      <c r="AU167" s="219" t="s">
        <v>84</v>
      </c>
      <c r="AY167" s="19" t="s">
        <v>207</v>
      </c>
      <c r="BE167" s="220">
        <f>IF(N167="základní",J167,0)</f>
        <v>0</v>
      </c>
      <c r="BF167" s="220">
        <f>IF(N167="snížená",J167,0)</f>
        <v>0</v>
      </c>
      <c r="BG167" s="220">
        <f>IF(N167="zákl. přenesená",J167,0)</f>
        <v>0</v>
      </c>
      <c r="BH167" s="220">
        <f>IF(N167="sníž. přenesená",J167,0)</f>
        <v>0</v>
      </c>
      <c r="BI167" s="220">
        <f>IF(N167="nulová",J167,0)</f>
        <v>0</v>
      </c>
      <c r="BJ167" s="19" t="s">
        <v>82</v>
      </c>
      <c r="BK167" s="220">
        <f>ROUND(I167*H167,2)</f>
        <v>0</v>
      </c>
      <c r="BL167" s="19" t="s">
        <v>358</v>
      </c>
      <c r="BM167" s="219" t="s">
        <v>4723</v>
      </c>
    </row>
    <row r="168" s="2" customFormat="1" ht="14.4" customHeight="1">
      <c r="A168" s="40"/>
      <c r="B168" s="41"/>
      <c r="C168" s="208" t="s">
        <v>1763</v>
      </c>
      <c r="D168" s="208" t="s">
        <v>208</v>
      </c>
      <c r="E168" s="209" t="s">
        <v>4724</v>
      </c>
      <c r="F168" s="210" t="s">
        <v>4725</v>
      </c>
      <c r="G168" s="211" t="s">
        <v>317</v>
      </c>
      <c r="H168" s="212">
        <v>1</v>
      </c>
      <c r="I168" s="213"/>
      <c r="J168" s="214">
        <f>ROUND(I168*H168,2)</f>
        <v>0</v>
      </c>
      <c r="K168" s="210" t="s">
        <v>19</v>
      </c>
      <c r="L168" s="46"/>
      <c r="M168" s="215" t="s">
        <v>19</v>
      </c>
      <c r="N168" s="216" t="s">
        <v>46</v>
      </c>
      <c r="O168" s="86"/>
      <c r="P168" s="217">
        <f>O168*H168</f>
        <v>0</v>
      </c>
      <c r="Q168" s="217">
        <v>0</v>
      </c>
      <c r="R168" s="217">
        <f>Q168*H168</f>
        <v>0</v>
      </c>
      <c r="S168" s="217">
        <v>0</v>
      </c>
      <c r="T168" s="218">
        <f>S168*H168</f>
        <v>0</v>
      </c>
      <c r="U168" s="40"/>
      <c r="V168" s="40"/>
      <c r="W168" s="40"/>
      <c r="X168" s="40"/>
      <c r="Y168" s="40"/>
      <c r="Z168" s="40"/>
      <c r="AA168" s="40"/>
      <c r="AB168" s="40"/>
      <c r="AC168" s="40"/>
      <c r="AD168" s="40"/>
      <c r="AE168" s="40"/>
      <c r="AR168" s="219" t="s">
        <v>358</v>
      </c>
      <c r="AT168" s="219" t="s">
        <v>208</v>
      </c>
      <c r="AU168" s="219" t="s">
        <v>84</v>
      </c>
      <c r="AY168" s="19" t="s">
        <v>207</v>
      </c>
      <c r="BE168" s="220">
        <f>IF(N168="základní",J168,0)</f>
        <v>0</v>
      </c>
      <c r="BF168" s="220">
        <f>IF(N168="snížená",J168,0)</f>
        <v>0</v>
      </c>
      <c r="BG168" s="220">
        <f>IF(N168="zákl. přenesená",J168,0)</f>
        <v>0</v>
      </c>
      <c r="BH168" s="220">
        <f>IF(N168="sníž. přenesená",J168,0)</f>
        <v>0</v>
      </c>
      <c r="BI168" s="220">
        <f>IF(N168="nulová",J168,0)</f>
        <v>0</v>
      </c>
      <c r="BJ168" s="19" t="s">
        <v>82</v>
      </c>
      <c r="BK168" s="220">
        <f>ROUND(I168*H168,2)</f>
        <v>0</v>
      </c>
      <c r="BL168" s="19" t="s">
        <v>358</v>
      </c>
      <c r="BM168" s="219" t="s">
        <v>4726</v>
      </c>
    </row>
    <row r="169" s="2" customFormat="1" ht="14.4" customHeight="1">
      <c r="A169" s="40"/>
      <c r="B169" s="41"/>
      <c r="C169" s="208" t="s">
        <v>1765</v>
      </c>
      <c r="D169" s="208" t="s">
        <v>208</v>
      </c>
      <c r="E169" s="209" t="s">
        <v>4727</v>
      </c>
      <c r="F169" s="210" t="s">
        <v>4728</v>
      </c>
      <c r="G169" s="211" t="s">
        <v>317</v>
      </c>
      <c r="H169" s="212">
        <v>1</v>
      </c>
      <c r="I169" s="213"/>
      <c r="J169" s="214">
        <f>ROUND(I169*H169,2)</f>
        <v>0</v>
      </c>
      <c r="K169" s="210" t="s">
        <v>19</v>
      </c>
      <c r="L169" s="46"/>
      <c r="M169" s="215" t="s">
        <v>19</v>
      </c>
      <c r="N169" s="216" t="s">
        <v>46</v>
      </c>
      <c r="O169" s="86"/>
      <c r="P169" s="217">
        <f>O169*H169</f>
        <v>0</v>
      </c>
      <c r="Q169" s="217">
        <v>0</v>
      </c>
      <c r="R169" s="217">
        <f>Q169*H169</f>
        <v>0</v>
      </c>
      <c r="S169" s="217">
        <v>0</v>
      </c>
      <c r="T169" s="218">
        <f>S169*H169</f>
        <v>0</v>
      </c>
      <c r="U169" s="40"/>
      <c r="V169" s="40"/>
      <c r="W169" s="40"/>
      <c r="X169" s="40"/>
      <c r="Y169" s="40"/>
      <c r="Z169" s="40"/>
      <c r="AA169" s="40"/>
      <c r="AB169" s="40"/>
      <c r="AC169" s="40"/>
      <c r="AD169" s="40"/>
      <c r="AE169" s="40"/>
      <c r="AR169" s="219" t="s">
        <v>358</v>
      </c>
      <c r="AT169" s="219" t="s">
        <v>208</v>
      </c>
      <c r="AU169" s="219" t="s">
        <v>84</v>
      </c>
      <c r="AY169" s="19" t="s">
        <v>207</v>
      </c>
      <c r="BE169" s="220">
        <f>IF(N169="základní",J169,0)</f>
        <v>0</v>
      </c>
      <c r="BF169" s="220">
        <f>IF(N169="snížená",J169,0)</f>
        <v>0</v>
      </c>
      <c r="BG169" s="220">
        <f>IF(N169="zákl. přenesená",J169,0)</f>
        <v>0</v>
      </c>
      <c r="BH169" s="220">
        <f>IF(N169="sníž. přenesená",J169,0)</f>
        <v>0</v>
      </c>
      <c r="BI169" s="220">
        <f>IF(N169="nulová",J169,0)</f>
        <v>0</v>
      </c>
      <c r="BJ169" s="19" t="s">
        <v>82</v>
      </c>
      <c r="BK169" s="220">
        <f>ROUND(I169*H169,2)</f>
        <v>0</v>
      </c>
      <c r="BL169" s="19" t="s">
        <v>358</v>
      </c>
      <c r="BM169" s="219" t="s">
        <v>4729</v>
      </c>
    </row>
    <row r="170" s="2" customFormat="1" ht="14.4" customHeight="1">
      <c r="A170" s="40"/>
      <c r="B170" s="41"/>
      <c r="C170" s="208" t="s">
        <v>1767</v>
      </c>
      <c r="D170" s="208" t="s">
        <v>208</v>
      </c>
      <c r="E170" s="209" t="s">
        <v>4730</v>
      </c>
      <c r="F170" s="210" t="s">
        <v>4731</v>
      </c>
      <c r="G170" s="211" t="s">
        <v>317</v>
      </c>
      <c r="H170" s="212">
        <v>1</v>
      </c>
      <c r="I170" s="213"/>
      <c r="J170" s="214">
        <f>ROUND(I170*H170,2)</f>
        <v>0</v>
      </c>
      <c r="K170" s="210" t="s">
        <v>19</v>
      </c>
      <c r="L170" s="46"/>
      <c r="M170" s="215" t="s">
        <v>19</v>
      </c>
      <c r="N170" s="216" t="s">
        <v>46</v>
      </c>
      <c r="O170" s="86"/>
      <c r="P170" s="217">
        <f>O170*H170</f>
        <v>0</v>
      </c>
      <c r="Q170" s="217">
        <v>0</v>
      </c>
      <c r="R170" s="217">
        <f>Q170*H170</f>
        <v>0</v>
      </c>
      <c r="S170" s="217">
        <v>0</v>
      </c>
      <c r="T170" s="218">
        <f>S170*H170</f>
        <v>0</v>
      </c>
      <c r="U170" s="40"/>
      <c r="V170" s="40"/>
      <c r="W170" s="40"/>
      <c r="X170" s="40"/>
      <c r="Y170" s="40"/>
      <c r="Z170" s="40"/>
      <c r="AA170" s="40"/>
      <c r="AB170" s="40"/>
      <c r="AC170" s="40"/>
      <c r="AD170" s="40"/>
      <c r="AE170" s="40"/>
      <c r="AR170" s="219" t="s">
        <v>358</v>
      </c>
      <c r="AT170" s="219" t="s">
        <v>208</v>
      </c>
      <c r="AU170" s="219" t="s">
        <v>84</v>
      </c>
      <c r="AY170" s="19" t="s">
        <v>207</v>
      </c>
      <c r="BE170" s="220">
        <f>IF(N170="základní",J170,0)</f>
        <v>0</v>
      </c>
      <c r="BF170" s="220">
        <f>IF(N170="snížená",J170,0)</f>
        <v>0</v>
      </c>
      <c r="BG170" s="220">
        <f>IF(N170="zákl. přenesená",J170,0)</f>
        <v>0</v>
      </c>
      <c r="BH170" s="220">
        <f>IF(N170="sníž. přenesená",J170,0)</f>
        <v>0</v>
      </c>
      <c r="BI170" s="220">
        <f>IF(N170="nulová",J170,0)</f>
        <v>0</v>
      </c>
      <c r="BJ170" s="19" t="s">
        <v>82</v>
      </c>
      <c r="BK170" s="220">
        <f>ROUND(I170*H170,2)</f>
        <v>0</v>
      </c>
      <c r="BL170" s="19" t="s">
        <v>358</v>
      </c>
      <c r="BM170" s="219" t="s">
        <v>4732</v>
      </c>
    </row>
    <row r="171" s="2" customFormat="1" ht="14.4" customHeight="1">
      <c r="A171" s="40"/>
      <c r="B171" s="41"/>
      <c r="C171" s="208" t="s">
        <v>1769</v>
      </c>
      <c r="D171" s="208" t="s">
        <v>208</v>
      </c>
      <c r="E171" s="209" t="s">
        <v>4733</v>
      </c>
      <c r="F171" s="210" t="s">
        <v>4734</v>
      </c>
      <c r="G171" s="211" t="s">
        <v>317</v>
      </c>
      <c r="H171" s="212">
        <v>1</v>
      </c>
      <c r="I171" s="213"/>
      <c r="J171" s="214">
        <f>ROUND(I171*H171,2)</f>
        <v>0</v>
      </c>
      <c r="K171" s="210" t="s">
        <v>19</v>
      </c>
      <c r="L171" s="46"/>
      <c r="M171" s="215" t="s">
        <v>19</v>
      </c>
      <c r="N171" s="216" t="s">
        <v>46</v>
      </c>
      <c r="O171" s="86"/>
      <c r="P171" s="217">
        <f>O171*H171</f>
        <v>0</v>
      </c>
      <c r="Q171" s="217">
        <v>0</v>
      </c>
      <c r="R171" s="217">
        <f>Q171*H171</f>
        <v>0</v>
      </c>
      <c r="S171" s="217">
        <v>0</v>
      </c>
      <c r="T171" s="218">
        <f>S171*H171</f>
        <v>0</v>
      </c>
      <c r="U171" s="40"/>
      <c r="V171" s="40"/>
      <c r="W171" s="40"/>
      <c r="X171" s="40"/>
      <c r="Y171" s="40"/>
      <c r="Z171" s="40"/>
      <c r="AA171" s="40"/>
      <c r="AB171" s="40"/>
      <c r="AC171" s="40"/>
      <c r="AD171" s="40"/>
      <c r="AE171" s="40"/>
      <c r="AR171" s="219" t="s">
        <v>358</v>
      </c>
      <c r="AT171" s="219" t="s">
        <v>208</v>
      </c>
      <c r="AU171" s="219" t="s">
        <v>84</v>
      </c>
      <c r="AY171" s="19" t="s">
        <v>207</v>
      </c>
      <c r="BE171" s="220">
        <f>IF(N171="základní",J171,0)</f>
        <v>0</v>
      </c>
      <c r="BF171" s="220">
        <f>IF(N171="snížená",J171,0)</f>
        <v>0</v>
      </c>
      <c r="BG171" s="220">
        <f>IF(N171="zákl. přenesená",J171,0)</f>
        <v>0</v>
      </c>
      <c r="BH171" s="220">
        <f>IF(N171="sníž. přenesená",J171,0)</f>
        <v>0</v>
      </c>
      <c r="BI171" s="220">
        <f>IF(N171="nulová",J171,0)</f>
        <v>0</v>
      </c>
      <c r="BJ171" s="19" t="s">
        <v>82</v>
      </c>
      <c r="BK171" s="220">
        <f>ROUND(I171*H171,2)</f>
        <v>0</v>
      </c>
      <c r="BL171" s="19" t="s">
        <v>358</v>
      </c>
      <c r="BM171" s="219" t="s">
        <v>4735</v>
      </c>
    </row>
    <row r="172" s="2" customFormat="1" ht="24.15" customHeight="1">
      <c r="A172" s="40"/>
      <c r="B172" s="41"/>
      <c r="C172" s="208" t="s">
        <v>1773</v>
      </c>
      <c r="D172" s="208" t="s">
        <v>208</v>
      </c>
      <c r="E172" s="209" t="s">
        <v>4736</v>
      </c>
      <c r="F172" s="210" t="s">
        <v>4737</v>
      </c>
      <c r="G172" s="211" t="s">
        <v>317</v>
      </c>
      <c r="H172" s="212">
        <v>3</v>
      </c>
      <c r="I172" s="213"/>
      <c r="J172" s="214">
        <f>ROUND(I172*H172,2)</f>
        <v>0</v>
      </c>
      <c r="K172" s="210" t="s">
        <v>19</v>
      </c>
      <c r="L172" s="46"/>
      <c r="M172" s="215" t="s">
        <v>19</v>
      </c>
      <c r="N172" s="216" t="s">
        <v>46</v>
      </c>
      <c r="O172" s="86"/>
      <c r="P172" s="217">
        <f>O172*H172</f>
        <v>0</v>
      </c>
      <c r="Q172" s="217">
        <v>0</v>
      </c>
      <c r="R172" s="217">
        <f>Q172*H172</f>
        <v>0</v>
      </c>
      <c r="S172" s="217">
        <v>0</v>
      </c>
      <c r="T172" s="218">
        <f>S172*H172</f>
        <v>0</v>
      </c>
      <c r="U172" s="40"/>
      <c r="V172" s="40"/>
      <c r="W172" s="40"/>
      <c r="X172" s="40"/>
      <c r="Y172" s="40"/>
      <c r="Z172" s="40"/>
      <c r="AA172" s="40"/>
      <c r="AB172" s="40"/>
      <c r="AC172" s="40"/>
      <c r="AD172" s="40"/>
      <c r="AE172" s="40"/>
      <c r="AR172" s="219" t="s">
        <v>358</v>
      </c>
      <c r="AT172" s="219" t="s">
        <v>208</v>
      </c>
      <c r="AU172" s="219" t="s">
        <v>84</v>
      </c>
      <c r="AY172" s="19" t="s">
        <v>207</v>
      </c>
      <c r="BE172" s="220">
        <f>IF(N172="základní",J172,0)</f>
        <v>0</v>
      </c>
      <c r="BF172" s="220">
        <f>IF(N172="snížená",J172,0)</f>
        <v>0</v>
      </c>
      <c r="BG172" s="220">
        <f>IF(N172="zákl. přenesená",J172,0)</f>
        <v>0</v>
      </c>
      <c r="BH172" s="220">
        <f>IF(N172="sníž. přenesená",J172,0)</f>
        <v>0</v>
      </c>
      <c r="BI172" s="220">
        <f>IF(N172="nulová",J172,0)</f>
        <v>0</v>
      </c>
      <c r="BJ172" s="19" t="s">
        <v>82</v>
      </c>
      <c r="BK172" s="220">
        <f>ROUND(I172*H172,2)</f>
        <v>0</v>
      </c>
      <c r="BL172" s="19" t="s">
        <v>358</v>
      </c>
      <c r="BM172" s="219" t="s">
        <v>4738</v>
      </c>
    </row>
    <row r="173" s="2" customFormat="1" ht="24.15" customHeight="1">
      <c r="A173" s="40"/>
      <c r="B173" s="41"/>
      <c r="C173" s="208" t="s">
        <v>1777</v>
      </c>
      <c r="D173" s="208" t="s">
        <v>208</v>
      </c>
      <c r="E173" s="209" t="s">
        <v>4739</v>
      </c>
      <c r="F173" s="210" t="s">
        <v>4740</v>
      </c>
      <c r="G173" s="211" t="s">
        <v>317</v>
      </c>
      <c r="H173" s="212">
        <v>1</v>
      </c>
      <c r="I173" s="213"/>
      <c r="J173" s="214">
        <f>ROUND(I173*H173,2)</f>
        <v>0</v>
      </c>
      <c r="K173" s="210" t="s">
        <v>19</v>
      </c>
      <c r="L173" s="46"/>
      <c r="M173" s="215" t="s">
        <v>19</v>
      </c>
      <c r="N173" s="216" t="s">
        <v>46</v>
      </c>
      <c r="O173" s="86"/>
      <c r="P173" s="217">
        <f>O173*H173</f>
        <v>0</v>
      </c>
      <c r="Q173" s="217">
        <v>0</v>
      </c>
      <c r="R173" s="217">
        <f>Q173*H173</f>
        <v>0</v>
      </c>
      <c r="S173" s="217">
        <v>0</v>
      </c>
      <c r="T173" s="218">
        <f>S173*H173</f>
        <v>0</v>
      </c>
      <c r="U173" s="40"/>
      <c r="V173" s="40"/>
      <c r="W173" s="40"/>
      <c r="X173" s="40"/>
      <c r="Y173" s="40"/>
      <c r="Z173" s="40"/>
      <c r="AA173" s="40"/>
      <c r="AB173" s="40"/>
      <c r="AC173" s="40"/>
      <c r="AD173" s="40"/>
      <c r="AE173" s="40"/>
      <c r="AR173" s="219" t="s">
        <v>358</v>
      </c>
      <c r="AT173" s="219" t="s">
        <v>208</v>
      </c>
      <c r="AU173" s="219" t="s">
        <v>84</v>
      </c>
      <c r="AY173" s="19" t="s">
        <v>207</v>
      </c>
      <c r="BE173" s="220">
        <f>IF(N173="základní",J173,0)</f>
        <v>0</v>
      </c>
      <c r="BF173" s="220">
        <f>IF(N173="snížená",J173,0)</f>
        <v>0</v>
      </c>
      <c r="BG173" s="220">
        <f>IF(N173="zákl. přenesená",J173,0)</f>
        <v>0</v>
      </c>
      <c r="BH173" s="220">
        <f>IF(N173="sníž. přenesená",J173,0)</f>
        <v>0</v>
      </c>
      <c r="BI173" s="220">
        <f>IF(N173="nulová",J173,0)</f>
        <v>0</v>
      </c>
      <c r="BJ173" s="19" t="s">
        <v>82</v>
      </c>
      <c r="BK173" s="220">
        <f>ROUND(I173*H173,2)</f>
        <v>0</v>
      </c>
      <c r="BL173" s="19" t="s">
        <v>358</v>
      </c>
      <c r="BM173" s="219" t="s">
        <v>4741</v>
      </c>
    </row>
    <row r="174" s="2" customFormat="1" ht="14.4" customHeight="1">
      <c r="A174" s="40"/>
      <c r="B174" s="41"/>
      <c r="C174" s="208" t="s">
        <v>1779</v>
      </c>
      <c r="D174" s="208" t="s">
        <v>208</v>
      </c>
      <c r="E174" s="209" t="s">
        <v>4742</v>
      </c>
      <c r="F174" s="210" t="s">
        <v>4743</v>
      </c>
      <c r="G174" s="211" t="s">
        <v>317</v>
      </c>
      <c r="H174" s="212">
        <v>3</v>
      </c>
      <c r="I174" s="213"/>
      <c r="J174" s="214">
        <f>ROUND(I174*H174,2)</f>
        <v>0</v>
      </c>
      <c r="K174" s="210" t="s">
        <v>19</v>
      </c>
      <c r="L174" s="46"/>
      <c r="M174" s="215" t="s">
        <v>19</v>
      </c>
      <c r="N174" s="216" t="s">
        <v>46</v>
      </c>
      <c r="O174" s="86"/>
      <c r="P174" s="217">
        <f>O174*H174</f>
        <v>0</v>
      </c>
      <c r="Q174" s="217">
        <v>0</v>
      </c>
      <c r="R174" s="217">
        <f>Q174*H174</f>
        <v>0</v>
      </c>
      <c r="S174" s="217">
        <v>0</v>
      </c>
      <c r="T174" s="218">
        <f>S174*H174</f>
        <v>0</v>
      </c>
      <c r="U174" s="40"/>
      <c r="V174" s="40"/>
      <c r="W174" s="40"/>
      <c r="X174" s="40"/>
      <c r="Y174" s="40"/>
      <c r="Z174" s="40"/>
      <c r="AA174" s="40"/>
      <c r="AB174" s="40"/>
      <c r="AC174" s="40"/>
      <c r="AD174" s="40"/>
      <c r="AE174" s="40"/>
      <c r="AR174" s="219" t="s">
        <v>358</v>
      </c>
      <c r="AT174" s="219" t="s">
        <v>208</v>
      </c>
      <c r="AU174" s="219" t="s">
        <v>84</v>
      </c>
      <c r="AY174" s="19" t="s">
        <v>207</v>
      </c>
      <c r="BE174" s="220">
        <f>IF(N174="základní",J174,0)</f>
        <v>0</v>
      </c>
      <c r="BF174" s="220">
        <f>IF(N174="snížená",J174,0)</f>
        <v>0</v>
      </c>
      <c r="BG174" s="220">
        <f>IF(N174="zákl. přenesená",J174,0)</f>
        <v>0</v>
      </c>
      <c r="BH174" s="220">
        <f>IF(N174="sníž. přenesená",J174,0)</f>
        <v>0</v>
      </c>
      <c r="BI174" s="220">
        <f>IF(N174="nulová",J174,0)</f>
        <v>0</v>
      </c>
      <c r="BJ174" s="19" t="s">
        <v>82</v>
      </c>
      <c r="BK174" s="220">
        <f>ROUND(I174*H174,2)</f>
        <v>0</v>
      </c>
      <c r="BL174" s="19" t="s">
        <v>358</v>
      </c>
      <c r="BM174" s="219" t="s">
        <v>4744</v>
      </c>
    </row>
    <row r="175" s="2" customFormat="1" ht="14.4" customHeight="1">
      <c r="A175" s="40"/>
      <c r="B175" s="41"/>
      <c r="C175" s="208" t="s">
        <v>1781</v>
      </c>
      <c r="D175" s="208" t="s">
        <v>208</v>
      </c>
      <c r="E175" s="209" t="s">
        <v>4745</v>
      </c>
      <c r="F175" s="210" t="s">
        <v>4746</v>
      </c>
      <c r="G175" s="211" t="s">
        <v>317</v>
      </c>
      <c r="H175" s="212">
        <v>5</v>
      </c>
      <c r="I175" s="213"/>
      <c r="J175" s="214">
        <f>ROUND(I175*H175,2)</f>
        <v>0</v>
      </c>
      <c r="K175" s="210" t="s">
        <v>19</v>
      </c>
      <c r="L175" s="46"/>
      <c r="M175" s="215" t="s">
        <v>19</v>
      </c>
      <c r="N175" s="216" t="s">
        <v>46</v>
      </c>
      <c r="O175" s="86"/>
      <c r="P175" s="217">
        <f>O175*H175</f>
        <v>0</v>
      </c>
      <c r="Q175" s="217">
        <v>0</v>
      </c>
      <c r="R175" s="217">
        <f>Q175*H175</f>
        <v>0</v>
      </c>
      <c r="S175" s="217">
        <v>0</v>
      </c>
      <c r="T175" s="218">
        <f>S175*H175</f>
        <v>0</v>
      </c>
      <c r="U175" s="40"/>
      <c r="V175" s="40"/>
      <c r="W175" s="40"/>
      <c r="X175" s="40"/>
      <c r="Y175" s="40"/>
      <c r="Z175" s="40"/>
      <c r="AA175" s="40"/>
      <c r="AB175" s="40"/>
      <c r="AC175" s="40"/>
      <c r="AD175" s="40"/>
      <c r="AE175" s="40"/>
      <c r="AR175" s="219" t="s">
        <v>358</v>
      </c>
      <c r="AT175" s="219" t="s">
        <v>208</v>
      </c>
      <c r="AU175" s="219" t="s">
        <v>84</v>
      </c>
      <c r="AY175" s="19" t="s">
        <v>207</v>
      </c>
      <c r="BE175" s="220">
        <f>IF(N175="základní",J175,0)</f>
        <v>0</v>
      </c>
      <c r="BF175" s="220">
        <f>IF(N175="snížená",J175,0)</f>
        <v>0</v>
      </c>
      <c r="BG175" s="220">
        <f>IF(N175="zákl. přenesená",J175,0)</f>
        <v>0</v>
      </c>
      <c r="BH175" s="220">
        <f>IF(N175="sníž. přenesená",J175,0)</f>
        <v>0</v>
      </c>
      <c r="BI175" s="220">
        <f>IF(N175="nulová",J175,0)</f>
        <v>0</v>
      </c>
      <c r="BJ175" s="19" t="s">
        <v>82</v>
      </c>
      <c r="BK175" s="220">
        <f>ROUND(I175*H175,2)</f>
        <v>0</v>
      </c>
      <c r="BL175" s="19" t="s">
        <v>358</v>
      </c>
      <c r="BM175" s="219" t="s">
        <v>4747</v>
      </c>
    </row>
    <row r="176" s="2" customFormat="1" ht="14.4" customHeight="1">
      <c r="A176" s="40"/>
      <c r="B176" s="41"/>
      <c r="C176" s="208" t="s">
        <v>1783</v>
      </c>
      <c r="D176" s="208" t="s">
        <v>208</v>
      </c>
      <c r="E176" s="209" t="s">
        <v>4748</v>
      </c>
      <c r="F176" s="210" t="s">
        <v>4749</v>
      </c>
      <c r="G176" s="211" t="s">
        <v>317</v>
      </c>
      <c r="H176" s="212">
        <v>1</v>
      </c>
      <c r="I176" s="213"/>
      <c r="J176" s="214">
        <f>ROUND(I176*H176,2)</f>
        <v>0</v>
      </c>
      <c r="K176" s="210" t="s">
        <v>19</v>
      </c>
      <c r="L176" s="46"/>
      <c r="M176" s="215" t="s">
        <v>19</v>
      </c>
      <c r="N176" s="216" t="s">
        <v>46</v>
      </c>
      <c r="O176" s="86"/>
      <c r="P176" s="217">
        <f>O176*H176</f>
        <v>0</v>
      </c>
      <c r="Q176" s="217">
        <v>0</v>
      </c>
      <c r="R176" s="217">
        <f>Q176*H176</f>
        <v>0</v>
      </c>
      <c r="S176" s="217">
        <v>0</v>
      </c>
      <c r="T176" s="218">
        <f>S176*H176</f>
        <v>0</v>
      </c>
      <c r="U176" s="40"/>
      <c r="V176" s="40"/>
      <c r="W176" s="40"/>
      <c r="X176" s="40"/>
      <c r="Y176" s="40"/>
      <c r="Z176" s="40"/>
      <c r="AA176" s="40"/>
      <c r="AB176" s="40"/>
      <c r="AC176" s="40"/>
      <c r="AD176" s="40"/>
      <c r="AE176" s="40"/>
      <c r="AR176" s="219" t="s">
        <v>358</v>
      </c>
      <c r="AT176" s="219" t="s">
        <v>208</v>
      </c>
      <c r="AU176" s="219" t="s">
        <v>84</v>
      </c>
      <c r="AY176" s="19" t="s">
        <v>207</v>
      </c>
      <c r="BE176" s="220">
        <f>IF(N176="základní",J176,0)</f>
        <v>0</v>
      </c>
      <c r="BF176" s="220">
        <f>IF(N176="snížená",J176,0)</f>
        <v>0</v>
      </c>
      <c r="BG176" s="220">
        <f>IF(N176="zákl. přenesená",J176,0)</f>
        <v>0</v>
      </c>
      <c r="BH176" s="220">
        <f>IF(N176="sníž. přenesená",J176,0)</f>
        <v>0</v>
      </c>
      <c r="BI176" s="220">
        <f>IF(N176="nulová",J176,0)</f>
        <v>0</v>
      </c>
      <c r="BJ176" s="19" t="s">
        <v>82</v>
      </c>
      <c r="BK176" s="220">
        <f>ROUND(I176*H176,2)</f>
        <v>0</v>
      </c>
      <c r="BL176" s="19" t="s">
        <v>358</v>
      </c>
      <c r="BM176" s="219" t="s">
        <v>4750</v>
      </c>
    </row>
    <row r="177" s="2" customFormat="1" ht="14.4" customHeight="1">
      <c r="A177" s="40"/>
      <c r="B177" s="41"/>
      <c r="C177" s="208" t="s">
        <v>1804</v>
      </c>
      <c r="D177" s="208" t="s">
        <v>208</v>
      </c>
      <c r="E177" s="209" t="s">
        <v>4751</v>
      </c>
      <c r="F177" s="210" t="s">
        <v>4752</v>
      </c>
      <c r="G177" s="211" t="s">
        <v>317</v>
      </c>
      <c r="H177" s="212">
        <v>1</v>
      </c>
      <c r="I177" s="213"/>
      <c r="J177" s="214">
        <f>ROUND(I177*H177,2)</f>
        <v>0</v>
      </c>
      <c r="K177" s="210" t="s">
        <v>19</v>
      </c>
      <c r="L177" s="46"/>
      <c r="M177" s="215" t="s">
        <v>19</v>
      </c>
      <c r="N177" s="216" t="s">
        <v>46</v>
      </c>
      <c r="O177" s="86"/>
      <c r="P177" s="217">
        <f>O177*H177</f>
        <v>0</v>
      </c>
      <c r="Q177" s="217">
        <v>0</v>
      </c>
      <c r="R177" s="217">
        <f>Q177*H177</f>
        <v>0</v>
      </c>
      <c r="S177" s="217">
        <v>0</v>
      </c>
      <c r="T177" s="218">
        <f>S177*H177</f>
        <v>0</v>
      </c>
      <c r="U177" s="40"/>
      <c r="V177" s="40"/>
      <c r="W177" s="40"/>
      <c r="X177" s="40"/>
      <c r="Y177" s="40"/>
      <c r="Z177" s="40"/>
      <c r="AA177" s="40"/>
      <c r="AB177" s="40"/>
      <c r="AC177" s="40"/>
      <c r="AD177" s="40"/>
      <c r="AE177" s="40"/>
      <c r="AR177" s="219" t="s">
        <v>358</v>
      </c>
      <c r="AT177" s="219" t="s">
        <v>208</v>
      </c>
      <c r="AU177" s="219" t="s">
        <v>84</v>
      </c>
      <c r="AY177" s="19" t="s">
        <v>207</v>
      </c>
      <c r="BE177" s="220">
        <f>IF(N177="základní",J177,0)</f>
        <v>0</v>
      </c>
      <c r="BF177" s="220">
        <f>IF(N177="snížená",J177,0)</f>
        <v>0</v>
      </c>
      <c r="BG177" s="220">
        <f>IF(N177="zákl. přenesená",J177,0)</f>
        <v>0</v>
      </c>
      <c r="BH177" s="220">
        <f>IF(N177="sníž. přenesená",J177,0)</f>
        <v>0</v>
      </c>
      <c r="BI177" s="220">
        <f>IF(N177="nulová",J177,0)</f>
        <v>0</v>
      </c>
      <c r="BJ177" s="19" t="s">
        <v>82</v>
      </c>
      <c r="BK177" s="220">
        <f>ROUND(I177*H177,2)</f>
        <v>0</v>
      </c>
      <c r="BL177" s="19" t="s">
        <v>358</v>
      </c>
      <c r="BM177" s="219" t="s">
        <v>4753</v>
      </c>
    </row>
    <row r="178" s="2" customFormat="1" ht="14.4" customHeight="1">
      <c r="A178" s="40"/>
      <c r="B178" s="41"/>
      <c r="C178" s="208" t="s">
        <v>1809</v>
      </c>
      <c r="D178" s="208" t="s">
        <v>208</v>
      </c>
      <c r="E178" s="209" t="s">
        <v>4754</v>
      </c>
      <c r="F178" s="210" t="s">
        <v>4755</v>
      </c>
      <c r="G178" s="211" t="s">
        <v>317</v>
      </c>
      <c r="H178" s="212">
        <v>3</v>
      </c>
      <c r="I178" s="213"/>
      <c r="J178" s="214">
        <f>ROUND(I178*H178,2)</f>
        <v>0</v>
      </c>
      <c r="K178" s="210" t="s">
        <v>19</v>
      </c>
      <c r="L178" s="46"/>
      <c r="M178" s="215" t="s">
        <v>19</v>
      </c>
      <c r="N178" s="216" t="s">
        <v>46</v>
      </c>
      <c r="O178" s="86"/>
      <c r="P178" s="217">
        <f>O178*H178</f>
        <v>0</v>
      </c>
      <c r="Q178" s="217">
        <v>0</v>
      </c>
      <c r="R178" s="217">
        <f>Q178*H178</f>
        <v>0</v>
      </c>
      <c r="S178" s="217">
        <v>0</v>
      </c>
      <c r="T178" s="218">
        <f>S178*H178</f>
        <v>0</v>
      </c>
      <c r="U178" s="40"/>
      <c r="V178" s="40"/>
      <c r="W178" s="40"/>
      <c r="X178" s="40"/>
      <c r="Y178" s="40"/>
      <c r="Z178" s="40"/>
      <c r="AA178" s="40"/>
      <c r="AB178" s="40"/>
      <c r="AC178" s="40"/>
      <c r="AD178" s="40"/>
      <c r="AE178" s="40"/>
      <c r="AR178" s="219" t="s">
        <v>358</v>
      </c>
      <c r="AT178" s="219" t="s">
        <v>208</v>
      </c>
      <c r="AU178" s="219" t="s">
        <v>84</v>
      </c>
      <c r="AY178" s="19" t="s">
        <v>207</v>
      </c>
      <c r="BE178" s="220">
        <f>IF(N178="základní",J178,0)</f>
        <v>0</v>
      </c>
      <c r="BF178" s="220">
        <f>IF(N178="snížená",J178,0)</f>
        <v>0</v>
      </c>
      <c r="BG178" s="220">
        <f>IF(N178="zákl. přenesená",J178,0)</f>
        <v>0</v>
      </c>
      <c r="BH178" s="220">
        <f>IF(N178="sníž. přenesená",J178,0)</f>
        <v>0</v>
      </c>
      <c r="BI178" s="220">
        <f>IF(N178="nulová",J178,0)</f>
        <v>0</v>
      </c>
      <c r="BJ178" s="19" t="s">
        <v>82</v>
      </c>
      <c r="BK178" s="220">
        <f>ROUND(I178*H178,2)</f>
        <v>0</v>
      </c>
      <c r="BL178" s="19" t="s">
        <v>358</v>
      </c>
      <c r="BM178" s="219" t="s">
        <v>4756</v>
      </c>
    </row>
    <row r="179" s="2" customFormat="1" ht="14.4" customHeight="1">
      <c r="A179" s="40"/>
      <c r="B179" s="41"/>
      <c r="C179" s="208" t="s">
        <v>1813</v>
      </c>
      <c r="D179" s="208" t="s">
        <v>208</v>
      </c>
      <c r="E179" s="209" t="s">
        <v>4757</v>
      </c>
      <c r="F179" s="210" t="s">
        <v>4758</v>
      </c>
      <c r="G179" s="211" t="s">
        <v>317</v>
      </c>
      <c r="H179" s="212">
        <v>1</v>
      </c>
      <c r="I179" s="213"/>
      <c r="J179" s="214">
        <f>ROUND(I179*H179,2)</f>
        <v>0</v>
      </c>
      <c r="K179" s="210" t="s">
        <v>19</v>
      </c>
      <c r="L179" s="46"/>
      <c r="M179" s="215" t="s">
        <v>19</v>
      </c>
      <c r="N179" s="216" t="s">
        <v>46</v>
      </c>
      <c r="O179" s="86"/>
      <c r="P179" s="217">
        <f>O179*H179</f>
        <v>0</v>
      </c>
      <c r="Q179" s="217">
        <v>0</v>
      </c>
      <c r="R179" s="217">
        <f>Q179*H179</f>
        <v>0</v>
      </c>
      <c r="S179" s="217">
        <v>0</v>
      </c>
      <c r="T179" s="218">
        <f>S179*H179</f>
        <v>0</v>
      </c>
      <c r="U179" s="40"/>
      <c r="V179" s="40"/>
      <c r="W179" s="40"/>
      <c r="X179" s="40"/>
      <c r="Y179" s="40"/>
      <c r="Z179" s="40"/>
      <c r="AA179" s="40"/>
      <c r="AB179" s="40"/>
      <c r="AC179" s="40"/>
      <c r="AD179" s="40"/>
      <c r="AE179" s="40"/>
      <c r="AR179" s="219" t="s">
        <v>358</v>
      </c>
      <c r="AT179" s="219" t="s">
        <v>208</v>
      </c>
      <c r="AU179" s="219" t="s">
        <v>84</v>
      </c>
      <c r="AY179" s="19" t="s">
        <v>207</v>
      </c>
      <c r="BE179" s="220">
        <f>IF(N179="základní",J179,0)</f>
        <v>0</v>
      </c>
      <c r="BF179" s="220">
        <f>IF(N179="snížená",J179,0)</f>
        <v>0</v>
      </c>
      <c r="BG179" s="220">
        <f>IF(N179="zákl. přenesená",J179,0)</f>
        <v>0</v>
      </c>
      <c r="BH179" s="220">
        <f>IF(N179="sníž. přenesená",J179,0)</f>
        <v>0</v>
      </c>
      <c r="BI179" s="220">
        <f>IF(N179="nulová",J179,0)</f>
        <v>0</v>
      </c>
      <c r="BJ179" s="19" t="s">
        <v>82</v>
      </c>
      <c r="BK179" s="220">
        <f>ROUND(I179*H179,2)</f>
        <v>0</v>
      </c>
      <c r="BL179" s="19" t="s">
        <v>358</v>
      </c>
      <c r="BM179" s="219" t="s">
        <v>4759</v>
      </c>
    </row>
    <row r="180" s="2" customFormat="1" ht="14.4" customHeight="1">
      <c r="A180" s="40"/>
      <c r="B180" s="41"/>
      <c r="C180" s="208" t="s">
        <v>1822</v>
      </c>
      <c r="D180" s="208" t="s">
        <v>208</v>
      </c>
      <c r="E180" s="209" t="s">
        <v>4760</v>
      </c>
      <c r="F180" s="210" t="s">
        <v>4761</v>
      </c>
      <c r="G180" s="211" t="s">
        <v>317</v>
      </c>
      <c r="H180" s="212">
        <v>5</v>
      </c>
      <c r="I180" s="213"/>
      <c r="J180" s="214">
        <f>ROUND(I180*H180,2)</f>
        <v>0</v>
      </c>
      <c r="K180" s="210" t="s">
        <v>19</v>
      </c>
      <c r="L180" s="46"/>
      <c r="M180" s="215" t="s">
        <v>19</v>
      </c>
      <c r="N180" s="216" t="s">
        <v>46</v>
      </c>
      <c r="O180" s="86"/>
      <c r="P180" s="217">
        <f>O180*H180</f>
        <v>0</v>
      </c>
      <c r="Q180" s="217">
        <v>0</v>
      </c>
      <c r="R180" s="217">
        <f>Q180*H180</f>
        <v>0</v>
      </c>
      <c r="S180" s="217">
        <v>0</v>
      </c>
      <c r="T180" s="218">
        <f>S180*H180</f>
        <v>0</v>
      </c>
      <c r="U180" s="40"/>
      <c r="V180" s="40"/>
      <c r="W180" s="40"/>
      <c r="X180" s="40"/>
      <c r="Y180" s="40"/>
      <c r="Z180" s="40"/>
      <c r="AA180" s="40"/>
      <c r="AB180" s="40"/>
      <c r="AC180" s="40"/>
      <c r="AD180" s="40"/>
      <c r="AE180" s="40"/>
      <c r="AR180" s="219" t="s">
        <v>358</v>
      </c>
      <c r="AT180" s="219" t="s">
        <v>208</v>
      </c>
      <c r="AU180" s="219" t="s">
        <v>84</v>
      </c>
      <c r="AY180" s="19" t="s">
        <v>207</v>
      </c>
      <c r="BE180" s="220">
        <f>IF(N180="základní",J180,0)</f>
        <v>0</v>
      </c>
      <c r="BF180" s="220">
        <f>IF(N180="snížená",J180,0)</f>
        <v>0</v>
      </c>
      <c r="BG180" s="220">
        <f>IF(N180="zákl. přenesená",J180,0)</f>
        <v>0</v>
      </c>
      <c r="BH180" s="220">
        <f>IF(N180="sníž. přenesená",J180,0)</f>
        <v>0</v>
      </c>
      <c r="BI180" s="220">
        <f>IF(N180="nulová",J180,0)</f>
        <v>0</v>
      </c>
      <c r="BJ180" s="19" t="s">
        <v>82</v>
      </c>
      <c r="BK180" s="220">
        <f>ROUND(I180*H180,2)</f>
        <v>0</v>
      </c>
      <c r="BL180" s="19" t="s">
        <v>358</v>
      </c>
      <c r="BM180" s="219" t="s">
        <v>4762</v>
      </c>
    </row>
    <row r="181" s="2" customFormat="1" ht="14.4" customHeight="1">
      <c r="A181" s="40"/>
      <c r="B181" s="41"/>
      <c r="C181" s="208" t="s">
        <v>1834</v>
      </c>
      <c r="D181" s="208" t="s">
        <v>208</v>
      </c>
      <c r="E181" s="209" t="s">
        <v>4763</v>
      </c>
      <c r="F181" s="210" t="s">
        <v>4764</v>
      </c>
      <c r="G181" s="211" t="s">
        <v>317</v>
      </c>
      <c r="H181" s="212">
        <v>1</v>
      </c>
      <c r="I181" s="213"/>
      <c r="J181" s="214">
        <f>ROUND(I181*H181,2)</f>
        <v>0</v>
      </c>
      <c r="K181" s="210" t="s">
        <v>19</v>
      </c>
      <c r="L181" s="46"/>
      <c r="M181" s="215" t="s">
        <v>19</v>
      </c>
      <c r="N181" s="216" t="s">
        <v>46</v>
      </c>
      <c r="O181" s="86"/>
      <c r="P181" s="217">
        <f>O181*H181</f>
        <v>0</v>
      </c>
      <c r="Q181" s="217">
        <v>0</v>
      </c>
      <c r="R181" s="217">
        <f>Q181*H181</f>
        <v>0</v>
      </c>
      <c r="S181" s="217">
        <v>0</v>
      </c>
      <c r="T181" s="218">
        <f>S181*H181</f>
        <v>0</v>
      </c>
      <c r="U181" s="40"/>
      <c r="V181" s="40"/>
      <c r="W181" s="40"/>
      <c r="X181" s="40"/>
      <c r="Y181" s="40"/>
      <c r="Z181" s="40"/>
      <c r="AA181" s="40"/>
      <c r="AB181" s="40"/>
      <c r="AC181" s="40"/>
      <c r="AD181" s="40"/>
      <c r="AE181" s="40"/>
      <c r="AR181" s="219" t="s">
        <v>358</v>
      </c>
      <c r="AT181" s="219" t="s">
        <v>208</v>
      </c>
      <c r="AU181" s="219" t="s">
        <v>84</v>
      </c>
      <c r="AY181" s="19" t="s">
        <v>207</v>
      </c>
      <c r="BE181" s="220">
        <f>IF(N181="základní",J181,0)</f>
        <v>0</v>
      </c>
      <c r="BF181" s="220">
        <f>IF(N181="snížená",J181,0)</f>
        <v>0</v>
      </c>
      <c r="BG181" s="220">
        <f>IF(N181="zákl. přenesená",J181,0)</f>
        <v>0</v>
      </c>
      <c r="BH181" s="220">
        <f>IF(N181="sníž. přenesená",J181,0)</f>
        <v>0</v>
      </c>
      <c r="BI181" s="220">
        <f>IF(N181="nulová",J181,0)</f>
        <v>0</v>
      </c>
      <c r="BJ181" s="19" t="s">
        <v>82</v>
      </c>
      <c r="BK181" s="220">
        <f>ROUND(I181*H181,2)</f>
        <v>0</v>
      </c>
      <c r="BL181" s="19" t="s">
        <v>358</v>
      </c>
      <c r="BM181" s="219" t="s">
        <v>4765</v>
      </c>
    </row>
    <row r="182" s="2" customFormat="1" ht="14.4" customHeight="1">
      <c r="A182" s="40"/>
      <c r="B182" s="41"/>
      <c r="C182" s="208" t="s">
        <v>1839</v>
      </c>
      <c r="D182" s="208" t="s">
        <v>208</v>
      </c>
      <c r="E182" s="209" t="s">
        <v>4766</v>
      </c>
      <c r="F182" s="210" t="s">
        <v>4767</v>
      </c>
      <c r="G182" s="211" t="s">
        <v>317</v>
      </c>
      <c r="H182" s="212">
        <v>1</v>
      </c>
      <c r="I182" s="213"/>
      <c r="J182" s="214">
        <f>ROUND(I182*H182,2)</f>
        <v>0</v>
      </c>
      <c r="K182" s="210" t="s">
        <v>19</v>
      </c>
      <c r="L182" s="46"/>
      <c r="M182" s="215" t="s">
        <v>19</v>
      </c>
      <c r="N182" s="216" t="s">
        <v>46</v>
      </c>
      <c r="O182" s="86"/>
      <c r="P182" s="217">
        <f>O182*H182</f>
        <v>0</v>
      </c>
      <c r="Q182" s="217">
        <v>0</v>
      </c>
      <c r="R182" s="217">
        <f>Q182*H182</f>
        <v>0</v>
      </c>
      <c r="S182" s="217">
        <v>0</v>
      </c>
      <c r="T182" s="218">
        <f>S182*H182</f>
        <v>0</v>
      </c>
      <c r="U182" s="40"/>
      <c r="V182" s="40"/>
      <c r="W182" s="40"/>
      <c r="X182" s="40"/>
      <c r="Y182" s="40"/>
      <c r="Z182" s="40"/>
      <c r="AA182" s="40"/>
      <c r="AB182" s="40"/>
      <c r="AC182" s="40"/>
      <c r="AD182" s="40"/>
      <c r="AE182" s="40"/>
      <c r="AR182" s="219" t="s">
        <v>358</v>
      </c>
      <c r="AT182" s="219" t="s">
        <v>208</v>
      </c>
      <c r="AU182" s="219" t="s">
        <v>84</v>
      </c>
      <c r="AY182" s="19" t="s">
        <v>207</v>
      </c>
      <c r="BE182" s="220">
        <f>IF(N182="základní",J182,0)</f>
        <v>0</v>
      </c>
      <c r="BF182" s="220">
        <f>IF(N182="snížená",J182,0)</f>
        <v>0</v>
      </c>
      <c r="BG182" s="220">
        <f>IF(N182="zákl. přenesená",J182,0)</f>
        <v>0</v>
      </c>
      <c r="BH182" s="220">
        <f>IF(N182="sníž. přenesená",J182,0)</f>
        <v>0</v>
      </c>
      <c r="BI182" s="220">
        <f>IF(N182="nulová",J182,0)</f>
        <v>0</v>
      </c>
      <c r="BJ182" s="19" t="s">
        <v>82</v>
      </c>
      <c r="BK182" s="220">
        <f>ROUND(I182*H182,2)</f>
        <v>0</v>
      </c>
      <c r="BL182" s="19" t="s">
        <v>358</v>
      </c>
      <c r="BM182" s="219" t="s">
        <v>4768</v>
      </c>
    </row>
    <row r="183" s="2" customFormat="1" ht="24.15" customHeight="1">
      <c r="A183" s="40"/>
      <c r="B183" s="41"/>
      <c r="C183" s="208" t="s">
        <v>1843</v>
      </c>
      <c r="D183" s="208" t="s">
        <v>208</v>
      </c>
      <c r="E183" s="209" t="s">
        <v>4769</v>
      </c>
      <c r="F183" s="210" t="s">
        <v>4770</v>
      </c>
      <c r="G183" s="211" t="s">
        <v>4771</v>
      </c>
      <c r="H183" s="212">
        <v>12</v>
      </c>
      <c r="I183" s="213"/>
      <c r="J183" s="214">
        <f>ROUND(I183*H183,2)</f>
        <v>0</v>
      </c>
      <c r="K183" s="210" t="s">
        <v>19</v>
      </c>
      <c r="L183" s="46"/>
      <c r="M183" s="215" t="s">
        <v>19</v>
      </c>
      <c r="N183" s="216" t="s">
        <v>46</v>
      </c>
      <c r="O183" s="86"/>
      <c r="P183" s="217">
        <f>O183*H183</f>
        <v>0</v>
      </c>
      <c r="Q183" s="217">
        <v>0</v>
      </c>
      <c r="R183" s="217">
        <f>Q183*H183</f>
        <v>0</v>
      </c>
      <c r="S183" s="217">
        <v>0</v>
      </c>
      <c r="T183" s="218">
        <f>S183*H183</f>
        <v>0</v>
      </c>
      <c r="U183" s="40"/>
      <c r="V183" s="40"/>
      <c r="W183" s="40"/>
      <c r="X183" s="40"/>
      <c r="Y183" s="40"/>
      <c r="Z183" s="40"/>
      <c r="AA183" s="40"/>
      <c r="AB183" s="40"/>
      <c r="AC183" s="40"/>
      <c r="AD183" s="40"/>
      <c r="AE183" s="40"/>
      <c r="AR183" s="219" t="s">
        <v>358</v>
      </c>
      <c r="AT183" s="219" t="s">
        <v>208</v>
      </c>
      <c r="AU183" s="219" t="s">
        <v>84</v>
      </c>
      <c r="AY183" s="19" t="s">
        <v>207</v>
      </c>
      <c r="BE183" s="220">
        <f>IF(N183="základní",J183,0)</f>
        <v>0</v>
      </c>
      <c r="BF183" s="220">
        <f>IF(N183="snížená",J183,0)</f>
        <v>0</v>
      </c>
      <c r="BG183" s="220">
        <f>IF(N183="zákl. přenesená",J183,0)</f>
        <v>0</v>
      </c>
      <c r="BH183" s="220">
        <f>IF(N183="sníž. přenesená",J183,0)</f>
        <v>0</v>
      </c>
      <c r="BI183" s="220">
        <f>IF(N183="nulová",J183,0)</f>
        <v>0</v>
      </c>
      <c r="BJ183" s="19" t="s">
        <v>82</v>
      </c>
      <c r="BK183" s="220">
        <f>ROUND(I183*H183,2)</f>
        <v>0</v>
      </c>
      <c r="BL183" s="19" t="s">
        <v>358</v>
      </c>
      <c r="BM183" s="219" t="s">
        <v>4772</v>
      </c>
    </row>
    <row r="184" s="2" customFormat="1" ht="14.4" customHeight="1">
      <c r="A184" s="40"/>
      <c r="B184" s="41"/>
      <c r="C184" s="208" t="s">
        <v>1847</v>
      </c>
      <c r="D184" s="208" t="s">
        <v>208</v>
      </c>
      <c r="E184" s="209" t="s">
        <v>4773</v>
      </c>
      <c r="F184" s="210" t="s">
        <v>4774</v>
      </c>
      <c r="G184" s="211" t="s">
        <v>4543</v>
      </c>
      <c r="H184" s="212">
        <v>1</v>
      </c>
      <c r="I184" s="213"/>
      <c r="J184" s="214">
        <f>ROUND(I184*H184,2)</f>
        <v>0</v>
      </c>
      <c r="K184" s="210" t="s">
        <v>19</v>
      </c>
      <c r="L184" s="46"/>
      <c r="M184" s="215" t="s">
        <v>19</v>
      </c>
      <c r="N184" s="216" t="s">
        <v>46</v>
      </c>
      <c r="O184" s="86"/>
      <c r="P184" s="217">
        <f>O184*H184</f>
        <v>0</v>
      </c>
      <c r="Q184" s="217">
        <v>0</v>
      </c>
      <c r="R184" s="217">
        <f>Q184*H184</f>
        <v>0</v>
      </c>
      <c r="S184" s="217">
        <v>0</v>
      </c>
      <c r="T184" s="218">
        <f>S184*H184</f>
        <v>0</v>
      </c>
      <c r="U184" s="40"/>
      <c r="V184" s="40"/>
      <c r="W184" s="40"/>
      <c r="X184" s="40"/>
      <c r="Y184" s="40"/>
      <c r="Z184" s="40"/>
      <c r="AA184" s="40"/>
      <c r="AB184" s="40"/>
      <c r="AC184" s="40"/>
      <c r="AD184" s="40"/>
      <c r="AE184" s="40"/>
      <c r="AR184" s="219" t="s">
        <v>358</v>
      </c>
      <c r="AT184" s="219" t="s">
        <v>208</v>
      </c>
      <c r="AU184" s="219" t="s">
        <v>84</v>
      </c>
      <c r="AY184" s="19" t="s">
        <v>207</v>
      </c>
      <c r="BE184" s="220">
        <f>IF(N184="základní",J184,0)</f>
        <v>0</v>
      </c>
      <c r="BF184" s="220">
        <f>IF(N184="snížená",J184,0)</f>
        <v>0</v>
      </c>
      <c r="BG184" s="220">
        <f>IF(N184="zákl. přenesená",J184,0)</f>
        <v>0</v>
      </c>
      <c r="BH184" s="220">
        <f>IF(N184="sníž. přenesená",J184,0)</f>
        <v>0</v>
      </c>
      <c r="BI184" s="220">
        <f>IF(N184="nulová",J184,0)</f>
        <v>0</v>
      </c>
      <c r="BJ184" s="19" t="s">
        <v>82</v>
      </c>
      <c r="BK184" s="220">
        <f>ROUND(I184*H184,2)</f>
        <v>0</v>
      </c>
      <c r="BL184" s="19" t="s">
        <v>358</v>
      </c>
      <c r="BM184" s="219" t="s">
        <v>4775</v>
      </c>
    </row>
    <row r="185" s="2" customFormat="1" ht="14.4" customHeight="1">
      <c r="A185" s="40"/>
      <c r="B185" s="41"/>
      <c r="C185" s="208" t="s">
        <v>1862</v>
      </c>
      <c r="D185" s="208" t="s">
        <v>208</v>
      </c>
      <c r="E185" s="209" t="s">
        <v>4776</v>
      </c>
      <c r="F185" s="210" t="s">
        <v>4777</v>
      </c>
      <c r="G185" s="211" t="s">
        <v>317</v>
      </c>
      <c r="H185" s="212">
        <v>3</v>
      </c>
      <c r="I185" s="213"/>
      <c r="J185" s="214">
        <f>ROUND(I185*H185,2)</f>
        <v>0</v>
      </c>
      <c r="K185" s="210" t="s">
        <v>19</v>
      </c>
      <c r="L185" s="46"/>
      <c r="M185" s="215" t="s">
        <v>19</v>
      </c>
      <c r="N185" s="216" t="s">
        <v>46</v>
      </c>
      <c r="O185" s="86"/>
      <c r="P185" s="217">
        <f>O185*H185</f>
        <v>0</v>
      </c>
      <c r="Q185" s="217">
        <v>0</v>
      </c>
      <c r="R185" s="217">
        <f>Q185*H185</f>
        <v>0</v>
      </c>
      <c r="S185" s="217">
        <v>0</v>
      </c>
      <c r="T185" s="218">
        <f>S185*H185</f>
        <v>0</v>
      </c>
      <c r="U185" s="40"/>
      <c r="V185" s="40"/>
      <c r="W185" s="40"/>
      <c r="X185" s="40"/>
      <c r="Y185" s="40"/>
      <c r="Z185" s="40"/>
      <c r="AA185" s="40"/>
      <c r="AB185" s="40"/>
      <c r="AC185" s="40"/>
      <c r="AD185" s="40"/>
      <c r="AE185" s="40"/>
      <c r="AR185" s="219" t="s">
        <v>358</v>
      </c>
      <c r="AT185" s="219" t="s">
        <v>208</v>
      </c>
      <c r="AU185" s="219" t="s">
        <v>84</v>
      </c>
      <c r="AY185" s="19" t="s">
        <v>207</v>
      </c>
      <c r="BE185" s="220">
        <f>IF(N185="základní",J185,0)</f>
        <v>0</v>
      </c>
      <c r="BF185" s="220">
        <f>IF(N185="snížená",J185,0)</f>
        <v>0</v>
      </c>
      <c r="BG185" s="220">
        <f>IF(N185="zákl. přenesená",J185,0)</f>
        <v>0</v>
      </c>
      <c r="BH185" s="220">
        <f>IF(N185="sníž. přenesená",J185,0)</f>
        <v>0</v>
      </c>
      <c r="BI185" s="220">
        <f>IF(N185="nulová",J185,0)</f>
        <v>0</v>
      </c>
      <c r="BJ185" s="19" t="s">
        <v>82</v>
      </c>
      <c r="BK185" s="220">
        <f>ROUND(I185*H185,2)</f>
        <v>0</v>
      </c>
      <c r="BL185" s="19" t="s">
        <v>358</v>
      </c>
      <c r="BM185" s="219" t="s">
        <v>4778</v>
      </c>
    </row>
    <row r="186" s="2" customFormat="1" ht="14.4" customHeight="1">
      <c r="A186" s="40"/>
      <c r="B186" s="41"/>
      <c r="C186" s="208" t="s">
        <v>1866</v>
      </c>
      <c r="D186" s="208" t="s">
        <v>208</v>
      </c>
      <c r="E186" s="209" t="s">
        <v>4779</v>
      </c>
      <c r="F186" s="210" t="s">
        <v>4780</v>
      </c>
      <c r="G186" s="211" t="s">
        <v>317</v>
      </c>
      <c r="H186" s="212">
        <v>1</v>
      </c>
      <c r="I186" s="213"/>
      <c r="J186" s="214">
        <f>ROUND(I186*H186,2)</f>
        <v>0</v>
      </c>
      <c r="K186" s="210" t="s">
        <v>19</v>
      </c>
      <c r="L186" s="46"/>
      <c r="M186" s="215" t="s">
        <v>19</v>
      </c>
      <c r="N186" s="216" t="s">
        <v>46</v>
      </c>
      <c r="O186" s="86"/>
      <c r="P186" s="217">
        <f>O186*H186</f>
        <v>0</v>
      </c>
      <c r="Q186" s="217">
        <v>0</v>
      </c>
      <c r="R186" s="217">
        <f>Q186*H186</f>
        <v>0</v>
      </c>
      <c r="S186" s="217">
        <v>0</v>
      </c>
      <c r="T186" s="218">
        <f>S186*H186</f>
        <v>0</v>
      </c>
      <c r="U186" s="40"/>
      <c r="V186" s="40"/>
      <c r="W186" s="40"/>
      <c r="X186" s="40"/>
      <c r="Y186" s="40"/>
      <c r="Z186" s="40"/>
      <c r="AA186" s="40"/>
      <c r="AB186" s="40"/>
      <c r="AC186" s="40"/>
      <c r="AD186" s="40"/>
      <c r="AE186" s="40"/>
      <c r="AR186" s="219" t="s">
        <v>358</v>
      </c>
      <c r="AT186" s="219" t="s">
        <v>208</v>
      </c>
      <c r="AU186" s="219" t="s">
        <v>84</v>
      </c>
      <c r="AY186" s="19" t="s">
        <v>207</v>
      </c>
      <c r="BE186" s="220">
        <f>IF(N186="základní",J186,0)</f>
        <v>0</v>
      </c>
      <c r="BF186" s="220">
        <f>IF(N186="snížená",J186,0)</f>
        <v>0</v>
      </c>
      <c r="BG186" s="220">
        <f>IF(N186="zákl. přenesená",J186,0)</f>
        <v>0</v>
      </c>
      <c r="BH186" s="220">
        <f>IF(N186="sníž. přenesená",J186,0)</f>
        <v>0</v>
      </c>
      <c r="BI186" s="220">
        <f>IF(N186="nulová",J186,0)</f>
        <v>0</v>
      </c>
      <c r="BJ186" s="19" t="s">
        <v>82</v>
      </c>
      <c r="BK186" s="220">
        <f>ROUND(I186*H186,2)</f>
        <v>0</v>
      </c>
      <c r="BL186" s="19" t="s">
        <v>358</v>
      </c>
      <c r="BM186" s="219" t="s">
        <v>4781</v>
      </c>
    </row>
    <row r="187" s="2" customFormat="1" ht="14.4" customHeight="1">
      <c r="A187" s="40"/>
      <c r="B187" s="41"/>
      <c r="C187" s="208" t="s">
        <v>1873</v>
      </c>
      <c r="D187" s="208" t="s">
        <v>208</v>
      </c>
      <c r="E187" s="209" t="s">
        <v>4782</v>
      </c>
      <c r="F187" s="210" t="s">
        <v>4783</v>
      </c>
      <c r="G187" s="211" t="s">
        <v>1204</v>
      </c>
      <c r="H187" s="212">
        <v>20</v>
      </c>
      <c r="I187" s="213"/>
      <c r="J187" s="214">
        <f>ROUND(I187*H187,2)</f>
        <v>0</v>
      </c>
      <c r="K187" s="210" t="s">
        <v>19</v>
      </c>
      <c r="L187" s="46"/>
      <c r="M187" s="215" t="s">
        <v>19</v>
      </c>
      <c r="N187" s="216" t="s">
        <v>46</v>
      </c>
      <c r="O187" s="86"/>
      <c r="P187" s="217">
        <f>O187*H187</f>
        <v>0</v>
      </c>
      <c r="Q187" s="217">
        <v>0</v>
      </c>
      <c r="R187" s="217">
        <f>Q187*H187</f>
        <v>0</v>
      </c>
      <c r="S187" s="217">
        <v>0</v>
      </c>
      <c r="T187" s="218">
        <f>S187*H187</f>
        <v>0</v>
      </c>
      <c r="U187" s="40"/>
      <c r="V187" s="40"/>
      <c r="W187" s="40"/>
      <c r="X187" s="40"/>
      <c r="Y187" s="40"/>
      <c r="Z187" s="40"/>
      <c r="AA187" s="40"/>
      <c r="AB187" s="40"/>
      <c r="AC187" s="40"/>
      <c r="AD187" s="40"/>
      <c r="AE187" s="40"/>
      <c r="AR187" s="219" t="s">
        <v>358</v>
      </c>
      <c r="AT187" s="219" t="s">
        <v>208</v>
      </c>
      <c r="AU187" s="219" t="s">
        <v>84</v>
      </c>
      <c r="AY187" s="19" t="s">
        <v>207</v>
      </c>
      <c r="BE187" s="220">
        <f>IF(N187="základní",J187,0)</f>
        <v>0</v>
      </c>
      <c r="BF187" s="220">
        <f>IF(N187="snížená",J187,0)</f>
        <v>0</v>
      </c>
      <c r="BG187" s="220">
        <f>IF(N187="zákl. přenesená",J187,0)</f>
        <v>0</v>
      </c>
      <c r="BH187" s="220">
        <f>IF(N187="sníž. přenesená",J187,0)</f>
        <v>0</v>
      </c>
      <c r="BI187" s="220">
        <f>IF(N187="nulová",J187,0)</f>
        <v>0</v>
      </c>
      <c r="BJ187" s="19" t="s">
        <v>82</v>
      </c>
      <c r="BK187" s="220">
        <f>ROUND(I187*H187,2)</f>
        <v>0</v>
      </c>
      <c r="BL187" s="19" t="s">
        <v>358</v>
      </c>
      <c r="BM187" s="219" t="s">
        <v>4784</v>
      </c>
    </row>
    <row r="188" s="2" customFormat="1" ht="14.4" customHeight="1">
      <c r="A188" s="40"/>
      <c r="B188" s="41"/>
      <c r="C188" s="208" t="s">
        <v>1880</v>
      </c>
      <c r="D188" s="208" t="s">
        <v>208</v>
      </c>
      <c r="E188" s="209" t="s">
        <v>4785</v>
      </c>
      <c r="F188" s="210" t="s">
        <v>4786</v>
      </c>
      <c r="G188" s="211" t="s">
        <v>317</v>
      </c>
      <c r="H188" s="212">
        <v>1</v>
      </c>
      <c r="I188" s="213"/>
      <c r="J188" s="214">
        <f>ROUND(I188*H188,2)</f>
        <v>0</v>
      </c>
      <c r="K188" s="210" t="s">
        <v>19</v>
      </c>
      <c r="L188" s="46"/>
      <c r="M188" s="215" t="s">
        <v>19</v>
      </c>
      <c r="N188" s="216" t="s">
        <v>46</v>
      </c>
      <c r="O188" s="86"/>
      <c r="P188" s="217">
        <f>O188*H188</f>
        <v>0</v>
      </c>
      <c r="Q188" s="217">
        <v>0</v>
      </c>
      <c r="R188" s="217">
        <f>Q188*H188</f>
        <v>0</v>
      </c>
      <c r="S188" s="217">
        <v>0</v>
      </c>
      <c r="T188" s="218">
        <f>S188*H188</f>
        <v>0</v>
      </c>
      <c r="U188" s="40"/>
      <c r="V188" s="40"/>
      <c r="W188" s="40"/>
      <c r="X188" s="40"/>
      <c r="Y188" s="40"/>
      <c r="Z188" s="40"/>
      <c r="AA188" s="40"/>
      <c r="AB188" s="40"/>
      <c r="AC188" s="40"/>
      <c r="AD188" s="40"/>
      <c r="AE188" s="40"/>
      <c r="AR188" s="219" t="s">
        <v>358</v>
      </c>
      <c r="AT188" s="219" t="s">
        <v>208</v>
      </c>
      <c r="AU188" s="219" t="s">
        <v>84</v>
      </c>
      <c r="AY188" s="19" t="s">
        <v>207</v>
      </c>
      <c r="BE188" s="220">
        <f>IF(N188="základní",J188,0)</f>
        <v>0</v>
      </c>
      <c r="BF188" s="220">
        <f>IF(N188="snížená",J188,0)</f>
        <v>0</v>
      </c>
      <c r="BG188" s="220">
        <f>IF(N188="zákl. přenesená",J188,0)</f>
        <v>0</v>
      </c>
      <c r="BH188" s="220">
        <f>IF(N188="sníž. přenesená",J188,0)</f>
        <v>0</v>
      </c>
      <c r="BI188" s="220">
        <f>IF(N188="nulová",J188,0)</f>
        <v>0</v>
      </c>
      <c r="BJ188" s="19" t="s">
        <v>82</v>
      </c>
      <c r="BK188" s="220">
        <f>ROUND(I188*H188,2)</f>
        <v>0</v>
      </c>
      <c r="BL188" s="19" t="s">
        <v>358</v>
      </c>
      <c r="BM188" s="219" t="s">
        <v>4787</v>
      </c>
    </row>
    <row r="189" s="2" customFormat="1" ht="14.4" customHeight="1">
      <c r="A189" s="40"/>
      <c r="B189" s="41"/>
      <c r="C189" s="208" t="s">
        <v>1884</v>
      </c>
      <c r="D189" s="208" t="s">
        <v>208</v>
      </c>
      <c r="E189" s="209" t="s">
        <v>4788</v>
      </c>
      <c r="F189" s="210" t="s">
        <v>4789</v>
      </c>
      <c r="G189" s="211" t="s">
        <v>317</v>
      </c>
      <c r="H189" s="212">
        <v>1</v>
      </c>
      <c r="I189" s="213"/>
      <c r="J189" s="214">
        <f>ROUND(I189*H189,2)</f>
        <v>0</v>
      </c>
      <c r="K189" s="210" t="s">
        <v>19</v>
      </c>
      <c r="L189" s="46"/>
      <c r="M189" s="215" t="s">
        <v>19</v>
      </c>
      <c r="N189" s="216" t="s">
        <v>46</v>
      </c>
      <c r="O189" s="86"/>
      <c r="P189" s="217">
        <f>O189*H189</f>
        <v>0</v>
      </c>
      <c r="Q189" s="217">
        <v>0</v>
      </c>
      <c r="R189" s="217">
        <f>Q189*H189</f>
        <v>0</v>
      </c>
      <c r="S189" s="217">
        <v>0</v>
      </c>
      <c r="T189" s="218">
        <f>S189*H189</f>
        <v>0</v>
      </c>
      <c r="U189" s="40"/>
      <c r="V189" s="40"/>
      <c r="W189" s="40"/>
      <c r="X189" s="40"/>
      <c r="Y189" s="40"/>
      <c r="Z189" s="40"/>
      <c r="AA189" s="40"/>
      <c r="AB189" s="40"/>
      <c r="AC189" s="40"/>
      <c r="AD189" s="40"/>
      <c r="AE189" s="40"/>
      <c r="AR189" s="219" t="s">
        <v>358</v>
      </c>
      <c r="AT189" s="219" t="s">
        <v>208</v>
      </c>
      <c r="AU189" s="219" t="s">
        <v>84</v>
      </c>
      <c r="AY189" s="19" t="s">
        <v>207</v>
      </c>
      <c r="BE189" s="220">
        <f>IF(N189="základní",J189,0)</f>
        <v>0</v>
      </c>
      <c r="BF189" s="220">
        <f>IF(N189="snížená",J189,0)</f>
        <v>0</v>
      </c>
      <c r="BG189" s="220">
        <f>IF(N189="zákl. přenesená",J189,0)</f>
        <v>0</v>
      </c>
      <c r="BH189" s="220">
        <f>IF(N189="sníž. přenesená",J189,0)</f>
        <v>0</v>
      </c>
      <c r="BI189" s="220">
        <f>IF(N189="nulová",J189,0)</f>
        <v>0</v>
      </c>
      <c r="BJ189" s="19" t="s">
        <v>82</v>
      </c>
      <c r="BK189" s="220">
        <f>ROUND(I189*H189,2)</f>
        <v>0</v>
      </c>
      <c r="BL189" s="19" t="s">
        <v>358</v>
      </c>
      <c r="BM189" s="219" t="s">
        <v>4790</v>
      </c>
    </row>
    <row r="190" s="2" customFormat="1" ht="14.4" customHeight="1">
      <c r="A190" s="40"/>
      <c r="B190" s="41"/>
      <c r="C190" s="208" t="s">
        <v>1888</v>
      </c>
      <c r="D190" s="208" t="s">
        <v>208</v>
      </c>
      <c r="E190" s="209" t="s">
        <v>4791</v>
      </c>
      <c r="F190" s="210" t="s">
        <v>4792</v>
      </c>
      <c r="G190" s="211" t="s">
        <v>317</v>
      </c>
      <c r="H190" s="212">
        <v>3</v>
      </c>
      <c r="I190" s="213"/>
      <c r="J190" s="214">
        <f>ROUND(I190*H190,2)</f>
        <v>0</v>
      </c>
      <c r="K190" s="210" t="s">
        <v>19</v>
      </c>
      <c r="L190" s="46"/>
      <c r="M190" s="215" t="s">
        <v>19</v>
      </c>
      <c r="N190" s="216" t="s">
        <v>46</v>
      </c>
      <c r="O190" s="86"/>
      <c r="P190" s="217">
        <f>O190*H190</f>
        <v>0</v>
      </c>
      <c r="Q190" s="217">
        <v>0</v>
      </c>
      <c r="R190" s="217">
        <f>Q190*H190</f>
        <v>0</v>
      </c>
      <c r="S190" s="217">
        <v>0</v>
      </c>
      <c r="T190" s="218">
        <f>S190*H190</f>
        <v>0</v>
      </c>
      <c r="U190" s="40"/>
      <c r="V190" s="40"/>
      <c r="W190" s="40"/>
      <c r="X190" s="40"/>
      <c r="Y190" s="40"/>
      <c r="Z190" s="40"/>
      <c r="AA190" s="40"/>
      <c r="AB190" s="40"/>
      <c r="AC190" s="40"/>
      <c r="AD190" s="40"/>
      <c r="AE190" s="40"/>
      <c r="AR190" s="219" t="s">
        <v>358</v>
      </c>
      <c r="AT190" s="219" t="s">
        <v>208</v>
      </c>
      <c r="AU190" s="219" t="s">
        <v>84</v>
      </c>
      <c r="AY190" s="19" t="s">
        <v>207</v>
      </c>
      <c r="BE190" s="220">
        <f>IF(N190="základní",J190,0)</f>
        <v>0</v>
      </c>
      <c r="BF190" s="220">
        <f>IF(N190="snížená",J190,0)</f>
        <v>0</v>
      </c>
      <c r="BG190" s="220">
        <f>IF(N190="zákl. přenesená",J190,0)</f>
        <v>0</v>
      </c>
      <c r="BH190" s="220">
        <f>IF(N190="sníž. přenesená",J190,0)</f>
        <v>0</v>
      </c>
      <c r="BI190" s="220">
        <f>IF(N190="nulová",J190,0)</f>
        <v>0</v>
      </c>
      <c r="BJ190" s="19" t="s">
        <v>82</v>
      </c>
      <c r="BK190" s="220">
        <f>ROUND(I190*H190,2)</f>
        <v>0</v>
      </c>
      <c r="BL190" s="19" t="s">
        <v>358</v>
      </c>
      <c r="BM190" s="219" t="s">
        <v>4793</v>
      </c>
    </row>
    <row r="191" s="2" customFormat="1" ht="14.4" customHeight="1">
      <c r="A191" s="40"/>
      <c r="B191" s="41"/>
      <c r="C191" s="208" t="s">
        <v>1894</v>
      </c>
      <c r="D191" s="208" t="s">
        <v>208</v>
      </c>
      <c r="E191" s="209" t="s">
        <v>4794</v>
      </c>
      <c r="F191" s="210" t="s">
        <v>4795</v>
      </c>
      <c r="G191" s="211" t="s">
        <v>317</v>
      </c>
      <c r="H191" s="212">
        <v>1</v>
      </c>
      <c r="I191" s="213"/>
      <c r="J191" s="214">
        <f>ROUND(I191*H191,2)</f>
        <v>0</v>
      </c>
      <c r="K191" s="210" t="s">
        <v>19</v>
      </c>
      <c r="L191" s="46"/>
      <c r="M191" s="215" t="s">
        <v>19</v>
      </c>
      <c r="N191" s="216" t="s">
        <v>46</v>
      </c>
      <c r="O191" s="86"/>
      <c r="P191" s="217">
        <f>O191*H191</f>
        <v>0</v>
      </c>
      <c r="Q191" s="217">
        <v>0</v>
      </c>
      <c r="R191" s="217">
        <f>Q191*H191</f>
        <v>0</v>
      </c>
      <c r="S191" s="217">
        <v>0</v>
      </c>
      <c r="T191" s="218">
        <f>S191*H191</f>
        <v>0</v>
      </c>
      <c r="U191" s="40"/>
      <c r="V191" s="40"/>
      <c r="W191" s="40"/>
      <c r="X191" s="40"/>
      <c r="Y191" s="40"/>
      <c r="Z191" s="40"/>
      <c r="AA191" s="40"/>
      <c r="AB191" s="40"/>
      <c r="AC191" s="40"/>
      <c r="AD191" s="40"/>
      <c r="AE191" s="40"/>
      <c r="AR191" s="219" t="s">
        <v>358</v>
      </c>
      <c r="AT191" s="219" t="s">
        <v>208</v>
      </c>
      <c r="AU191" s="219" t="s">
        <v>84</v>
      </c>
      <c r="AY191" s="19" t="s">
        <v>207</v>
      </c>
      <c r="BE191" s="220">
        <f>IF(N191="základní",J191,0)</f>
        <v>0</v>
      </c>
      <c r="BF191" s="220">
        <f>IF(N191="snížená",J191,0)</f>
        <v>0</v>
      </c>
      <c r="BG191" s="220">
        <f>IF(N191="zákl. přenesená",J191,0)</f>
        <v>0</v>
      </c>
      <c r="BH191" s="220">
        <f>IF(N191="sníž. přenesená",J191,0)</f>
        <v>0</v>
      </c>
      <c r="BI191" s="220">
        <f>IF(N191="nulová",J191,0)</f>
        <v>0</v>
      </c>
      <c r="BJ191" s="19" t="s">
        <v>82</v>
      </c>
      <c r="BK191" s="220">
        <f>ROUND(I191*H191,2)</f>
        <v>0</v>
      </c>
      <c r="BL191" s="19" t="s">
        <v>358</v>
      </c>
      <c r="BM191" s="219" t="s">
        <v>4796</v>
      </c>
    </row>
    <row r="192" s="2" customFormat="1" ht="14.4" customHeight="1">
      <c r="A192" s="40"/>
      <c r="B192" s="41"/>
      <c r="C192" s="208" t="s">
        <v>1916</v>
      </c>
      <c r="D192" s="208" t="s">
        <v>208</v>
      </c>
      <c r="E192" s="209" t="s">
        <v>4797</v>
      </c>
      <c r="F192" s="210" t="s">
        <v>4798</v>
      </c>
      <c r="G192" s="211" t="s">
        <v>317</v>
      </c>
      <c r="H192" s="212">
        <v>1</v>
      </c>
      <c r="I192" s="213"/>
      <c r="J192" s="214">
        <f>ROUND(I192*H192,2)</f>
        <v>0</v>
      </c>
      <c r="K192" s="210" t="s">
        <v>19</v>
      </c>
      <c r="L192" s="46"/>
      <c r="M192" s="215" t="s">
        <v>19</v>
      </c>
      <c r="N192" s="216" t="s">
        <v>46</v>
      </c>
      <c r="O192" s="86"/>
      <c r="P192" s="217">
        <f>O192*H192</f>
        <v>0</v>
      </c>
      <c r="Q192" s="217">
        <v>0</v>
      </c>
      <c r="R192" s="217">
        <f>Q192*H192</f>
        <v>0</v>
      </c>
      <c r="S192" s="217">
        <v>0</v>
      </c>
      <c r="T192" s="218">
        <f>S192*H192</f>
        <v>0</v>
      </c>
      <c r="U192" s="40"/>
      <c r="V192" s="40"/>
      <c r="W192" s="40"/>
      <c r="X192" s="40"/>
      <c r="Y192" s="40"/>
      <c r="Z192" s="40"/>
      <c r="AA192" s="40"/>
      <c r="AB192" s="40"/>
      <c r="AC192" s="40"/>
      <c r="AD192" s="40"/>
      <c r="AE192" s="40"/>
      <c r="AR192" s="219" t="s">
        <v>358</v>
      </c>
      <c r="AT192" s="219" t="s">
        <v>208</v>
      </c>
      <c r="AU192" s="219" t="s">
        <v>84</v>
      </c>
      <c r="AY192" s="19" t="s">
        <v>207</v>
      </c>
      <c r="BE192" s="220">
        <f>IF(N192="základní",J192,0)</f>
        <v>0</v>
      </c>
      <c r="BF192" s="220">
        <f>IF(N192="snížená",J192,0)</f>
        <v>0</v>
      </c>
      <c r="BG192" s="220">
        <f>IF(N192="zákl. přenesená",J192,0)</f>
        <v>0</v>
      </c>
      <c r="BH192" s="220">
        <f>IF(N192="sníž. přenesená",J192,0)</f>
        <v>0</v>
      </c>
      <c r="BI192" s="220">
        <f>IF(N192="nulová",J192,0)</f>
        <v>0</v>
      </c>
      <c r="BJ192" s="19" t="s">
        <v>82</v>
      </c>
      <c r="BK192" s="220">
        <f>ROUND(I192*H192,2)</f>
        <v>0</v>
      </c>
      <c r="BL192" s="19" t="s">
        <v>358</v>
      </c>
      <c r="BM192" s="219" t="s">
        <v>4799</v>
      </c>
    </row>
    <row r="193" s="2" customFormat="1" ht="14.4" customHeight="1">
      <c r="A193" s="40"/>
      <c r="B193" s="41"/>
      <c r="C193" s="208" t="s">
        <v>1930</v>
      </c>
      <c r="D193" s="208" t="s">
        <v>208</v>
      </c>
      <c r="E193" s="209" t="s">
        <v>4800</v>
      </c>
      <c r="F193" s="210" t="s">
        <v>4801</v>
      </c>
      <c r="G193" s="211" t="s">
        <v>317</v>
      </c>
      <c r="H193" s="212">
        <v>1</v>
      </c>
      <c r="I193" s="213"/>
      <c r="J193" s="214">
        <f>ROUND(I193*H193,2)</f>
        <v>0</v>
      </c>
      <c r="K193" s="210" t="s">
        <v>19</v>
      </c>
      <c r="L193" s="46"/>
      <c r="M193" s="215" t="s">
        <v>19</v>
      </c>
      <c r="N193" s="216" t="s">
        <v>46</v>
      </c>
      <c r="O193" s="86"/>
      <c r="P193" s="217">
        <f>O193*H193</f>
        <v>0</v>
      </c>
      <c r="Q193" s="217">
        <v>0</v>
      </c>
      <c r="R193" s="217">
        <f>Q193*H193</f>
        <v>0</v>
      </c>
      <c r="S193" s="217">
        <v>0</v>
      </c>
      <c r="T193" s="218">
        <f>S193*H193</f>
        <v>0</v>
      </c>
      <c r="U193" s="40"/>
      <c r="V193" s="40"/>
      <c r="W193" s="40"/>
      <c r="X193" s="40"/>
      <c r="Y193" s="40"/>
      <c r="Z193" s="40"/>
      <c r="AA193" s="40"/>
      <c r="AB193" s="40"/>
      <c r="AC193" s="40"/>
      <c r="AD193" s="40"/>
      <c r="AE193" s="40"/>
      <c r="AR193" s="219" t="s">
        <v>358</v>
      </c>
      <c r="AT193" s="219" t="s">
        <v>208</v>
      </c>
      <c r="AU193" s="219" t="s">
        <v>84</v>
      </c>
      <c r="AY193" s="19" t="s">
        <v>207</v>
      </c>
      <c r="BE193" s="220">
        <f>IF(N193="základní",J193,0)</f>
        <v>0</v>
      </c>
      <c r="BF193" s="220">
        <f>IF(N193="snížená",J193,0)</f>
        <v>0</v>
      </c>
      <c r="BG193" s="220">
        <f>IF(N193="zákl. přenesená",J193,0)</f>
        <v>0</v>
      </c>
      <c r="BH193" s="220">
        <f>IF(N193="sníž. přenesená",J193,0)</f>
        <v>0</v>
      </c>
      <c r="BI193" s="220">
        <f>IF(N193="nulová",J193,0)</f>
        <v>0</v>
      </c>
      <c r="BJ193" s="19" t="s">
        <v>82</v>
      </c>
      <c r="BK193" s="220">
        <f>ROUND(I193*H193,2)</f>
        <v>0</v>
      </c>
      <c r="BL193" s="19" t="s">
        <v>358</v>
      </c>
      <c r="BM193" s="219" t="s">
        <v>4802</v>
      </c>
    </row>
    <row r="194" s="2" customFormat="1" ht="14.4" customHeight="1">
      <c r="A194" s="40"/>
      <c r="B194" s="41"/>
      <c r="C194" s="208" t="s">
        <v>376</v>
      </c>
      <c r="D194" s="208" t="s">
        <v>208</v>
      </c>
      <c r="E194" s="209" t="s">
        <v>4803</v>
      </c>
      <c r="F194" s="210" t="s">
        <v>4804</v>
      </c>
      <c r="G194" s="211" t="s">
        <v>4543</v>
      </c>
      <c r="H194" s="212">
        <v>2</v>
      </c>
      <c r="I194" s="213"/>
      <c r="J194" s="214">
        <f>ROUND(I194*H194,2)</f>
        <v>0</v>
      </c>
      <c r="K194" s="210" t="s">
        <v>19</v>
      </c>
      <c r="L194" s="46"/>
      <c r="M194" s="215" t="s">
        <v>19</v>
      </c>
      <c r="N194" s="216" t="s">
        <v>46</v>
      </c>
      <c r="O194" s="86"/>
      <c r="P194" s="217">
        <f>O194*H194</f>
        <v>0</v>
      </c>
      <c r="Q194" s="217">
        <v>0</v>
      </c>
      <c r="R194" s="217">
        <f>Q194*H194</f>
        <v>0</v>
      </c>
      <c r="S194" s="217">
        <v>0</v>
      </c>
      <c r="T194" s="218">
        <f>S194*H194</f>
        <v>0</v>
      </c>
      <c r="U194" s="40"/>
      <c r="V194" s="40"/>
      <c r="W194" s="40"/>
      <c r="X194" s="40"/>
      <c r="Y194" s="40"/>
      <c r="Z194" s="40"/>
      <c r="AA194" s="40"/>
      <c r="AB194" s="40"/>
      <c r="AC194" s="40"/>
      <c r="AD194" s="40"/>
      <c r="AE194" s="40"/>
      <c r="AR194" s="219" t="s">
        <v>358</v>
      </c>
      <c r="AT194" s="219" t="s">
        <v>208</v>
      </c>
      <c r="AU194" s="219" t="s">
        <v>84</v>
      </c>
      <c r="AY194" s="19" t="s">
        <v>207</v>
      </c>
      <c r="BE194" s="220">
        <f>IF(N194="základní",J194,0)</f>
        <v>0</v>
      </c>
      <c r="BF194" s="220">
        <f>IF(N194="snížená",J194,0)</f>
        <v>0</v>
      </c>
      <c r="BG194" s="220">
        <f>IF(N194="zákl. přenesená",J194,0)</f>
        <v>0</v>
      </c>
      <c r="BH194" s="220">
        <f>IF(N194="sníž. přenesená",J194,0)</f>
        <v>0</v>
      </c>
      <c r="BI194" s="220">
        <f>IF(N194="nulová",J194,0)</f>
        <v>0</v>
      </c>
      <c r="BJ194" s="19" t="s">
        <v>82</v>
      </c>
      <c r="BK194" s="220">
        <f>ROUND(I194*H194,2)</f>
        <v>0</v>
      </c>
      <c r="BL194" s="19" t="s">
        <v>358</v>
      </c>
      <c r="BM194" s="219" t="s">
        <v>4805</v>
      </c>
    </row>
    <row r="195" s="2" customFormat="1" ht="24.15" customHeight="1">
      <c r="A195" s="40"/>
      <c r="B195" s="41"/>
      <c r="C195" s="208" t="s">
        <v>1944</v>
      </c>
      <c r="D195" s="208" t="s">
        <v>208</v>
      </c>
      <c r="E195" s="209" t="s">
        <v>4806</v>
      </c>
      <c r="F195" s="210" t="s">
        <v>4807</v>
      </c>
      <c r="G195" s="211" t="s">
        <v>4808</v>
      </c>
      <c r="H195" s="212">
        <v>1</v>
      </c>
      <c r="I195" s="213"/>
      <c r="J195" s="214">
        <f>ROUND(I195*H195,2)</f>
        <v>0</v>
      </c>
      <c r="K195" s="210" t="s">
        <v>19</v>
      </c>
      <c r="L195" s="46"/>
      <c r="M195" s="215" t="s">
        <v>19</v>
      </c>
      <c r="N195" s="216" t="s">
        <v>46</v>
      </c>
      <c r="O195" s="86"/>
      <c r="P195" s="217">
        <f>O195*H195</f>
        <v>0</v>
      </c>
      <c r="Q195" s="217">
        <v>0</v>
      </c>
      <c r="R195" s="217">
        <f>Q195*H195</f>
        <v>0</v>
      </c>
      <c r="S195" s="217">
        <v>0</v>
      </c>
      <c r="T195" s="218">
        <f>S195*H195</f>
        <v>0</v>
      </c>
      <c r="U195" s="40"/>
      <c r="V195" s="40"/>
      <c r="W195" s="40"/>
      <c r="X195" s="40"/>
      <c r="Y195" s="40"/>
      <c r="Z195" s="40"/>
      <c r="AA195" s="40"/>
      <c r="AB195" s="40"/>
      <c r="AC195" s="40"/>
      <c r="AD195" s="40"/>
      <c r="AE195" s="40"/>
      <c r="AR195" s="219" t="s">
        <v>358</v>
      </c>
      <c r="AT195" s="219" t="s">
        <v>208</v>
      </c>
      <c r="AU195" s="219" t="s">
        <v>84</v>
      </c>
      <c r="AY195" s="19" t="s">
        <v>207</v>
      </c>
      <c r="BE195" s="220">
        <f>IF(N195="základní",J195,0)</f>
        <v>0</v>
      </c>
      <c r="BF195" s="220">
        <f>IF(N195="snížená",J195,0)</f>
        <v>0</v>
      </c>
      <c r="BG195" s="220">
        <f>IF(N195="zákl. přenesená",J195,0)</f>
        <v>0</v>
      </c>
      <c r="BH195" s="220">
        <f>IF(N195="sníž. přenesená",J195,0)</f>
        <v>0</v>
      </c>
      <c r="BI195" s="220">
        <f>IF(N195="nulová",J195,0)</f>
        <v>0</v>
      </c>
      <c r="BJ195" s="19" t="s">
        <v>82</v>
      </c>
      <c r="BK195" s="220">
        <f>ROUND(I195*H195,2)</f>
        <v>0</v>
      </c>
      <c r="BL195" s="19" t="s">
        <v>358</v>
      </c>
      <c r="BM195" s="219" t="s">
        <v>4809</v>
      </c>
    </row>
    <row r="196" s="2" customFormat="1" ht="14.4" customHeight="1">
      <c r="A196" s="40"/>
      <c r="B196" s="41"/>
      <c r="C196" s="208" t="s">
        <v>584</v>
      </c>
      <c r="D196" s="208" t="s">
        <v>208</v>
      </c>
      <c r="E196" s="209" t="s">
        <v>4810</v>
      </c>
      <c r="F196" s="210" t="s">
        <v>4811</v>
      </c>
      <c r="G196" s="211" t="s">
        <v>4543</v>
      </c>
      <c r="H196" s="212">
        <v>1</v>
      </c>
      <c r="I196" s="213"/>
      <c r="J196" s="214">
        <f>ROUND(I196*H196,2)</f>
        <v>0</v>
      </c>
      <c r="K196" s="210" t="s">
        <v>19</v>
      </c>
      <c r="L196" s="46"/>
      <c r="M196" s="215" t="s">
        <v>19</v>
      </c>
      <c r="N196" s="216" t="s">
        <v>46</v>
      </c>
      <c r="O196" s="86"/>
      <c r="P196" s="217">
        <f>O196*H196</f>
        <v>0</v>
      </c>
      <c r="Q196" s="217">
        <v>0</v>
      </c>
      <c r="R196" s="217">
        <f>Q196*H196</f>
        <v>0</v>
      </c>
      <c r="S196" s="217">
        <v>0</v>
      </c>
      <c r="T196" s="218">
        <f>S196*H196</f>
        <v>0</v>
      </c>
      <c r="U196" s="40"/>
      <c r="V196" s="40"/>
      <c r="W196" s="40"/>
      <c r="X196" s="40"/>
      <c r="Y196" s="40"/>
      <c r="Z196" s="40"/>
      <c r="AA196" s="40"/>
      <c r="AB196" s="40"/>
      <c r="AC196" s="40"/>
      <c r="AD196" s="40"/>
      <c r="AE196" s="40"/>
      <c r="AR196" s="219" t="s">
        <v>358</v>
      </c>
      <c r="AT196" s="219" t="s">
        <v>208</v>
      </c>
      <c r="AU196" s="219" t="s">
        <v>84</v>
      </c>
      <c r="AY196" s="19" t="s">
        <v>207</v>
      </c>
      <c r="BE196" s="220">
        <f>IF(N196="základní",J196,0)</f>
        <v>0</v>
      </c>
      <c r="BF196" s="220">
        <f>IF(N196="snížená",J196,0)</f>
        <v>0</v>
      </c>
      <c r="BG196" s="220">
        <f>IF(N196="zákl. přenesená",J196,0)</f>
        <v>0</v>
      </c>
      <c r="BH196" s="220">
        <f>IF(N196="sníž. přenesená",J196,0)</f>
        <v>0</v>
      </c>
      <c r="BI196" s="220">
        <f>IF(N196="nulová",J196,0)</f>
        <v>0</v>
      </c>
      <c r="BJ196" s="19" t="s">
        <v>82</v>
      </c>
      <c r="BK196" s="220">
        <f>ROUND(I196*H196,2)</f>
        <v>0</v>
      </c>
      <c r="BL196" s="19" t="s">
        <v>358</v>
      </c>
      <c r="BM196" s="219" t="s">
        <v>4812</v>
      </c>
    </row>
    <row r="197" s="2" customFormat="1" ht="14.4" customHeight="1">
      <c r="A197" s="40"/>
      <c r="B197" s="41"/>
      <c r="C197" s="208" t="s">
        <v>1680</v>
      </c>
      <c r="D197" s="208" t="s">
        <v>208</v>
      </c>
      <c r="E197" s="209" t="s">
        <v>4813</v>
      </c>
      <c r="F197" s="210" t="s">
        <v>4814</v>
      </c>
      <c r="G197" s="211" t="s">
        <v>353</v>
      </c>
      <c r="H197" s="212">
        <v>3</v>
      </c>
      <c r="I197" s="213"/>
      <c r="J197" s="214">
        <f>ROUND(I197*H197,2)</f>
        <v>0</v>
      </c>
      <c r="K197" s="210" t="s">
        <v>19</v>
      </c>
      <c r="L197" s="46"/>
      <c r="M197" s="215" t="s">
        <v>19</v>
      </c>
      <c r="N197" s="216" t="s">
        <v>46</v>
      </c>
      <c r="O197" s="86"/>
      <c r="P197" s="217">
        <f>O197*H197</f>
        <v>0</v>
      </c>
      <c r="Q197" s="217">
        <v>0</v>
      </c>
      <c r="R197" s="217">
        <f>Q197*H197</f>
        <v>0</v>
      </c>
      <c r="S197" s="217">
        <v>0</v>
      </c>
      <c r="T197" s="218">
        <f>S197*H197</f>
        <v>0</v>
      </c>
      <c r="U197" s="40"/>
      <c r="V197" s="40"/>
      <c r="W197" s="40"/>
      <c r="X197" s="40"/>
      <c r="Y197" s="40"/>
      <c r="Z197" s="40"/>
      <c r="AA197" s="40"/>
      <c r="AB197" s="40"/>
      <c r="AC197" s="40"/>
      <c r="AD197" s="40"/>
      <c r="AE197" s="40"/>
      <c r="AR197" s="219" t="s">
        <v>358</v>
      </c>
      <c r="AT197" s="219" t="s">
        <v>208</v>
      </c>
      <c r="AU197" s="219" t="s">
        <v>84</v>
      </c>
      <c r="AY197" s="19" t="s">
        <v>207</v>
      </c>
      <c r="BE197" s="220">
        <f>IF(N197="základní",J197,0)</f>
        <v>0</v>
      </c>
      <c r="BF197" s="220">
        <f>IF(N197="snížená",J197,0)</f>
        <v>0</v>
      </c>
      <c r="BG197" s="220">
        <f>IF(N197="zákl. přenesená",J197,0)</f>
        <v>0</v>
      </c>
      <c r="BH197" s="220">
        <f>IF(N197="sníž. přenesená",J197,0)</f>
        <v>0</v>
      </c>
      <c r="BI197" s="220">
        <f>IF(N197="nulová",J197,0)</f>
        <v>0</v>
      </c>
      <c r="BJ197" s="19" t="s">
        <v>82</v>
      </c>
      <c r="BK197" s="220">
        <f>ROUND(I197*H197,2)</f>
        <v>0</v>
      </c>
      <c r="BL197" s="19" t="s">
        <v>358</v>
      </c>
      <c r="BM197" s="219" t="s">
        <v>4815</v>
      </c>
    </row>
    <row r="198" s="2" customFormat="1" ht="14.4" customHeight="1">
      <c r="A198" s="40"/>
      <c r="B198" s="41"/>
      <c r="C198" s="208" t="s">
        <v>1690</v>
      </c>
      <c r="D198" s="208" t="s">
        <v>208</v>
      </c>
      <c r="E198" s="209" t="s">
        <v>4816</v>
      </c>
      <c r="F198" s="210" t="s">
        <v>4817</v>
      </c>
      <c r="G198" s="211" t="s">
        <v>4543</v>
      </c>
      <c r="H198" s="212">
        <v>1</v>
      </c>
      <c r="I198" s="213"/>
      <c r="J198" s="214">
        <f>ROUND(I198*H198,2)</f>
        <v>0</v>
      </c>
      <c r="K198" s="210" t="s">
        <v>19</v>
      </c>
      <c r="L198" s="46"/>
      <c r="M198" s="215" t="s">
        <v>19</v>
      </c>
      <c r="N198" s="216" t="s">
        <v>46</v>
      </c>
      <c r="O198" s="86"/>
      <c r="P198" s="217">
        <f>O198*H198</f>
        <v>0</v>
      </c>
      <c r="Q198" s="217">
        <v>0</v>
      </c>
      <c r="R198" s="217">
        <f>Q198*H198</f>
        <v>0</v>
      </c>
      <c r="S198" s="217">
        <v>0</v>
      </c>
      <c r="T198" s="218">
        <f>S198*H198</f>
        <v>0</v>
      </c>
      <c r="U198" s="40"/>
      <c r="V198" s="40"/>
      <c r="W198" s="40"/>
      <c r="X198" s="40"/>
      <c r="Y198" s="40"/>
      <c r="Z198" s="40"/>
      <c r="AA198" s="40"/>
      <c r="AB198" s="40"/>
      <c r="AC198" s="40"/>
      <c r="AD198" s="40"/>
      <c r="AE198" s="40"/>
      <c r="AR198" s="219" t="s">
        <v>358</v>
      </c>
      <c r="AT198" s="219" t="s">
        <v>208</v>
      </c>
      <c r="AU198" s="219" t="s">
        <v>84</v>
      </c>
      <c r="AY198" s="19" t="s">
        <v>207</v>
      </c>
      <c r="BE198" s="220">
        <f>IF(N198="základní",J198,0)</f>
        <v>0</v>
      </c>
      <c r="BF198" s="220">
        <f>IF(N198="snížená",J198,0)</f>
        <v>0</v>
      </c>
      <c r="BG198" s="220">
        <f>IF(N198="zákl. přenesená",J198,0)</f>
        <v>0</v>
      </c>
      <c r="BH198" s="220">
        <f>IF(N198="sníž. přenesená",J198,0)</f>
        <v>0</v>
      </c>
      <c r="BI198" s="220">
        <f>IF(N198="nulová",J198,0)</f>
        <v>0</v>
      </c>
      <c r="BJ198" s="19" t="s">
        <v>82</v>
      </c>
      <c r="BK198" s="220">
        <f>ROUND(I198*H198,2)</f>
        <v>0</v>
      </c>
      <c r="BL198" s="19" t="s">
        <v>358</v>
      </c>
      <c r="BM198" s="219" t="s">
        <v>4818</v>
      </c>
    </row>
    <row r="199" s="2" customFormat="1" ht="14.4" customHeight="1">
      <c r="A199" s="40"/>
      <c r="B199" s="41"/>
      <c r="C199" s="208" t="s">
        <v>383</v>
      </c>
      <c r="D199" s="208" t="s">
        <v>208</v>
      </c>
      <c r="E199" s="209" t="s">
        <v>4819</v>
      </c>
      <c r="F199" s="210" t="s">
        <v>4820</v>
      </c>
      <c r="G199" s="211" t="s">
        <v>317</v>
      </c>
      <c r="H199" s="212">
        <v>1</v>
      </c>
      <c r="I199" s="213"/>
      <c r="J199" s="214">
        <f>ROUND(I199*H199,2)</f>
        <v>0</v>
      </c>
      <c r="K199" s="210" t="s">
        <v>19</v>
      </c>
      <c r="L199" s="46"/>
      <c r="M199" s="215" t="s">
        <v>19</v>
      </c>
      <c r="N199" s="216" t="s">
        <v>46</v>
      </c>
      <c r="O199" s="86"/>
      <c r="P199" s="217">
        <f>O199*H199</f>
        <v>0</v>
      </c>
      <c r="Q199" s="217">
        <v>0</v>
      </c>
      <c r="R199" s="217">
        <f>Q199*H199</f>
        <v>0</v>
      </c>
      <c r="S199" s="217">
        <v>0</v>
      </c>
      <c r="T199" s="218">
        <f>S199*H199</f>
        <v>0</v>
      </c>
      <c r="U199" s="40"/>
      <c r="V199" s="40"/>
      <c r="W199" s="40"/>
      <c r="X199" s="40"/>
      <c r="Y199" s="40"/>
      <c r="Z199" s="40"/>
      <c r="AA199" s="40"/>
      <c r="AB199" s="40"/>
      <c r="AC199" s="40"/>
      <c r="AD199" s="40"/>
      <c r="AE199" s="40"/>
      <c r="AR199" s="219" t="s">
        <v>358</v>
      </c>
      <c r="AT199" s="219" t="s">
        <v>208</v>
      </c>
      <c r="AU199" s="219" t="s">
        <v>84</v>
      </c>
      <c r="AY199" s="19" t="s">
        <v>207</v>
      </c>
      <c r="BE199" s="220">
        <f>IF(N199="základní",J199,0)</f>
        <v>0</v>
      </c>
      <c r="BF199" s="220">
        <f>IF(N199="snížená",J199,0)</f>
        <v>0</v>
      </c>
      <c r="BG199" s="220">
        <f>IF(N199="zákl. přenesená",J199,0)</f>
        <v>0</v>
      </c>
      <c r="BH199" s="220">
        <f>IF(N199="sníž. přenesená",J199,0)</f>
        <v>0</v>
      </c>
      <c r="BI199" s="220">
        <f>IF(N199="nulová",J199,0)</f>
        <v>0</v>
      </c>
      <c r="BJ199" s="19" t="s">
        <v>82</v>
      </c>
      <c r="BK199" s="220">
        <f>ROUND(I199*H199,2)</f>
        <v>0</v>
      </c>
      <c r="BL199" s="19" t="s">
        <v>358</v>
      </c>
      <c r="BM199" s="219" t="s">
        <v>4821</v>
      </c>
    </row>
    <row r="200" s="2" customFormat="1" ht="14.4" customHeight="1">
      <c r="A200" s="40"/>
      <c r="B200" s="41"/>
      <c r="C200" s="208" t="s">
        <v>1971</v>
      </c>
      <c r="D200" s="208" t="s">
        <v>208</v>
      </c>
      <c r="E200" s="209" t="s">
        <v>4822</v>
      </c>
      <c r="F200" s="210" t="s">
        <v>4823</v>
      </c>
      <c r="G200" s="211" t="s">
        <v>4543</v>
      </c>
      <c r="H200" s="212">
        <v>1</v>
      </c>
      <c r="I200" s="213"/>
      <c r="J200" s="214">
        <f>ROUND(I200*H200,2)</f>
        <v>0</v>
      </c>
      <c r="K200" s="210" t="s">
        <v>19</v>
      </c>
      <c r="L200" s="46"/>
      <c r="M200" s="215" t="s">
        <v>19</v>
      </c>
      <c r="N200" s="216" t="s">
        <v>46</v>
      </c>
      <c r="O200" s="86"/>
      <c r="P200" s="217">
        <f>O200*H200</f>
        <v>0</v>
      </c>
      <c r="Q200" s="217">
        <v>0</v>
      </c>
      <c r="R200" s="217">
        <f>Q200*H200</f>
        <v>0</v>
      </c>
      <c r="S200" s="217">
        <v>0</v>
      </c>
      <c r="T200" s="218">
        <f>S200*H200</f>
        <v>0</v>
      </c>
      <c r="U200" s="40"/>
      <c r="V200" s="40"/>
      <c r="W200" s="40"/>
      <c r="X200" s="40"/>
      <c r="Y200" s="40"/>
      <c r="Z200" s="40"/>
      <c r="AA200" s="40"/>
      <c r="AB200" s="40"/>
      <c r="AC200" s="40"/>
      <c r="AD200" s="40"/>
      <c r="AE200" s="40"/>
      <c r="AR200" s="219" t="s">
        <v>358</v>
      </c>
      <c r="AT200" s="219" t="s">
        <v>208</v>
      </c>
      <c r="AU200" s="219" t="s">
        <v>84</v>
      </c>
      <c r="AY200" s="19" t="s">
        <v>207</v>
      </c>
      <c r="BE200" s="220">
        <f>IF(N200="základní",J200,0)</f>
        <v>0</v>
      </c>
      <c r="BF200" s="220">
        <f>IF(N200="snížená",J200,0)</f>
        <v>0</v>
      </c>
      <c r="BG200" s="220">
        <f>IF(N200="zákl. přenesená",J200,0)</f>
        <v>0</v>
      </c>
      <c r="BH200" s="220">
        <f>IF(N200="sníž. přenesená",J200,0)</f>
        <v>0</v>
      </c>
      <c r="BI200" s="220">
        <f>IF(N200="nulová",J200,0)</f>
        <v>0</v>
      </c>
      <c r="BJ200" s="19" t="s">
        <v>82</v>
      </c>
      <c r="BK200" s="220">
        <f>ROUND(I200*H200,2)</f>
        <v>0</v>
      </c>
      <c r="BL200" s="19" t="s">
        <v>358</v>
      </c>
      <c r="BM200" s="219" t="s">
        <v>4824</v>
      </c>
    </row>
    <row r="201" s="2" customFormat="1" ht="14.4" customHeight="1">
      <c r="A201" s="40"/>
      <c r="B201" s="41"/>
      <c r="C201" s="208" t="s">
        <v>1975</v>
      </c>
      <c r="D201" s="208" t="s">
        <v>208</v>
      </c>
      <c r="E201" s="209" t="s">
        <v>4825</v>
      </c>
      <c r="F201" s="210" t="s">
        <v>4826</v>
      </c>
      <c r="G201" s="211" t="s">
        <v>317</v>
      </c>
      <c r="H201" s="212">
        <v>12</v>
      </c>
      <c r="I201" s="213"/>
      <c r="J201" s="214">
        <f>ROUND(I201*H201,2)</f>
        <v>0</v>
      </c>
      <c r="K201" s="210" t="s">
        <v>19</v>
      </c>
      <c r="L201" s="46"/>
      <c r="M201" s="215" t="s">
        <v>19</v>
      </c>
      <c r="N201" s="216" t="s">
        <v>46</v>
      </c>
      <c r="O201" s="86"/>
      <c r="P201" s="217">
        <f>O201*H201</f>
        <v>0</v>
      </c>
      <c r="Q201" s="217">
        <v>0</v>
      </c>
      <c r="R201" s="217">
        <f>Q201*H201</f>
        <v>0</v>
      </c>
      <c r="S201" s="217">
        <v>0</v>
      </c>
      <c r="T201" s="218">
        <f>S201*H201</f>
        <v>0</v>
      </c>
      <c r="U201" s="40"/>
      <c r="V201" s="40"/>
      <c r="W201" s="40"/>
      <c r="X201" s="40"/>
      <c r="Y201" s="40"/>
      <c r="Z201" s="40"/>
      <c r="AA201" s="40"/>
      <c r="AB201" s="40"/>
      <c r="AC201" s="40"/>
      <c r="AD201" s="40"/>
      <c r="AE201" s="40"/>
      <c r="AR201" s="219" t="s">
        <v>358</v>
      </c>
      <c r="AT201" s="219" t="s">
        <v>208</v>
      </c>
      <c r="AU201" s="219" t="s">
        <v>84</v>
      </c>
      <c r="AY201" s="19" t="s">
        <v>207</v>
      </c>
      <c r="BE201" s="220">
        <f>IF(N201="základní",J201,0)</f>
        <v>0</v>
      </c>
      <c r="BF201" s="220">
        <f>IF(N201="snížená",J201,0)</f>
        <v>0</v>
      </c>
      <c r="BG201" s="220">
        <f>IF(N201="zákl. přenesená",J201,0)</f>
        <v>0</v>
      </c>
      <c r="BH201" s="220">
        <f>IF(N201="sníž. přenesená",J201,0)</f>
        <v>0</v>
      </c>
      <c r="BI201" s="220">
        <f>IF(N201="nulová",J201,0)</f>
        <v>0</v>
      </c>
      <c r="BJ201" s="19" t="s">
        <v>82</v>
      </c>
      <c r="BK201" s="220">
        <f>ROUND(I201*H201,2)</f>
        <v>0</v>
      </c>
      <c r="BL201" s="19" t="s">
        <v>358</v>
      </c>
      <c r="BM201" s="219" t="s">
        <v>4827</v>
      </c>
    </row>
    <row r="202" s="2" customFormat="1" ht="14.4" customHeight="1">
      <c r="A202" s="40"/>
      <c r="B202" s="41"/>
      <c r="C202" s="208" t="s">
        <v>1977</v>
      </c>
      <c r="D202" s="208" t="s">
        <v>208</v>
      </c>
      <c r="E202" s="209" t="s">
        <v>4828</v>
      </c>
      <c r="F202" s="210" t="s">
        <v>4829</v>
      </c>
      <c r="G202" s="211" t="s">
        <v>317</v>
      </c>
      <c r="H202" s="212">
        <v>1</v>
      </c>
      <c r="I202" s="213"/>
      <c r="J202" s="214">
        <f>ROUND(I202*H202,2)</f>
        <v>0</v>
      </c>
      <c r="K202" s="210" t="s">
        <v>19</v>
      </c>
      <c r="L202" s="46"/>
      <c r="M202" s="215" t="s">
        <v>19</v>
      </c>
      <c r="N202" s="216" t="s">
        <v>46</v>
      </c>
      <c r="O202" s="86"/>
      <c r="P202" s="217">
        <f>O202*H202</f>
        <v>0</v>
      </c>
      <c r="Q202" s="217">
        <v>0</v>
      </c>
      <c r="R202" s="217">
        <f>Q202*H202</f>
        <v>0</v>
      </c>
      <c r="S202" s="217">
        <v>0</v>
      </c>
      <c r="T202" s="218">
        <f>S202*H202</f>
        <v>0</v>
      </c>
      <c r="U202" s="40"/>
      <c r="V202" s="40"/>
      <c r="W202" s="40"/>
      <c r="X202" s="40"/>
      <c r="Y202" s="40"/>
      <c r="Z202" s="40"/>
      <c r="AA202" s="40"/>
      <c r="AB202" s="40"/>
      <c r="AC202" s="40"/>
      <c r="AD202" s="40"/>
      <c r="AE202" s="40"/>
      <c r="AR202" s="219" t="s">
        <v>358</v>
      </c>
      <c r="AT202" s="219" t="s">
        <v>208</v>
      </c>
      <c r="AU202" s="219" t="s">
        <v>84</v>
      </c>
      <c r="AY202" s="19" t="s">
        <v>207</v>
      </c>
      <c r="BE202" s="220">
        <f>IF(N202="základní",J202,0)</f>
        <v>0</v>
      </c>
      <c r="BF202" s="220">
        <f>IF(N202="snížená",J202,0)</f>
        <v>0</v>
      </c>
      <c r="BG202" s="220">
        <f>IF(N202="zákl. přenesená",J202,0)</f>
        <v>0</v>
      </c>
      <c r="BH202" s="220">
        <f>IF(N202="sníž. přenesená",J202,0)</f>
        <v>0</v>
      </c>
      <c r="BI202" s="220">
        <f>IF(N202="nulová",J202,0)</f>
        <v>0</v>
      </c>
      <c r="BJ202" s="19" t="s">
        <v>82</v>
      </c>
      <c r="BK202" s="220">
        <f>ROUND(I202*H202,2)</f>
        <v>0</v>
      </c>
      <c r="BL202" s="19" t="s">
        <v>358</v>
      </c>
      <c r="BM202" s="219" t="s">
        <v>4830</v>
      </c>
    </row>
    <row r="203" s="2" customFormat="1" ht="14.4" customHeight="1">
      <c r="A203" s="40"/>
      <c r="B203" s="41"/>
      <c r="C203" s="208" t="s">
        <v>1979</v>
      </c>
      <c r="D203" s="208" t="s">
        <v>208</v>
      </c>
      <c r="E203" s="209" t="s">
        <v>4831</v>
      </c>
      <c r="F203" s="210" t="s">
        <v>4832</v>
      </c>
      <c r="G203" s="211" t="s">
        <v>317</v>
      </c>
      <c r="H203" s="212">
        <v>1</v>
      </c>
      <c r="I203" s="213"/>
      <c r="J203" s="214">
        <f>ROUND(I203*H203,2)</f>
        <v>0</v>
      </c>
      <c r="K203" s="210" t="s">
        <v>19</v>
      </c>
      <c r="L203" s="46"/>
      <c r="M203" s="215" t="s">
        <v>19</v>
      </c>
      <c r="N203" s="216" t="s">
        <v>46</v>
      </c>
      <c r="O203" s="86"/>
      <c r="P203" s="217">
        <f>O203*H203</f>
        <v>0</v>
      </c>
      <c r="Q203" s="217">
        <v>0</v>
      </c>
      <c r="R203" s="217">
        <f>Q203*H203</f>
        <v>0</v>
      </c>
      <c r="S203" s="217">
        <v>0</v>
      </c>
      <c r="T203" s="218">
        <f>S203*H203</f>
        <v>0</v>
      </c>
      <c r="U203" s="40"/>
      <c r="V203" s="40"/>
      <c r="W203" s="40"/>
      <c r="X203" s="40"/>
      <c r="Y203" s="40"/>
      <c r="Z203" s="40"/>
      <c r="AA203" s="40"/>
      <c r="AB203" s="40"/>
      <c r="AC203" s="40"/>
      <c r="AD203" s="40"/>
      <c r="AE203" s="40"/>
      <c r="AR203" s="219" t="s">
        <v>358</v>
      </c>
      <c r="AT203" s="219" t="s">
        <v>208</v>
      </c>
      <c r="AU203" s="219" t="s">
        <v>84</v>
      </c>
      <c r="AY203" s="19" t="s">
        <v>207</v>
      </c>
      <c r="BE203" s="220">
        <f>IF(N203="základní",J203,0)</f>
        <v>0</v>
      </c>
      <c r="BF203" s="220">
        <f>IF(N203="snížená",J203,0)</f>
        <v>0</v>
      </c>
      <c r="BG203" s="220">
        <f>IF(N203="zákl. přenesená",J203,0)</f>
        <v>0</v>
      </c>
      <c r="BH203" s="220">
        <f>IF(N203="sníž. přenesená",J203,0)</f>
        <v>0</v>
      </c>
      <c r="BI203" s="220">
        <f>IF(N203="nulová",J203,0)</f>
        <v>0</v>
      </c>
      <c r="BJ203" s="19" t="s">
        <v>82</v>
      </c>
      <c r="BK203" s="220">
        <f>ROUND(I203*H203,2)</f>
        <v>0</v>
      </c>
      <c r="BL203" s="19" t="s">
        <v>358</v>
      </c>
      <c r="BM203" s="219" t="s">
        <v>4833</v>
      </c>
    </row>
    <row r="204" s="2" customFormat="1" ht="14.4" customHeight="1">
      <c r="A204" s="40"/>
      <c r="B204" s="41"/>
      <c r="C204" s="208" t="s">
        <v>1985</v>
      </c>
      <c r="D204" s="208" t="s">
        <v>208</v>
      </c>
      <c r="E204" s="209" t="s">
        <v>4834</v>
      </c>
      <c r="F204" s="210" t="s">
        <v>4835</v>
      </c>
      <c r="G204" s="211" t="s">
        <v>317</v>
      </c>
      <c r="H204" s="212">
        <v>1</v>
      </c>
      <c r="I204" s="213"/>
      <c r="J204" s="214">
        <f>ROUND(I204*H204,2)</f>
        <v>0</v>
      </c>
      <c r="K204" s="210" t="s">
        <v>19</v>
      </c>
      <c r="L204" s="46"/>
      <c r="M204" s="215" t="s">
        <v>19</v>
      </c>
      <c r="N204" s="216" t="s">
        <v>46</v>
      </c>
      <c r="O204" s="86"/>
      <c r="P204" s="217">
        <f>O204*H204</f>
        <v>0</v>
      </c>
      <c r="Q204" s="217">
        <v>0</v>
      </c>
      <c r="R204" s="217">
        <f>Q204*H204</f>
        <v>0</v>
      </c>
      <c r="S204" s="217">
        <v>0</v>
      </c>
      <c r="T204" s="218">
        <f>S204*H204</f>
        <v>0</v>
      </c>
      <c r="U204" s="40"/>
      <c r="V204" s="40"/>
      <c r="W204" s="40"/>
      <c r="X204" s="40"/>
      <c r="Y204" s="40"/>
      <c r="Z204" s="40"/>
      <c r="AA204" s="40"/>
      <c r="AB204" s="40"/>
      <c r="AC204" s="40"/>
      <c r="AD204" s="40"/>
      <c r="AE204" s="40"/>
      <c r="AR204" s="219" t="s">
        <v>358</v>
      </c>
      <c r="AT204" s="219" t="s">
        <v>208</v>
      </c>
      <c r="AU204" s="219" t="s">
        <v>84</v>
      </c>
      <c r="AY204" s="19" t="s">
        <v>207</v>
      </c>
      <c r="BE204" s="220">
        <f>IF(N204="základní",J204,0)</f>
        <v>0</v>
      </c>
      <c r="BF204" s="220">
        <f>IF(N204="snížená",J204,0)</f>
        <v>0</v>
      </c>
      <c r="BG204" s="220">
        <f>IF(N204="zákl. přenesená",J204,0)</f>
        <v>0</v>
      </c>
      <c r="BH204" s="220">
        <f>IF(N204="sníž. přenesená",J204,0)</f>
        <v>0</v>
      </c>
      <c r="BI204" s="220">
        <f>IF(N204="nulová",J204,0)</f>
        <v>0</v>
      </c>
      <c r="BJ204" s="19" t="s">
        <v>82</v>
      </c>
      <c r="BK204" s="220">
        <f>ROUND(I204*H204,2)</f>
        <v>0</v>
      </c>
      <c r="BL204" s="19" t="s">
        <v>358</v>
      </c>
      <c r="BM204" s="219" t="s">
        <v>4836</v>
      </c>
    </row>
    <row r="205" s="2" customFormat="1" ht="14.4" customHeight="1">
      <c r="A205" s="40"/>
      <c r="B205" s="41"/>
      <c r="C205" s="208" t="s">
        <v>1993</v>
      </c>
      <c r="D205" s="208" t="s">
        <v>208</v>
      </c>
      <c r="E205" s="209" t="s">
        <v>4837</v>
      </c>
      <c r="F205" s="210" t="s">
        <v>4838</v>
      </c>
      <c r="G205" s="211" t="s">
        <v>317</v>
      </c>
      <c r="H205" s="212">
        <v>5</v>
      </c>
      <c r="I205" s="213"/>
      <c r="J205" s="214">
        <f>ROUND(I205*H205,2)</f>
        <v>0</v>
      </c>
      <c r="K205" s="210" t="s">
        <v>19</v>
      </c>
      <c r="L205" s="46"/>
      <c r="M205" s="215" t="s">
        <v>19</v>
      </c>
      <c r="N205" s="216" t="s">
        <v>46</v>
      </c>
      <c r="O205" s="86"/>
      <c r="P205" s="217">
        <f>O205*H205</f>
        <v>0</v>
      </c>
      <c r="Q205" s="217">
        <v>0</v>
      </c>
      <c r="R205" s="217">
        <f>Q205*H205</f>
        <v>0</v>
      </c>
      <c r="S205" s="217">
        <v>0</v>
      </c>
      <c r="T205" s="218">
        <f>S205*H205</f>
        <v>0</v>
      </c>
      <c r="U205" s="40"/>
      <c r="V205" s="40"/>
      <c r="W205" s="40"/>
      <c r="X205" s="40"/>
      <c r="Y205" s="40"/>
      <c r="Z205" s="40"/>
      <c r="AA205" s="40"/>
      <c r="AB205" s="40"/>
      <c r="AC205" s="40"/>
      <c r="AD205" s="40"/>
      <c r="AE205" s="40"/>
      <c r="AR205" s="219" t="s">
        <v>358</v>
      </c>
      <c r="AT205" s="219" t="s">
        <v>208</v>
      </c>
      <c r="AU205" s="219" t="s">
        <v>84</v>
      </c>
      <c r="AY205" s="19" t="s">
        <v>207</v>
      </c>
      <c r="BE205" s="220">
        <f>IF(N205="základní",J205,0)</f>
        <v>0</v>
      </c>
      <c r="BF205" s="220">
        <f>IF(N205="snížená",J205,0)</f>
        <v>0</v>
      </c>
      <c r="BG205" s="220">
        <f>IF(N205="zákl. přenesená",J205,0)</f>
        <v>0</v>
      </c>
      <c r="BH205" s="220">
        <f>IF(N205="sníž. přenesená",J205,0)</f>
        <v>0</v>
      </c>
      <c r="BI205" s="220">
        <f>IF(N205="nulová",J205,0)</f>
        <v>0</v>
      </c>
      <c r="BJ205" s="19" t="s">
        <v>82</v>
      </c>
      <c r="BK205" s="220">
        <f>ROUND(I205*H205,2)</f>
        <v>0</v>
      </c>
      <c r="BL205" s="19" t="s">
        <v>358</v>
      </c>
      <c r="BM205" s="219" t="s">
        <v>4839</v>
      </c>
    </row>
    <row r="206" s="2" customFormat="1" ht="14.4" customHeight="1">
      <c r="A206" s="40"/>
      <c r="B206" s="41"/>
      <c r="C206" s="208" t="s">
        <v>2021</v>
      </c>
      <c r="D206" s="208" t="s">
        <v>208</v>
      </c>
      <c r="E206" s="209" t="s">
        <v>4840</v>
      </c>
      <c r="F206" s="210" t="s">
        <v>4841</v>
      </c>
      <c r="G206" s="211" t="s">
        <v>317</v>
      </c>
      <c r="H206" s="212">
        <v>12</v>
      </c>
      <c r="I206" s="213"/>
      <c r="J206" s="214">
        <f>ROUND(I206*H206,2)</f>
        <v>0</v>
      </c>
      <c r="K206" s="210" t="s">
        <v>19</v>
      </c>
      <c r="L206" s="46"/>
      <c r="M206" s="215" t="s">
        <v>19</v>
      </c>
      <c r="N206" s="216" t="s">
        <v>46</v>
      </c>
      <c r="O206" s="86"/>
      <c r="P206" s="217">
        <f>O206*H206</f>
        <v>0</v>
      </c>
      <c r="Q206" s="217">
        <v>0</v>
      </c>
      <c r="R206" s="217">
        <f>Q206*H206</f>
        <v>0</v>
      </c>
      <c r="S206" s="217">
        <v>0</v>
      </c>
      <c r="T206" s="218">
        <f>S206*H206</f>
        <v>0</v>
      </c>
      <c r="U206" s="40"/>
      <c r="V206" s="40"/>
      <c r="W206" s="40"/>
      <c r="X206" s="40"/>
      <c r="Y206" s="40"/>
      <c r="Z206" s="40"/>
      <c r="AA206" s="40"/>
      <c r="AB206" s="40"/>
      <c r="AC206" s="40"/>
      <c r="AD206" s="40"/>
      <c r="AE206" s="40"/>
      <c r="AR206" s="219" t="s">
        <v>358</v>
      </c>
      <c r="AT206" s="219" t="s">
        <v>208</v>
      </c>
      <c r="AU206" s="219" t="s">
        <v>84</v>
      </c>
      <c r="AY206" s="19" t="s">
        <v>207</v>
      </c>
      <c r="BE206" s="220">
        <f>IF(N206="základní",J206,0)</f>
        <v>0</v>
      </c>
      <c r="BF206" s="220">
        <f>IF(N206="snížená",J206,0)</f>
        <v>0</v>
      </c>
      <c r="BG206" s="220">
        <f>IF(N206="zákl. přenesená",J206,0)</f>
        <v>0</v>
      </c>
      <c r="BH206" s="220">
        <f>IF(N206="sníž. přenesená",J206,0)</f>
        <v>0</v>
      </c>
      <c r="BI206" s="220">
        <f>IF(N206="nulová",J206,0)</f>
        <v>0</v>
      </c>
      <c r="BJ206" s="19" t="s">
        <v>82</v>
      </c>
      <c r="BK206" s="220">
        <f>ROUND(I206*H206,2)</f>
        <v>0</v>
      </c>
      <c r="BL206" s="19" t="s">
        <v>358</v>
      </c>
      <c r="BM206" s="219" t="s">
        <v>4842</v>
      </c>
    </row>
    <row r="207" s="2" customFormat="1" ht="14.4" customHeight="1">
      <c r="A207" s="40"/>
      <c r="B207" s="41"/>
      <c r="C207" s="208" t="s">
        <v>2034</v>
      </c>
      <c r="D207" s="208" t="s">
        <v>208</v>
      </c>
      <c r="E207" s="209" t="s">
        <v>4843</v>
      </c>
      <c r="F207" s="210" t="s">
        <v>4844</v>
      </c>
      <c r="G207" s="211" t="s">
        <v>317</v>
      </c>
      <c r="H207" s="212">
        <v>13</v>
      </c>
      <c r="I207" s="213"/>
      <c r="J207" s="214">
        <f>ROUND(I207*H207,2)</f>
        <v>0</v>
      </c>
      <c r="K207" s="210" t="s">
        <v>19</v>
      </c>
      <c r="L207" s="46"/>
      <c r="M207" s="215" t="s">
        <v>19</v>
      </c>
      <c r="N207" s="216" t="s">
        <v>46</v>
      </c>
      <c r="O207" s="86"/>
      <c r="P207" s="217">
        <f>O207*H207</f>
        <v>0</v>
      </c>
      <c r="Q207" s="217">
        <v>0</v>
      </c>
      <c r="R207" s="217">
        <f>Q207*H207</f>
        <v>0</v>
      </c>
      <c r="S207" s="217">
        <v>0</v>
      </c>
      <c r="T207" s="218">
        <f>S207*H207</f>
        <v>0</v>
      </c>
      <c r="U207" s="40"/>
      <c r="V207" s="40"/>
      <c r="W207" s="40"/>
      <c r="X207" s="40"/>
      <c r="Y207" s="40"/>
      <c r="Z207" s="40"/>
      <c r="AA207" s="40"/>
      <c r="AB207" s="40"/>
      <c r="AC207" s="40"/>
      <c r="AD207" s="40"/>
      <c r="AE207" s="40"/>
      <c r="AR207" s="219" t="s">
        <v>358</v>
      </c>
      <c r="AT207" s="219" t="s">
        <v>208</v>
      </c>
      <c r="AU207" s="219" t="s">
        <v>84</v>
      </c>
      <c r="AY207" s="19" t="s">
        <v>207</v>
      </c>
      <c r="BE207" s="220">
        <f>IF(N207="základní",J207,0)</f>
        <v>0</v>
      </c>
      <c r="BF207" s="220">
        <f>IF(N207="snížená",J207,0)</f>
        <v>0</v>
      </c>
      <c r="BG207" s="220">
        <f>IF(N207="zákl. přenesená",J207,0)</f>
        <v>0</v>
      </c>
      <c r="BH207" s="220">
        <f>IF(N207="sníž. přenesená",J207,0)</f>
        <v>0</v>
      </c>
      <c r="BI207" s="220">
        <f>IF(N207="nulová",J207,0)</f>
        <v>0</v>
      </c>
      <c r="BJ207" s="19" t="s">
        <v>82</v>
      </c>
      <c r="BK207" s="220">
        <f>ROUND(I207*H207,2)</f>
        <v>0</v>
      </c>
      <c r="BL207" s="19" t="s">
        <v>358</v>
      </c>
      <c r="BM207" s="219" t="s">
        <v>4845</v>
      </c>
    </row>
    <row r="208" s="2" customFormat="1" ht="14.4" customHeight="1">
      <c r="A208" s="40"/>
      <c r="B208" s="41"/>
      <c r="C208" s="208" t="s">
        <v>2040</v>
      </c>
      <c r="D208" s="208" t="s">
        <v>208</v>
      </c>
      <c r="E208" s="209" t="s">
        <v>4846</v>
      </c>
      <c r="F208" s="210" t="s">
        <v>4847</v>
      </c>
      <c r="G208" s="211" t="s">
        <v>317</v>
      </c>
      <c r="H208" s="212">
        <v>4</v>
      </c>
      <c r="I208" s="213"/>
      <c r="J208" s="214">
        <f>ROUND(I208*H208,2)</f>
        <v>0</v>
      </c>
      <c r="K208" s="210" t="s">
        <v>19</v>
      </c>
      <c r="L208" s="46"/>
      <c r="M208" s="215" t="s">
        <v>19</v>
      </c>
      <c r="N208" s="216" t="s">
        <v>46</v>
      </c>
      <c r="O208" s="86"/>
      <c r="P208" s="217">
        <f>O208*H208</f>
        <v>0</v>
      </c>
      <c r="Q208" s="217">
        <v>0</v>
      </c>
      <c r="R208" s="217">
        <f>Q208*H208</f>
        <v>0</v>
      </c>
      <c r="S208" s="217">
        <v>0</v>
      </c>
      <c r="T208" s="218">
        <f>S208*H208</f>
        <v>0</v>
      </c>
      <c r="U208" s="40"/>
      <c r="V208" s="40"/>
      <c r="W208" s="40"/>
      <c r="X208" s="40"/>
      <c r="Y208" s="40"/>
      <c r="Z208" s="40"/>
      <c r="AA208" s="40"/>
      <c r="AB208" s="40"/>
      <c r="AC208" s="40"/>
      <c r="AD208" s="40"/>
      <c r="AE208" s="40"/>
      <c r="AR208" s="219" t="s">
        <v>358</v>
      </c>
      <c r="AT208" s="219" t="s">
        <v>208</v>
      </c>
      <c r="AU208" s="219" t="s">
        <v>84</v>
      </c>
      <c r="AY208" s="19" t="s">
        <v>207</v>
      </c>
      <c r="BE208" s="220">
        <f>IF(N208="základní",J208,0)</f>
        <v>0</v>
      </c>
      <c r="BF208" s="220">
        <f>IF(N208="snížená",J208,0)</f>
        <v>0</v>
      </c>
      <c r="BG208" s="220">
        <f>IF(N208="zákl. přenesená",J208,0)</f>
        <v>0</v>
      </c>
      <c r="BH208" s="220">
        <f>IF(N208="sníž. přenesená",J208,0)</f>
        <v>0</v>
      </c>
      <c r="BI208" s="220">
        <f>IF(N208="nulová",J208,0)</f>
        <v>0</v>
      </c>
      <c r="BJ208" s="19" t="s">
        <v>82</v>
      </c>
      <c r="BK208" s="220">
        <f>ROUND(I208*H208,2)</f>
        <v>0</v>
      </c>
      <c r="BL208" s="19" t="s">
        <v>358</v>
      </c>
      <c r="BM208" s="219" t="s">
        <v>4848</v>
      </c>
    </row>
    <row r="209" s="2" customFormat="1" ht="14.4" customHeight="1">
      <c r="A209" s="40"/>
      <c r="B209" s="41"/>
      <c r="C209" s="208" t="s">
        <v>2046</v>
      </c>
      <c r="D209" s="208" t="s">
        <v>208</v>
      </c>
      <c r="E209" s="209" t="s">
        <v>4849</v>
      </c>
      <c r="F209" s="210" t="s">
        <v>4850</v>
      </c>
      <c r="G209" s="211" t="s">
        <v>317</v>
      </c>
      <c r="H209" s="212">
        <v>2</v>
      </c>
      <c r="I209" s="213"/>
      <c r="J209" s="214">
        <f>ROUND(I209*H209,2)</f>
        <v>0</v>
      </c>
      <c r="K209" s="210" t="s">
        <v>19</v>
      </c>
      <c r="L209" s="46"/>
      <c r="M209" s="215" t="s">
        <v>19</v>
      </c>
      <c r="N209" s="216" t="s">
        <v>46</v>
      </c>
      <c r="O209" s="86"/>
      <c r="P209" s="217">
        <f>O209*H209</f>
        <v>0</v>
      </c>
      <c r="Q209" s="217">
        <v>0</v>
      </c>
      <c r="R209" s="217">
        <f>Q209*H209</f>
        <v>0</v>
      </c>
      <c r="S209" s="217">
        <v>0</v>
      </c>
      <c r="T209" s="218">
        <f>S209*H209</f>
        <v>0</v>
      </c>
      <c r="U209" s="40"/>
      <c r="V209" s="40"/>
      <c r="W209" s="40"/>
      <c r="X209" s="40"/>
      <c r="Y209" s="40"/>
      <c r="Z209" s="40"/>
      <c r="AA209" s="40"/>
      <c r="AB209" s="40"/>
      <c r="AC209" s="40"/>
      <c r="AD209" s="40"/>
      <c r="AE209" s="40"/>
      <c r="AR209" s="219" t="s">
        <v>358</v>
      </c>
      <c r="AT209" s="219" t="s">
        <v>208</v>
      </c>
      <c r="AU209" s="219" t="s">
        <v>84</v>
      </c>
      <c r="AY209" s="19" t="s">
        <v>207</v>
      </c>
      <c r="BE209" s="220">
        <f>IF(N209="základní",J209,0)</f>
        <v>0</v>
      </c>
      <c r="BF209" s="220">
        <f>IF(N209="snížená",J209,0)</f>
        <v>0</v>
      </c>
      <c r="BG209" s="220">
        <f>IF(N209="zákl. přenesená",J209,0)</f>
        <v>0</v>
      </c>
      <c r="BH209" s="220">
        <f>IF(N209="sníž. přenesená",J209,0)</f>
        <v>0</v>
      </c>
      <c r="BI209" s="220">
        <f>IF(N209="nulová",J209,0)</f>
        <v>0</v>
      </c>
      <c r="BJ209" s="19" t="s">
        <v>82</v>
      </c>
      <c r="BK209" s="220">
        <f>ROUND(I209*H209,2)</f>
        <v>0</v>
      </c>
      <c r="BL209" s="19" t="s">
        <v>358</v>
      </c>
      <c r="BM209" s="219" t="s">
        <v>4851</v>
      </c>
    </row>
    <row r="210" s="2" customFormat="1" ht="14.4" customHeight="1">
      <c r="A210" s="40"/>
      <c r="B210" s="41"/>
      <c r="C210" s="208" t="s">
        <v>2056</v>
      </c>
      <c r="D210" s="208" t="s">
        <v>208</v>
      </c>
      <c r="E210" s="209" t="s">
        <v>4852</v>
      </c>
      <c r="F210" s="210" t="s">
        <v>4853</v>
      </c>
      <c r="G210" s="211" t="s">
        <v>317</v>
      </c>
      <c r="H210" s="212">
        <v>2</v>
      </c>
      <c r="I210" s="213"/>
      <c r="J210" s="214">
        <f>ROUND(I210*H210,2)</f>
        <v>0</v>
      </c>
      <c r="K210" s="210" t="s">
        <v>19</v>
      </c>
      <c r="L210" s="46"/>
      <c r="M210" s="215" t="s">
        <v>19</v>
      </c>
      <c r="N210" s="216" t="s">
        <v>46</v>
      </c>
      <c r="O210" s="86"/>
      <c r="P210" s="217">
        <f>O210*H210</f>
        <v>0</v>
      </c>
      <c r="Q210" s="217">
        <v>0</v>
      </c>
      <c r="R210" s="217">
        <f>Q210*H210</f>
        <v>0</v>
      </c>
      <c r="S210" s="217">
        <v>0</v>
      </c>
      <c r="T210" s="218">
        <f>S210*H210</f>
        <v>0</v>
      </c>
      <c r="U210" s="40"/>
      <c r="V210" s="40"/>
      <c r="W210" s="40"/>
      <c r="X210" s="40"/>
      <c r="Y210" s="40"/>
      <c r="Z210" s="40"/>
      <c r="AA210" s="40"/>
      <c r="AB210" s="40"/>
      <c r="AC210" s="40"/>
      <c r="AD210" s="40"/>
      <c r="AE210" s="40"/>
      <c r="AR210" s="219" t="s">
        <v>358</v>
      </c>
      <c r="AT210" s="219" t="s">
        <v>208</v>
      </c>
      <c r="AU210" s="219" t="s">
        <v>84</v>
      </c>
      <c r="AY210" s="19" t="s">
        <v>207</v>
      </c>
      <c r="BE210" s="220">
        <f>IF(N210="základní",J210,0)</f>
        <v>0</v>
      </c>
      <c r="BF210" s="220">
        <f>IF(N210="snížená",J210,0)</f>
        <v>0</v>
      </c>
      <c r="BG210" s="220">
        <f>IF(N210="zákl. přenesená",J210,0)</f>
        <v>0</v>
      </c>
      <c r="BH210" s="220">
        <f>IF(N210="sníž. přenesená",J210,0)</f>
        <v>0</v>
      </c>
      <c r="BI210" s="220">
        <f>IF(N210="nulová",J210,0)</f>
        <v>0</v>
      </c>
      <c r="BJ210" s="19" t="s">
        <v>82</v>
      </c>
      <c r="BK210" s="220">
        <f>ROUND(I210*H210,2)</f>
        <v>0</v>
      </c>
      <c r="BL210" s="19" t="s">
        <v>358</v>
      </c>
      <c r="BM210" s="219" t="s">
        <v>4854</v>
      </c>
    </row>
    <row r="211" s="2" customFormat="1" ht="14.4" customHeight="1">
      <c r="A211" s="40"/>
      <c r="B211" s="41"/>
      <c r="C211" s="208" t="s">
        <v>2066</v>
      </c>
      <c r="D211" s="208" t="s">
        <v>208</v>
      </c>
      <c r="E211" s="209" t="s">
        <v>4855</v>
      </c>
      <c r="F211" s="210" t="s">
        <v>4856</v>
      </c>
      <c r="G211" s="211" t="s">
        <v>317</v>
      </c>
      <c r="H211" s="212">
        <v>1</v>
      </c>
      <c r="I211" s="213"/>
      <c r="J211" s="214">
        <f>ROUND(I211*H211,2)</f>
        <v>0</v>
      </c>
      <c r="K211" s="210" t="s">
        <v>19</v>
      </c>
      <c r="L211" s="46"/>
      <c r="M211" s="215" t="s">
        <v>19</v>
      </c>
      <c r="N211" s="216" t="s">
        <v>46</v>
      </c>
      <c r="O211" s="86"/>
      <c r="P211" s="217">
        <f>O211*H211</f>
        <v>0</v>
      </c>
      <c r="Q211" s="217">
        <v>0</v>
      </c>
      <c r="R211" s="217">
        <f>Q211*H211</f>
        <v>0</v>
      </c>
      <c r="S211" s="217">
        <v>0</v>
      </c>
      <c r="T211" s="218">
        <f>S211*H211</f>
        <v>0</v>
      </c>
      <c r="U211" s="40"/>
      <c r="V211" s="40"/>
      <c r="W211" s="40"/>
      <c r="X211" s="40"/>
      <c r="Y211" s="40"/>
      <c r="Z211" s="40"/>
      <c r="AA211" s="40"/>
      <c r="AB211" s="40"/>
      <c r="AC211" s="40"/>
      <c r="AD211" s="40"/>
      <c r="AE211" s="40"/>
      <c r="AR211" s="219" t="s">
        <v>358</v>
      </c>
      <c r="AT211" s="219" t="s">
        <v>208</v>
      </c>
      <c r="AU211" s="219" t="s">
        <v>84</v>
      </c>
      <c r="AY211" s="19" t="s">
        <v>207</v>
      </c>
      <c r="BE211" s="220">
        <f>IF(N211="základní",J211,0)</f>
        <v>0</v>
      </c>
      <c r="BF211" s="220">
        <f>IF(N211="snížená",J211,0)</f>
        <v>0</v>
      </c>
      <c r="BG211" s="220">
        <f>IF(N211="zákl. přenesená",J211,0)</f>
        <v>0</v>
      </c>
      <c r="BH211" s="220">
        <f>IF(N211="sníž. přenesená",J211,0)</f>
        <v>0</v>
      </c>
      <c r="BI211" s="220">
        <f>IF(N211="nulová",J211,0)</f>
        <v>0</v>
      </c>
      <c r="BJ211" s="19" t="s">
        <v>82</v>
      </c>
      <c r="BK211" s="220">
        <f>ROUND(I211*H211,2)</f>
        <v>0</v>
      </c>
      <c r="BL211" s="19" t="s">
        <v>358</v>
      </c>
      <c r="BM211" s="219" t="s">
        <v>4857</v>
      </c>
    </row>
    <row r="212" s="2" customFormat="1" ht="14.4" customHeight="1">
      <c r="A212" s="40"/>
      <c r="B212" s="41"/>
      <c r="C212" s="208" t="s">
        <v>2071</v>
      </c>
      <c r="D212" s="208" t="s">
        <v>208</v>
      </c>
      <c r="E212" s="209" t="s">
        <v>4858</v>
      </c>
      <c r="F212" s="210" t="s">
        <v>4859</v>
      </c>
      <c r="G212" s="211" t="s">
        <v>317</v>
      </c>
      <c r="H212" s="212">
        <v>4</v>
      </c>
      <c r="I212" s="213"/>
      <c r="J212" s="214">
        <f>ROUND(I212*H212,2)</f>
        <v>0</v>
      </c>
      <c r="K212" s="210" t="s">
        <v>19</v>
      </c>
      <c r="L212" s="46"/>
      <c r="M212" s="215" t="s">
        <v>19</v>
      </c>
      <c r="N212" s="216" t="s">
        <v>46</v>
      </c>
      <c r="O212" s="86"/>
      <c r="P212" s="217">
        <f>O212*H212</f>
        <v>0</v>
      </c>
      <c r="Q212" s="217">
        <v>0</v>
      </c>
      <c r="R212" s="217">
        <f>Q212*H212</f>
        <v>0</v>
      </c>
      <c r="S212" s="217">
        <v>0</v>
      </c>
      <c r="T212" s="218">
        <f>S212*H212</f>
        <v>0</v>
      </c>
      <c r="U212" s="40"/>
      <c r="V212" s="40"/>
      <c r="W212" s="40"/>
      <c r="X212" s="40"/>
      <c r="Y212" s="40"/>
      <c r="Z212" s="40"/>
      <c r="AA212" s="40"/>
      <c r="AB212" s="40"/>
      <c r="AC212" s="40"/>
      <c r="AD212" s="40"/>
      <c r="AE212" s="40"/>
      <c r="AR212" s="219" t="s">
        <v>358</v>
      </c>
      <c r="AT212" s="219" t="s">
        <v>208</v>
      </c>
      <c r="AU212" s="219" t="s">
        <v>84</v>
      </c>
      <c r="AY212" s="19" t="s">
        <v>207</v>
      </c>
      <c r="BE212" s="220">
        <f>IF(N212="základní",J212,0)</f>
        <v>0</v>
      </c>
      <c r="BF212" s="220">
        <f>IF(N212="snížená",J212,0)</f>
        <v>0</v>
      </c>
      <c r="BG212" s="220">
        <f>IF(N212="zákl. přenesená",J212,0)</f>
        <v>0</v>
      </c>
      <c r="BH212" s="220">
        <f>IF(N212="sníž. přenesená",J212,0)</f>
        <v>0</v>
      </c>
      <c r="BI212" s="220">
        <f>IF(N212="nulová",J212,0)</f>
        <v>0</v>
      </c>
      <c r="BJ212" s="19" t="s">
        <v>82</v>
      </c>
      <c r="BK212" s="220">
        <f>ROUND(I212*H212,2)</f>
        <v>0</v>
      </c>
      <c r="BL212" s="19" t="s">
        <v>358</v>
      </c>
      <c r="BM212" s="219" t="s">
        <v>4860</v>
      </c>
    </row>
    <row r="213" s="2" customFormat="1" ht="14.4" customHeight="1">
      <c r="A213" s="40"/>
      <c r="B213" s="41"/>
      <c r="C213" s="208" t="s">
        <v>2075</v>
      </c>
      <c r="D213" s="208" t="s">
        <v>208</v>
      </c>
      <c r="E213" s="209" t="s">
        <v>4861</v>
      </c>
      <c r="F213" s="210" t="s">
        <v>4862</v>
      </c>
      <c r="G213" s="211" t="s">
        <v>317</v>
      </c>
      <c r="H213" s="212">
        <v>2</v>
      </c>
      <c r="I213" s="213"/>
      <c r="J213" s="214">
        <f>ROUND(I213*H213,2)</f>
        <v>0</v>
      </c>
      <c r="K213" s="210" t="s">
        <v>19</v>
      </c>
      <c r="L213" s="46"/>
      <c r="M213" s="215" t="s">
        <v>19</v>
      </c>
      <c r="N213" s="216" t="s">
        <v>46</v>
      </c>
      <c r="O213" s="86"/>
      <c r="P213" s="217">
        <f>O213*H213</f>
        <v>0</v>
      </c>
      <c r="Q213" s="217">
        <v>0</v>
      </c>
      <c r="R213" s="217">
        <f>Q213*H213</f>
        <v>0</v>
      </c>
      <c r="S213" s="217">
        <v>0</v>
      </c>
      <c r="T213" s="218">
        <f>S213*H213</f>
        <v>0</v>
      </c>
      <c r="U213" s="40"/>
      <c r="V213" s="40"/>
      <c r="W213" s="40"/>
      <c r="X213" s="40"/>
      <c r="Y213" s="40"/>
      <c r="Z213" s="40"/>
      <c r="AA213" s="40"/>
      <c r="AB213" s="40"/>
      <c r="AC213" s="40"/>
      <c r="AD213" s="40"/>
      <c r="AE213" s="40"/>
      <c r="AR213" s="219" t="s">
        <v>358</v>
      </c>
      <c r="AT213" s="219" t="s">
        <v>208</v>
      </c>
      <c r="AU213" s="219" t="s">
        <v>84</v>
      </c>
      <c r="AY213" s="19" t="s">
        <v>207</v>
      </c>
      <c r="BE213" s="220">
        <f>IF(N213="základní",J213,0)</f>
        <v>0</v>
      </c>
      <c r="BF213" s="220">
        <f>IF(N213="snížená",J213,0)</f>
        <v>0</v>
      </c>
      <c r="BG213" s="220">
        <f>IF(N213="zákl. přenesená",J213,0)</f>
        <v>0</v>
      </c>
      <c r="BH213" s="220">
        <f>IF(N213="sníž. přenesená",J213,0)</f>
        <v>0</v>
      </c>
      <c r="BI213" s="220">
        <f>IF(N213="nulová",J213,0)</f>
        <v>0</v>
      </c>
      <c r="BJ213" s="19" t="s">
        <v>82</v>
      </c>
      <c r="BK213" s="220">
        <f>ROUND(I213*H213,2)</f>
        <v>0</v>
      </c>
      <c r="BL213" s="19" t="s">
        <v>358</v>
      </c>
      <c r="BM213" s="219" t="s">
        <v>4863</v>
      </c>
    </row>
    <row r="214" s="2" customFormat="1" ht="14.4" customHeight="1">
      <c r="A214" s="40"/>
      <c r="B214" s="41"/>
      <c r="C214" s="208" t="s">
        <v>2081</v>
      </c>
      <c r="D214" s="208" t="s">
        <v>208</v>
      </c>
      <c r="E214" s="209" t="s">
        <v>4864</v>
      </c>
      <c r="F214" s="210" t="s">
        <v>4865</v>
      </c>
      <c r="G214" s="211" t="s">
        <v>317</v>
      </c>
      <c r="H214" s="212">
        <v>1</v>
      </c>
      <c r="I214" s="213"/>
      <c r="J214" s="214">
        <f>ROUND(I214*H214,2)</f>
        <v>0</v>
      </c>
      <c r="K214" s="210" t="s">
        <v>19</v>
      </c>
      <c r="L214" s="46"/>
      <c r="M214" s="215" t="s">
        <v>19</v>
      </c>
      <c r="N214" s="216" t="s">
        <v>46</v>
      </c>
      <c r="O214" s="86"/>
      <c r="P214" s="217">
        <f>O214*H214</f>
        <v>0</v>
      </c>
      <c r="Q214" s="217">
        <v>0</v>
      </c>
      <c r="R214" s="217">
        <f>Q214*H214</f>
        <v>0</v>
      </c>
      <c r="S214" s="217">
        <v>0</v>
      </c>
      <c r="T214" s="218">
        <f>S214*H214</f>
        <v>0</v>
      </c>
      <c r="U214" s="40"/>
      <c r="V214" s="40"/>
      <c r="W214" s="40"/>
      <c r="X214" s="40"/>
      <c r="Y214" s="40"/>
      <c r="Z214" s="40"/>
      <c r="AA214" s="40"/>
      <c r="AB214" s="40"/>
      <c r="AC214" s="40"/>
      <c r="AD214" s="40"/>
      <c r="AE214" s="40"/>
      <c r="AR214" s="219" t="s">
        <v>358</v>
      </c>
      <c r="AT214" s="219" t="s">
        <v>208</v>
      </c>
      <c r="AU214" s="219" t="s">
        <v>84</v>
      </c>
      <c r="AY214" s="19" t="s">
        <v>207</v>
      </c>
      <c r="BE214" s="220">
        <f>IF(N214="základní",J214,0)</f>
        <v>0</v>
      </c>
      <c r="BF214" s="220">
        <f>IF(N214="snížená",J214,0)</f>
        <v>0</v>
      </c>
      <c r="BG214" s="220">
        <f>IF(N214="zákl. přenesená",J214,0)</f>
        <v>0</v>
      </c>
      <c r="BH214" s="220">
        <f>IF(N214="sníž. přenesená",J214,0)</f>
        <v>0</v>
      </c>
      <c r="BI214" s="220">
        <f>IF(N214="nulová",J214,0)</f>
        <v>0</v>
      </c>
      <c r="BJ214" s="19" t="s">
        <v>82</v>
      </c>
      <c r="BK214" s="220">
        <f>ROUND(I214*H214,2)</f>
        <v>0</v>
      </c>
      <c r="BL214" s="19" t="s">
        <v>358</v>
      </c>
      <c r="BM214" s="219" t="s">
        <v>4866</v>
      </c>
    </row>
    <row r="215" s="2" customFormat="1" ht="14.4" customHeight="1">
      <c r="A215" s="40"/>
      <c r="B215" s="41"/>
      <c r="C215" s="208" t="s">
        <v>2086</v>
      </c>
      <c r="D215" s="208" t="s">
        <v>208</v>
      </c>
      <c r="E215" s="209" t="s">
        <v>4867</v>
      </c>
      <c r="F215" s="210" t="s">
        <v>4868</v>
      </c>
      <c r="G215" s="211" t="s">
        <v>317</v>
      </c>
      <c r="H215" s="212">
        <v>1</v>
      </c>
      <c r="I215" s="213"/>
      <c r="J215" s="214">
        <f>ROUND(I215*H215,2)</f>
        <v>0</v>
      </c>
      <c r="K215" s="210" t="s">
        <v>19</v>
      </c>
      <c r="L215" s="46"/>
      <c r="M215" s="215" t="s">
        <v>19</v>
      </c>
      <c r="N215" s="216" t="s">
        <v>46</v>
      </c>
      <c r="O215" s="86"/>
      <c r="P215" s="217">
        <f>O215*H215</f>
        <v>0</v>
      </c>
      <c r="Q215" s="217">
        <v>0</v>
      </c>
      <c r="R215" s="217">
        <f>Q215*H215</f>
        <v>0</v>
      </c>
      <c r="S215" s="217">
        <v>0</v>
      </c>
      <c r="T215" s="218">
        <f>S215*H215</f>
        <v>0</v>
      </c>
      <c r="U215" s="40"/>
      <c r="V215" s="40"/>
      <c r="W215" s="40"/>
      <c r="X215" s="40"/>
      <c r="Y215" s="40"/>
      <c r="Z215" s="40"/>
      <c r="AA215" s="40"/>
      <c r="AB215" s="40"/>
      <c r="AC215" s="40"/>
      <c r="AD215" s="40"/>
      <c r="AE215" s="40"/>
      <c r="AR215" s="219" t="s">
        <v>358</v>
      </c>
      <c r="AT215" s="219" t="s">
        <v>208</v>
      </c>
      <c r="AU215" s="219" t="s">
        <v>84</v>
      </c>
      <c r="AY215" s="19" t="s">
        <v>207</v>
      </c>
      <c r="BE215" s="220">
        <f>IF(N215="základní",J215,0)</f>
        <v>0</v>
      </c>
      <c r="BF215" s="220">
        <f>IF(N215="snížená",J215,0)</f>
        <v>0</v>
      </c>
      <c r="BG215" s="220">
        <f>IF(N215="zákl. přenesená",J215,0)</f>
        <v>0</v>
      </c>
      <c r="BH215" s="220">
        <f>IF(N215="sníž. přenesená",J215,0)</f>
        <v>0</v>
      </c>
      <c r="BI215" s="220">
        <f>IF(N215="nulová",J215,0)</f>
        <v>0</v>
      </c>
      <c r="BJ215" s="19" t="s">
        <v>82</v>
      </c>
      <c r="BK215" s="220">
        <f>ROUND(I215*H215,2)</f>
        <v>0</v>
      </c>
      <c r="BL215" s="19" t="s">
        <v>358</v>
      </c>
      <c r="BM215" s="219" t="s">
        <v>4869</v>
      </c>
    </row>
    <row r="216" s="2" customFormat="1" ht="14.4" customHeight="1">
      <c r="A216" s="40"/>
      <c r="B216" s="41"/>
      <c r="C216" s="208" t="s">
        <v>2092</v>
      </c>
      <c r="D216" s="208" t="s">
        <v>208</v>
      </c>
      <c r="E216" s="209" t="s">
        <v>4870</v>
      </c>
      <c r="F216" s="210" t="s">
        <v>4871</v>
      </c>
      <c r="G216" s="211" t="s">
        <v>317</v>
      </c>
      <c r="H216" s="212">
        <v>4</v>
      </c>
      <c r="I216" s="213"/>
      <c r="J216" s="214">
        <f>ROUND(I216*H216,2)</f>
        <v>0</v>
      </c>
      <c r="K216" s="210" t="s">
        <v>19</v>
      </c>
      <c r="L216" s="46"/>
      <c r="M216" s="215" t="s">
        <v>19</v>
      </c>
      <c r="N216" s="216" t="s">
        <v>46</v>
      </c>
      <c r="O216" s="86"/>
      <c r="P216" s="217">
        <f>O216*H216</f>
        <v>0</v>
      </c>
      <c r="Q216" s="217">
        <v>0</v>
      </c>
      <c r="R216" s="217">
        <f>Q216*H216</f>
        <v>0</v>
      </c>
      <c r="S216" s="217">
        <v>0</v>
      </c>
      <c r="T216" s="218">
        <f>S216*H216</f>
        <v>0</v>
      </c>
      <c r="U216" s="40"/>
      <c r="V216" s="40"/>
      <c r="W216" s="40"/>
      <c r="X216" s="40"/>
      <c r="Y216" s="40"/>
      <c r="Z216" s="40"/>
      <c r="AA216" s="40"/>
      <c r="AB216" s="40"/>
      <c r="AC216" s="40"/>
      <c r="AD216" s="40"/>
      <c r="AE216" s="40"/>
      <c r="AR216" s="219" t="s">
        <v>358</v>
      </c>
      <c r="AT216" s="219" t="s">
        <v>208</v>
      </c>
      <c r="AU216" s="219" t="s">
        <v>84</v>
      </c>
      <c r="AY216" s="19" t="s">
        <v>207</v>
      </c>
      <c r="BE216" s="220">
        <f>IF(N216="základní",J216,0)</f>
        <v>0</v>
      </c>
      <c r="BF216" s="220">
        <f>IF(N216="snížená",J216,0)</f>
        <v>0</v>
      </c>
      <c r="BG216" s="220">
        <f>IF(N216="zákl. přenesená",J216,0)</f>
        <v>0</v>
      </c>
      <c r="BH216" s="220">
        <f>IF(N216="sníž. přenesená",J216,0)</f>
        <v>0</v>
      </c>
      <c r="BI216" s="220">
        <f>IF(N216="nulová",J216,0)</f>
        <v>0</v>
      </c>
      <c r="BJ216" s="19" t="s">
        <v>82</v>
      </c>
      <c r="BK216" s="220">
        <f>ROUND(I216*H216,2)</f>
        <v>0</v>
      </c>
      <c r="BL216" s="19" t="s">
        <v>358</v>
      </c>
      <c r="BM216" s="219" t="s">
        <v>4872</v>
      </c>
    </row>
    <row r="217" s="2" customFormat="1" ht="14.4" customHeight="1">
      <c r="A217" s="40"/>
      <c r="B217" s="41"/>
      <c r="C217" s="208" t="s">
        <v>2097</v>
      </c>
      <c r="D217" s="208" t="s">
        <v>208</v>
      </c>
      <c r="E217" s="209" t="s">
        <v>4873</v>
      </c>
      <c r="F217" s="210" t="s">
        <v>4874</v>
      </c>
      <c r="G217" s="211" t="s">
        <v>317</v>
      </c>
      <c r="H217" s="212">
        <v>2</v>
      </c>
      <c r="I217" s="213"/>
      <c r="J217" s="214">
        <f>ROUND(I217*H217,2)</f>
        <v>0</v>
      </c>
      <c r="K217" s="210" t="s">
        <v>19</v>
      </c>
      <c r="L217" s="46"/>
      <c r="M217" s="215" t="s">
        <v>19</v>
      </c>
      <c r="N217" s="216" t="s">
        <v>46</v>
      </c>
      <c r="O217" s="86"/>
      <c r="P217" s="217">
        <f>O217*H217</f>
        <v>0</v>
      </c>
      <c r="Q217" s="217">
        <v>0</v>
      </c>
      <c r="R217" s="217">
        <f>Q217*H217</f>
        <v>0</v>
      </c>
      <c r="S217" s="217">
        <v>0</v>
      </c>
      <c r="T217" s="218">
        <f>S217*H217</f>
        <v>0</v>
      </c>
      <c r="U217" s="40"/>
      <c r="V217" s="40"/>
      <c r="W217" s="40"/>
      <c r="X217" s="40"/>
      <c r="Y217" s="40"/>
      <c r="Z217" s="40"/>
      <c r="AA217" s="40"/>
      <c r="AB217" s="40"/>
      <c r="AC217" s="40"/>
      <c r="AD217" s="40"/>
      <c r="AE217" s="40"/>
      <c r="AR217" s="219" t="s">
        <v>358</v>
      </c>
      <c r="AT217" s="219" t="s">
        <v>208</v>
      </c>
      <c r="AU217" s="219" t="s">
        <v>84</v>
      </c>
      <c r="AY217" s="19" t="s">
        <v>207</v>
      </c>
      <c r="BE217" s="220">
        <f>IF(N217="základní",J217,0)</f>
        <v>0</v>
      </c>
      <c r="BF217" s="220">
        <f>IF(N217="snížená",J217,0)</f>
        <v>0</v>
      </c>
      <c r="BG217" s="220">
        <f>IF(N217="zákl. přenesená",J217,0)</f>
        <v>0</v>
      </c>
      <c r="BH217" s="220">
        <f>IF(N217="sníž. přenesená",J217,0)</f>
        <v>0</v>
      </c>
      <c r="BI217" s="220">
        <f>IF(N217="nulová",J217,0)</f>
        <v>0</v>
      </c>
      <c r="BJ217" s="19" t="s">
        <v>82</v>
      </c>
      <c r="BK217" s="220">
        <f>ROUND(I217*H217,2)</f>
        <v>0</v>
      </c>
      <c r="BL217" s="19" t="s">
        <v>358</v>
      </c>
      <c r="BM217" s="219" t="s">
        <v>4875</v>
      </c>
    </row>
    <row r="218" s="2" customFormat="1" ht="14.4" customHeight="1">
      <c r="A218" s="40"/>
      <c r="B218" s="41"/>
      <c r="C218" s="208" t="s">
        <v>2103</v>
      </c>
      <c r="D218" s="208" t="s">
        <v>208</v>
      </c>
      <c r="E218" s="209" t="s">
        <v>4876</v>
      </c>
      <c r="F218" s="210" t="s">
        <v>4877</v>
      </c>
      <c r="G218" s="211" t="s">
        <v>317</v>
      </c>
      <c r="H218" s="212">
        <v>2</v>
      </c>
      <c r="I218" s="213"/>
      <c r="J218" s="214">
        <f>ROUND(I218*H218,2)</f>
        <v>0</v>
      </c>
      <c r="K218" s="210" t="s">
        <v>19</v>
      </c>
      <c r="L218" s="46"/>
      <c r="M218" s="215" t="s">
        <v>19</v>
      </c>
      <c r="N218" s="216" t="s">
        <v>46</v>
      </c>
      <c r="O218" s="86"/>
      <c r="P218" s="217">
        <f>O218*H218</f>
        <v>0</v>
      </c>
      <c r="Q218" s="217">
        <v>0</v>
      </c>
      <c r="R218" s="217">
        <f>Q218*H218</f>
        <v>0</v>
      </c>
      <c r="S218" s="217">
        <v>0</v>
      </c>
      <c r="T218" s="218">
        <f>S218*H218</f>
        <v>0</v>
      </c>
      <c r="U218" s="40"/>
      <c r="V218" s="40"/>
      <c r="W218" s="40"/>
      <c r="X218" s="40"/>
      <c r="Y218" s="40"/>
      <c r="Z218" s="40"/>
      <c r="AA218" s="40"/>
      <c r="AB218" s="40"/>
      <c r="AC218" s="40"/>
      <c r="AD218" s="40"/>
      <c r="AE218" s="40"/>
      <c r="AR218" s="219" t="s">
        <v>358</v>
      </c>
      <c r="AT218" s="219" t="s">
        <v>208</v>
      </c>
      <c r="AU218" s="219" t="s">
        <v>84</v>
      </c>
      <c r="AY218" s="19" t="s">
        <v>207</v>
      </c>
      <c r="BE218" s="220">
        <f>IF(N218="základní",J218,0)</f>
        <v>0</v>
      </c>
      <c r="BF218" s="220">
        <f>IF(N218="snížená",J218,0)</f>
        <v>0</v>
      </c>
      <c r="BG218" s="220">
        <f>IF(N218="zákl. přenesená",J218,0)</f>
        <v>0</v>
      </c>
      <c r="BH218" s="220">
        <f>IF(N218="sníž. přenesená",J218,0)</f>
        <v>0</v>
      </c>
      <c r="BI218" s="220">
        <f>IF(N218="nulová",J218,0)</f>
        <v>0</v>
      </c>
      <c r="BJ218" s="19" t="s">
        <v>82</v>
      </c>
      <c r="BK218" s="220">
        <f>ROUND(I218*H218,2)</f>
        <v>0</v>
      </c>
      <c r="BL218" s="19" t="s">
        <v>358</v>
      </c>
      <c r="BM218" s="219" t="s">
        <v>4878</v>
      </c>
    </row>
    <row r="219" s="2" customFormat="1" ht="24.15" customHeight="1">
      <c r="A219" s="40"/>
      <c r="B219" s="41"/>
      <c r="C219" s="208" t="s">
        <v>2108</v>
      </c>
      <c r="D219" s="208" t="s">
        <v>208</v>
      </c>
      <c r="E219" s="209" t="s">
        <v>4879</v>
      </c>
      <c r="F219" s="210" t="s">
        <v>4880</v>
      </c>
      <c r="G219" s="211" t="s">
        <v>317</v>
      </c>
      <c r="H219" s="212">
        <v>5</v>
      </c>
      <c r="I219" s="213"/>
      <c r="J219" s="214">
        <f>ROUND(I219*H219,2)</f>
        <v>0</v>
      </c>
      <c r="K219" s="210" t="s">
        <v>19</v>
      </c>
      <c r="L219" s="46"/>
      <c r="M219" s="215" t="s">
        <v>19</v>
      </c>
      <c r="N219" s="216" t="s">
        <v>46</v>
      </c>
      <c r="O219" s="86"/>
      <c r="P219" s="217">
        <f>O219*H219</f>
        <v>0</v>
      </c>
      <c r="Q219" s="217">
        <v>0</v>
      </c>
      <c r="R219" s="217">
        <f>Q219*H219</f>
        <v>0</v>
      </c>
      <c r="S219" s="217">
        <v>0</v>
      </c>
      <c r="T219" s="218">
        <f>S219*H219</f>
        <v>0</v>
      </c>
      <c r="U219" s="40"/>
      <c r="V219" s="40"/>
      <c r="W219" s="40"/>
      <c r="X219" s="40"/>
      <c r="Y219" s="40"/>
      <c r="Z219" s="40"/>
      <c r="AA219" s="40"/>
      <c r="AB219" s="40"/>
      <c r="AC219" s="40"/>
      <c r="AD219" s="40"/>
      <c r="AE219" s="40"/>
      <c r="AR219" s="219" t="s">
        <v>358</v>
      </c>
      <c r="AT219" s="219" t="s">
        <v>208</v>
      </c>
      <c r="AU219" s="219" t="s">
        <v>84</v>
      </c>
      <c r="AY219" s="19" t="s">
        <v>207</v>
      </c>
      <c r="BE219" s="220">
        <f>IF(N219="základní",J219,0)</f>
        <v>0</v>
      </c>
      <c r="BF219" s="220">
        <f>IF(N219="snížená",J219,0)</f>
        <v>0</v>
      </c>
      <c r="BG219" s="220">
        <f>IF(N219="zákl. přenesená",J219,0)</f>
        <v>0</v>
      </c>
      <c r="BH219" s="220">
        <f>IF(N219="sníž. přenesená",J219,0)</f>
        <v>0</v>
      </c>
      <c r="BI219" s="220">
        <f>IF(N219="nulová",J219,0)</f>
        <v>0</v>
      </c>
      <c r="BJ219" s="19" t="s">
        <v>82</v>
      </c>
      <c r="BK219" s="220">
        <f>ROUND(I219*H219,2)</f>
        <v>0</v>
      </c>
      <c r="BL219" s="19" t="s">
        <v>358</v>
      </c>
      <c r="BM219" s="219" t="s">
        <v>4881</v>
      </c>
    </row>
    <row r="220" s="2" customFormat="1" ht="14.4" customHeight="1">
      <c r="A220" s="40"/>
      <c r="B220" s="41"/>
      <c r="C220" s="208" t="s">
        <v>2184</v>
      </c>
      <c r="D220" s="208" t="s">
        <v>208</v>
      </c>
      <c r="E220" s="209" t="s">
        <v>4882</v>
      </c>
      <c r="F220" s="210" t="s">
        <v>4883</v>
      </c>
      <c r="G220" s="211" t="s">
        <v>317</v>
      </c>
      <c r="H220" s="212">
        <v>24</v>
      </c>
      <c r="I220" s="213"/>
      <c r="J220" s="214">
        <f>ROUND(I220*H220,2)</f>
        <v>0</v>
      </c>
      <c r="K220" s="210" t="s">
        <v>19</v>
      </c>
      <c r="L220" s="46"/>
      <c r="M220" s="215" t="s">
        <v>19</v>
      </c>
      <c r="N220" s="216" t="s">
        <v>46</v>
      </c>
      <c r="O220" s="86"/>
      <c r="P220" s="217">
        <f>O220*H220</f>
        <v>0</v>
      </c>
      <c r="Q220" s="217">
        <v>0</v>
      </c>
      <c r="R220" s="217">
        <f>Q220*H220</f>
        <v>0</v>
      </c>
      <c r="S220" s="217">
        <v>0</v>
      </c>
      <c r="T220" s="218">
        <f>S220*H220</f>
        <v>0</v>
      </c>
      <c r="U220" s="40"/>
      <c r="V220" s="40"/>
      <c r="W220" s="40"/>
      <c r="X220" s="40"/>
      <c r="Y220" s="40"/>
      <c r="Z220" s="40"/>
      <c r="AA220" s="40"/>
      <c r="AB220" s="40"/>
      <c r="AC220" s="40"/>
      <c r="AD220" s="40"/>
      <c r="AE220" s="40"/>
      <c r="AR220" s="219" t="s">
        <v>358</v>
      </c>
      <c r="AT220" s="219" t="s">
        <v>208</v>
      </c>
      <c r="AU220" s="219" t="s">
        <v>84</v>
      </c>
      <c r="AY220" s="19" t="s">
        <v>207</v>
      </c>
      <c r="BE220" s="220">
        <f>IF(N220="základní",J220,0)</f>
        <v>0</v>
      </c>
      <c r="BF220" s="220">
        <f>IF(N220="snížená",J220,0)</f>
        <v>0</v>
      </c>
      <c r="BG220" s="220">
        <f>IF(N220="zákl. přenesená",J220,0)</f>
        <v>0</v>
      </c>
      <c r="BH220" s="220">
        <f>IF(N220="sníž. přenesená",J220,0)</f>
        <v>0</v>
      </c>
      <c r="BI220" s="220">
        <f>IF(N220="nulová",J220,0)</f>
        <v>0</v>
      </c>
      <c r="BJ220" s="19" t="s">
        <v>82</v>
      </c>
      <c r="BK220" s="220">
        <f>ROUND(I220*H220,2)</f>
        <v>0</v>
      </c>
      <c r="BL220" s="19" t="s">
        <v>358</v>
      </c>
      <c r="BM220" s="219" t="s">
        <v>4884</v>
      </c>
    </row>
    <row r="221" s="2" customFormat="1" ht="14.4" customHeight="1">
      <c r="A221" s="40"/>
      <c r="B221" s="41"/>
      <c r="C221" s="208" t="s">
        <v>2202</v>
      </c>
      <c r="D221" s="208" t="s">
        <v>208</v>
      </c>
      <c r="E221" s="209" t="s">
        <v>4885</v>
      </c>
      <c r="F221" s="210" t="s">
        <v>4886</v>
      </c>
      <c r="G221" s="211" t="s">
        <v>317</v>
      </c>
      <c r="H221" s="212">
        <v>12</v>
      </c>
      <c r="I221" s="213"/>
      <c r="J221" s="214">
        <f>ROUND(I221*H221,2)</f>
        <v>0</v>
      </c>
      <c r="K221" s="210" t="s">
        <v>19</v>
      </c>
      <c r="L221" s="46"/>
      <c r="M221" s="215" t="s">
        <v>19</v>
      </c>
      <c r="N221" s="216" t="s">
        <v>46</v>
      </c>
      <c r="O221" s="86"/>
      <c r="P221" s="217">
        <f>O221*H221</f>
        <v>0</v>
      </c>
      <c r="Q221" s="217">
        <v>0</v>
      </c>
      <c r="R221" s="217">
        <f>Q221*H221</f>
        <v>0</v>
      </c>
      <c r="S221" s="217">
        <v>0</v>
      </c>
      <c r="T221" s="218">
        <f>S221*H221</f>
        <v>0</v>
      </c>
      <c r="U221" s="40"/>
      <c r="V221" s="40"/>
      <c r="W221" s="40"/>
      <c r="X221" s="40"/>
      <c r="Y221" s="40"/>
      <c r="Z221" s="40"/>
      <c r="AA221" s="40"/>
      <c r="AB221" s="40"/>
      <c r="AC221" s="40"/>
      <c r="AD221" s="40"/>
      <c r="AE221" s="40"/>
      <c r="AR221" s="219" t="s">
        <v>358</v>
      </c>
      <c r="AT221" s="219" t="s">
        <v>208</v>
      </c>
      <c r="AU221" s="219" t="s">
        <v>84</v>
      </c>
      <c r="AY221" s="19" t="s">
        <v>207</v>
      </c>
      <c r="BE221" s="220">
        <f>IF(N221="základní",J221,0)</f>
        <v>0</v>
      </c>
      <c r="BF221" s="220">
        <f>IF(N221="snížená",J221,0)</f>
        <v>0</v>
      </c>
      <c r="BG221" s="220">
        <f>IF(N221="zákl. přenesená",J221,0)</f>
        <v>0</v>
      </c>
      <c r="BH221" s="220">
        <f>IF(N221="sníž. přenesená",J221,0)</f>
        <v>0</v>
      </c>
      <c r="BI221" s="220">
        <f>IF(N221="nulová",J221,0)</f>
        <v>0</v>
      </c>
      <c r="BJ221" s="19" t="s">
        <v>82</v>
      </c>
      <c r="BK221" s="220">
        <f>ROUND(I221*H221,2)</f>
        <v>0</v>
      </c>
      <c r="BL221" s="19" t="s">
        <v>358</v>
      </c>
      <c r="BM221" s="219" t="s">
        <v>4887</v>
      </c>
    </row>
    <row r="222" s="2" customFormat="1" ht="14.4" customHeight="1">
      <c r="A222" s="40"/>
      <c r="B222" s="41"/>
      <c r="C222" s="208" t="s">
        <v>2206</v>
      </c>
      <c r="D222" s="208" t="s">
        <v>208</v>
      </c>
      <c r="E222" s="209" t="s">
        <v>4888</v>
      </c>
      <c r="F222" s="210" t="s">
        <v>4889</v>
      </c>
      <c r="G222" s="211" t="s">
        <v>317</v>
      </c>
      <c r="H222" s="212">
        <v>3</v>
      </c>
      <c r="I222" s="213"/>
      <c r="J222" s="214">
        <f>ROUND(I222*H222,2)</f>
        <v>0</v>
      </c>
      <c r="K222" s="210" t="s">
        <v>19</v>
      </c>
      <c r="L222" s="46"/>
      <c r="M222" s="215" t="s">
        <v>19</v>
      </c>
      <c r="N222" s="216" t="s">
        <v>46</v>
      </c>
      <c r="O222" s="86"/>
      <c r="P222" s="217">
        <f>O222*H222</f>
        <v>0</v>
      </c>
      <c r="Q222" s="217">
        <v>0</v>
      </c>
      <c r="R222" s="217">
        <f>Q222*H222</f>
        <v>0</v>
      </c>
      <c r="S222" s="217">
        <v>0</v>
      </c>
      <c r="T222" s="218">
        <f>S222*H222</f>
        <v>0</v>
      </c>
      <c r="U222" s="40"/>
      <c r="V222" s="40"/>
      <c r="W222" s="40"/>
      <c r="X222" s="40"/>
      <c r="Y222" s="40"/>
      <c r="Z222" s="40"/>
      <c r="AA222" s="40"/>
      <c r="AB222" s="40"/>
      <c r="AC222" s="40"/>
      <c r="AD222" s="40"/>
      <c r="AE222" s="40"/>
      <c r="AR222" s="219" t="s">
        <v>358</v>
      </c>
      <c r="AT222" s="219" t="s">
        <v>208</v>
      </c>
      <c r="AU222" s="219" t="s">
        <v>84</v>
      </c>
      <c r="AY222" s="19" t="s">
        <v>207</v>
      </c>
      <c r="BE222" s="220">
        <f>IF(N222="základní",J222,0)</f>
        <v>0</v>
      </c>
      <c r="BF222" s="220">
        <f>IF(N222="snížená",J222,0)</f>
        <v>0</v>
      </c>
      <c r="BG222" s="220">
        <f>IF(N222="zákl. přenesená",J222,0)</f>
        <v>0</v>
      </c>
      <c r="BH222" s="220">
        <f>IF(N222="sníž. přenesená",J222,0)</f>
        <v>0</v>
      </c>
      <c r="BI222" s="220">
        <f>IF(N222="nulová",J222,0)</f>
        <v>0</v>
      </c>
      <c r="BJ222" s="19" t="s">
        <v>82</v>
      </c>
      <c r="BK222" s="220">
        <f>ROUND(I222*H222,2)</f>
        <v>0</v>
      </c>
      <c r="BL222" s="19" t="s">
        <v>358</v>
      </c>
      <c r="BM222" s="219" t="s">
        <v>4890</v>
      </c>
    </row>
    <row r="223" s="2" customFormat="1" ht="14.4" customHeight="1">
      <c r="A223" s="40"/>
      <c r="B223" s="41"/>
      <c r="C223" s="208" t="s">
        <v>2208</v>
      </c>
      <c r="D223" s="208" t="s">
        <v>208</v>
      </c>
      <c r="E223" s="209" t="s">
        <v>4891</v>
      </c>
      <c r="F223" s="210" t="s">
        <v>4892</v>
      </c>
      <c r="G223" s="211" t="s">
        <v>317</v>
      </c>
      <c r="H223" s="212">
        <v>1</v>
      </c>
      <c r="I223" s="213"/>
      <c r="J223" s="214">
        <f>ROUND(I223*H223,2)</f>
        <v>0</v>
      </c>
      <c r="K223" s="210" t="s">
        <v>19</v>
      </c>
      <c r="L223" s="46"/>
      <c r="M223" s="215" t="s">
        <v>19</v>
      </c>
      <c r="N223" s="216" t="s">
        <v>46</v>
      </c>
      <c r="O223" s="86"/>
      <c r="P223" s="217">
        <f>O223*H223</f>
        <v>0</v>
      </c>
      <c r="Q223" s="217">
        <v>0</v>
      </c>
      <c r="R223" s="217">
        <f>Q223*H223</f>
        <v>0</v>
      </c>
      <c r="S223" s="217">
        <v>0</v>
      </c>
      <c r="T223" s="218">
        <f>S223*H223</f>
        <v>0</v>
      </c>
      <c r="U223" s="40"/>
      <c r="V223" s="40"/>
      <c r="W223" s="40"/>
      <c r="X223" s="40"/>
      <c r="Y223" s="40"/>
      <c r="Z223" s="40"/>
      <c r="AA223" s="40"/>
      <c r="AB223" s="40"/>
      <c r="AC223" s="40"/>
      <c r="AD223" s="40"/>
      <c r="AE223" s="40"/>
      <c r="AR223" s="219" t="s">
        <v>358</v>
      </c>
      <c r="AT223" s="219" t="s">
        <v>208</v>
      </c>
      <c r="AU223" s="219" t="s">
        <v>84</v>
      </c>
      <c r="AY223" s="19" t="s">
        <v>207</v>
      </c>
      <c r="BE223" s="220">
        <f>IF(N223="základní",J223,0)</f>
        <v>0</v>
      </c>
      <c r="BF223" s="220">
        <f>IF(N223="snížená",J223,0)</f>
        <v>0</v>
      </c>
      <c r="BG223" s="220">
        <f>IF(N223="zákl. přenesená",J223,0)</f>
        <v>0</v>
      </c>
      <c r="BH223" s="220">
        <f>IF(N223="sníž. přenesená",J223,0)</f>
        <v>0</v>
      </c>
      <c r="BI223" s="220">
        <f>IF(N223="nulová",J223,0)</f>
        <v>0</v>
      </c>
      <c r="BJ223" s="19" t="s">
        <v>82</v>
      </c>
      <c r="BK223" s="220">
        <f>ROUND(I223*H223,2)</f>
        <v>0</v>
      </c>
      <c r="BL223" s="19" t="s">
        <v>358</v>
      </c>
      <c r="BM223" s="219" t="s">
        <v>4893</v>
      </c>
    </row>
    <row r="224" s="2" customFormat="1" ht="14.4" customHeight="1">
      <c r="A224" s="40"/>
      <c r="B224" s="41"/>
      <c r="C224" s="208" t="s">
        <v>2211</v>
      </c>
      <c r="D224" s="208" t="s">
        <v>208</v>
      </c>
      <c r="E224" s="209" t="s">
        <v>4894</v>
      </c>
      <c r="F224" s="210" t="s">
        <v>4895</v>
      </c>
      <c r="G224" s="211" t="s">
        <v>317</v>
      </c>
      <c r="H224" s="212">
        <v>1</v>
      </c>
      <c r="I224" s="213"/>
      <c r="J224" s="214">
        <f>ROUND(I224*H224,2)</f>
        <v>0</v>
      </c>
      <c r="K224" s="210" t="s">
        <v>19</v>
      </c>
      <c r="L224" s="46"/>
      <c r="M224" s="215" t="s">
        <v>19</v>
      </c>
      <c r="N224" s="216" t="s">
        <v>46</v>
      </c>
      <c r="O224" s="86"/>
      <c r="P224" s="217">
        <f>O224*H224</f>
        <v>0</v>
      </c>
      <c r="Q224" s="217">
        <v>0</v>
      </c>
      <c r="R224" s="217">
        <f>Q224*H224</f>
        <v>0</v>
      </c>
      <c r="S224" s="217">
        <v>0</v>
      </c>
      <c r="T224" s="218">
        <f>S224*H224</f>
        <v>0</v>
      </c>
      <c r="U224" s="40"/>
      <c r="V224" s="40"/>
      <c r="W224" s="40"/>
      <c r="X224" s="40"/>
      <c r="Y224" s="40"/>
      <c r="Z224" s="40"/>
      <c r="AA224" s="40"/>
      <c r="AB224" s="40"/>
      <c r="AC224" s="40"/>
      <c r="AD224" s="40"/>
      <c r="AE224" s="40"/>
      <c r="AR224" s="219" t="s">
        <v>358</v>
      </c>
      <c r="AT224" s="219" t="s">
        <v>208</v>
      </c>
      <c r="AU224" s="219" t="s">
        <v>84</v>
      </c>
      <c r="AY224" s="19" t="s">
        <v>207</v>
      </c>
      <c r="BE224" s="220">
        <f>IF(N224="základní",J224,0)</f>
        <v>0</v>
      </c>
      <c r="BF224" s="220">
        <f>IF(N224="snížená",J224,0)</f>
        <v>0</v>
      </c>
      <c r="BG224" s="220">
        <f>IF(N224="zákl. přenesená",J224,0)</f>
        <v>0</v>
      </c>
      <c r="BH224" s="220">
        <f>IF(N224="sníž. přenesená",J224,0)</f>
        <v>0</v>
      </c>
      <c r="BI224" s="220">
        <f>IF(N224="nulová",J224,0)</f>
        <v>0</v>
      </c>
      <c r="BJ224" s="19" t="s">
        <v>82</v>
      </c>
      <c r="BK224" s="220">
        <f>ROUND(I224*H224,2)</f>
        <v>0</v>
      </c>
      <c r="BL224" s="19" t="s">
        <v>358</v>
      </c>
      <c r="BM224" s="219" t="s">
        <v>4896</v>
      </c>
    </row>
    <row r="225" s="2" customFormat="1" ht="24.15" customHeight="1">
      <c r="A225" s="40"/>
      <c r="B225" s="41"/>
      <c r="C225" s="208" t="s">
        <v>2213</v>
      </c>
      <c r="D225" s="208" t="s">
        <v>208</v>
      </c>
      <c r="E225" s="209" t="s">
        <v>4897</v>
      </c>
      <c r="F225" s="210" t="s">
        <v>4898</v>
      </c>
      <c r="G225" s="211" t="s">
        <v>317</v>
      </c>
      <c r="H225" s="212">
        <v>1</v>
      </c>
      <c r="I225" s="213"/>
      <c r="J225" s="214">
        <f>ROUND(I225*H225,2)</f>
        <v>0</v>
      </c>
      <c r="K225" s="210" t="s">
        <v>19</v>
      </c>
      <c r="L225" s="46"/>
      <c r="M225" s="215" t="s">
        <v>19</v>
      </c>
      <c r="N225" s="216" t="s">
        <v>46</v>
      </c>
      <c r="O225" s="86"/>
      <c r="P225" s="217">
        <f>O225*H225</f>
        <v>0</v>
      </c>
      <c r="Q225" s="217">
        <v>0</v>
      </c>
      <c r="R225" s="217">
        <f>Q225*H225</f>
        <v>0</v>
      </c>
      <c r="S225" s="217">
        <v>0</v>
      </c>
      <c r="T225" s="218">
        <f>S225*H225</f>
        <v>0</v>
      </c>
      <c r="U225" s="40"/>
      <c r="V225" s="40"/>
      <c r="W225" s="40"/>
      <c r="X225" s="40"/>
      <c r="Y225" s="40"/>
      <c r="Z225" s="40"/>
      <c r="AA225" s="40"/>
      <c r="AB225" s="40"/>
      <c r="AC225" s="40"/>
      <c r="AD225" s="40"/>
      <c r="AE225" s="40"/>
      <c r="AR225" s="219" t="s">
        <v>358</v>
      </c>
      <c r="AT225" s="219" t="s">
        <v>208</v>
      </c>
      <c r="AU225" s="219" t="s">
        <v>84</v>
      </c>
      <c r="AY225" s="19" t="s">
        <v>207</v>
      </c>
      <c r="BE225" s="220">
        <f>IF(N225="základní",J225,0)</f>
        <v>0</v>
      </c>
      <c r="BF225" s="220">
        <f>IF(N225="snížená",J225,0)</f>
        <v>0</v>
      </c>
      <c r="BG225" s="220">
        <f>IF(N225="zákl. přenesená",J225,0)</f>
        <v>0</v>
      </c>
      <c r="BH225" s="220">
        <f>IF(N225="sníž. přenesená",J225,0)</f>
        <v>0</v>
      </c>
      <c r="BI225" s="220">
        <f>IF(N225="nulová",J225,0)</f>
        <v>0</v>
      </c>
      <c r="BJ225" s="19" t="s">
        <v>82</v>
      </c>
      <c r="BK225" s="220">
        <f>ROUND(I225*H225,2)</f>
        <v>0</v>
      </c>
      <c r="BL225" s="19" t="s">
        <v>358</v>
      </c>
      <c r="BM225" s="219" t="s">
        <v>4899</v>
      </c>
    </row>
    <row r="226" s="2" customFormat="1" ht="14.4" customHeight="1">
      <c r="A226" s="40"/>
      <c r="B226" s="41"/>
      <c r="C226" s="208" t="s">
        <v>2215</v>
      </c>
      <c r="D226" s="208" t="s">
        <v>208</v>
      </c>
      <c r="E226" s="209" t="s">
        <v>4900</v>
      </c>
      <c r="F226" s="210" t="s">
        <v>4901</v>
      </c>
      <c r="G226" s="211" t="s">
        <v>317</v>
      </c>
      <c r="H226" s="212">
        <v>3</v>
      </c>
      <c r="I226" s="213"/>
      <c r="J226" s="214">
        <f>ROUND(I226*H226,2)</f>
        <v>0</v>
      </c>
      <c r="K226" s="210" t="s">
        <v>19</v>
      </c>
      <c r="L226" s="46"/>
      <c r="M226" s="215" t="s">
        <v>19</v>
      </c>
      <c r="N226" s="216" t="s">
        <v>46</v>
      </c>
      <c r="O226" s="86"/>
      <c r="P226" s="217">
        <f>O226*H226</f>
        <v>0</v>
      </c>
      <c r="Q226" s="217">
        <v>0</v>
      </c>
      <c r="R226" s="217">
        <f>Q226*H226</f>
        <v>0</v>
      </c>
      <c r="S226" s="217">
        <v>0</v>
      </c>
      <c r="T226" s="218">
        <f>S226*H226</f>
        <v>0</v>
      </c>
      <c r="U226" s="40"/>
      <c r="V226" s="40"/>
      <c r="W226" s="40"/>
      <c r="X226" s="40"/>
      <c r="Y226" s="40"/>
      <c r="Z226" s="40"/>
      <c r="AA226" s="40"/>
      <c r="AB226" s="40"/>
      <c r="AC226" s="40"/>
      <c r="AD226" s="40"/>
      <c r="AE226" s="40"/>
      <c r="AR226" s="219" t="s">
        <v>358</v>
      </c>
      <c r="AT226" s="219" t="s">
        <v>208</v>
      </c>
      <c r="AU226" s="219" t="s">
        <v>84</v>
      </c>
      <c r="AY226" s="19" t="s">
        <v>207</v>
      </c>
      <c r="BE226" s="220">
        <f>IF(N226="základní",J226,0)</f>
        <v>0</v>
      </c>
      <c r="BF226" s="220">
        <f>IF(N226="snížená",J226,0)</f>
        <v>0</v>
      </c>
      <c r="BG226" s="220">
        <f>IF(N226="zákl. přenesená",J226,0)</f>
        <v>0</v>
      </c>
      <c r="BH226" s="220">
        <f>IF(N226="sníž. přenesená",J226,0)</f>
        <v>0</v>
      </c>
      <c r="BI226" s="220">
        <f>IF(N226="nulová",J226,0)</f>
        <v>0</v>
      </c>
      <c r="BJ226" s="19" t="s">
        <v>82</v>
      </c>
      <c r="BK226" s="220">
        <f>ROUND(I226*H226,2)</f>
        <v>0</v>
      </c>
      <c r="BL226" s="19" t="s">
        <v>358</v>
      </c>
      <c r="BM226" s="219" t="s">
        <v>4902</v>
      </c>
    </row>
    <row r="227" s="2" customFormat="1" ht="14.4" customHeight="1">
      <c r="A227" s="40"/>
      <c r="B227" s="41"/>
      <c r="C227" s="208" t="s">
        <v>2221</v>
      </c>
      <c r="D227" s="208" t="s">
        <v>208</v>
      </c>
      <c r="E227" s="209" t="s">
        <v>4903</v>
      </c>
      <c r="F227" s="210" t="s">
        <v>4904</v>
      </c>
      <c r="G227" s="211" t="s">
        <v>1204</v>
      </c>
      <c r="H227" s="212">
        <v>25</v>
      </c>
      <c r="I227" s="213"/>
      <c r="J227" s="214">
        <f>ROUND(I227*H227,2)</f>
        <v>0</v>
      </c>
      <c r="K227" s="210" t="s">
        <v>19</v>
      </c>
      <c r="L227" s="46"/>
      <c r="M227" s="215" t="s">
        <v>19</v>
      </c>
      <c r="N227" s="216" t="s">
        <v>46</v>
      </c>
      <c r="O227" s="86"/>
      <c r="P227" s="217">
        <f>O227*H227</f>
        <v>0</v>
      </c>
      <c r="Q227" s="217">
        <v>0</v>
      </c>
      <c r="R227" s="217">
        <f>Q227*H227</f>
        <v>0</v>
      </c>
      <c r="S227" s="217">
        <v>0</v>
      </c>
      <c r="T227" s="218">
        <f>S227*H227</f>
        <v>0</v>
      </c>
      <c r="U227" s="40"/>
      <c r="V227" s="40"/>
      <c r="W227" s="40"/>
      <c r="X227" s="40"/>
      <c r="Y227" s="40"/>
      <c r="Z227" s="40"/>
      <c r="AA227" s="40"/>
      <c r="AB227" s="40"/>
      <c r="AC227" s="40"/>
      <c r="AD227" s="40"/>
      <c r="AE227" s="40"/>
      <c r="AR227" s="219" t="s">
        <v>358</v>
      </c>
      <c r="AT227" s="219" t="s">
        <v>208</v>
      </c>
      <c r="AU227" s="219" t="s">
        <v>84</v>
      </c>
      <c r="AY227" s="19" t="s">
        <v>207</v>
      </c>
      <c r="BE227" s="220">
        <f>IF(N227="základní",J227,0)</f>
        <v>0</v>
      </c>
      <c r="BF227" s="220">
        <f>IF(N227="snížená",J227,0)</f>
        <v>0</v>
      </c>
      <c r="BG227" s="220">
        <f>IF(N227="zákl. přenesená",J227,0)</f>
        <v>0</v>
      </c>
      <c r="BH227" s="220">
        <f>IF(N227="sníž. přenesená",J227,0)</f>
        <v>0</v>
      </c>
      <c r="BI227" s="220">
        <f>IF(N227="nulová",J227,0)</f>
        <v>0</v>
      </c>
      <c r="BJ227" s="19" t="s">
        <v>82</v>
      </c>
      <c r="BK227" s="220">
        <f>ROUND(I227*H227,2)</f>
        <v>0</v>
      </c>
      <c r="BL227" s="19" t="s">
        <v>358</v>
      </c>
      <c r="BM227" s="219" t="s">
        <v>4905</v>
      </c>
    </row>
    <row r="228" s="2" customFormat="1" ht="14.4" customHeight="1">
      <c r="A228" s="40"/>
      <c r="B228" s="41"/>
      <c r="C228" s="208" t="s">
        <v>2226</v>
      </c>
      <c r="D228" s="208" t="s">
        <v>208</v>
      </c>
      <c r="E228" s="209" t="s">
        <v>4906</v>
      </c>
      <c r="F228" s="210" t="s">
        <v>4907</v>
      </c>
      <c r="G228" s="211" t="s">
        <v>1204</v>
      </c>
      <c r="H228" s="212">
        <v>12</v>
      </c>
      <c r="I228" s="213"/>
      <c r="J228" s="214">
        <f>ROUND(I228*H228,2)</f>
        <v>0</v>
      </c>
      <c r="K228" s="210" t="s">
        <v>19</v>
      </c>
      <c r="L228" s="46"/>
      <c r="M228" s="215" t="s">
        <v>19</v>
      </c>
      <c r="N228" s="216" t="s">
        <v>46</v>
      </c>
      <c r="O228" s="86"/>
      <c r="P228" s="217">
        <f>O228*H228</f>
        <v>0</v>
      </c>
      <c r="Q228" s="217">
        <v>0</v>
      </c>
      <c r="R228" s="217">
        <f>Q228*H228</f>
        <v>0</v>
      </c>
      <c r="S228" s="217">
        <v>0</v>
      </c>
      <c r="T228" s="218">
        <f>S228*H228</f>
        <v>0</v>
      </c>
      <c r="U228" s="40"/>
      <c r="V228" s="40"/>
      <c r="W228" s="40"/>
      <c r="X228" s="40"/>
      <c r="Y228" s="40"/>
      <c r="Z228" s="40"/>
      <c r="AA228" s="40"/>
      <c r="AB228" s="40"/>
      <c r="AC228" s="40"/>
      <c r="AD228" s="40"/>
      <c r="AE228" s="40"/>
      <c r="AR228" s="219" t="s">
        <v>358</v>
      </c>
      <c r="AT228" s="219" t="s">
        <v>208</v>
      </c>
      <c r="AU228" s="219" t="s">
        <v>84</v>
      </c>
      <c r="AY228" s="19" t="s">
        <v>207</v>
      </c>
      <c r="BE228" s="220">
        <f>IF(N228="základní",J228,0)</f>
        <v>0</v>
      </c>
      <c r="BF228" s="220">
        <f>IF(N228="snížená",J228,0)</f>
        <v>0</v>
      </c>
      <c r="BG228" s="220">
        <f>IF(N228="zákl. přenesená",J228,0)</f>
        <v>0</v>
      </c>
      <c r="BH228" s="220">
        <f>IF(N228="sníž. přenesená",J228,0)</f>
        <v>0</v>
      </c>
      <c r="BI228" s="220">
        <f>IF(N228="nulová",J228,0)</f>
        <v>0</v>
      </c>
      <c r="BJ228" s="19" t="s">
        <v>82</v>
      </c>
      <c r="BK228" s="220">
        <f>ROUND(I228*H228,2)</f>
        <v>0</v>
      </c>
      <c r="BL228" s="19" t="s">
        <v>358</v>
      </c>
      <c r="BM228" s="219" t="s">
        <v>4908</v>
      </c>
    </row>
    <row r="229" s="2" customFormat="1" ht="14.4" customHeight="1">
      <c r="A229" s="40"/>
      <c r="B229" s="41"/>
      <c r="C229" s="208" t="s">
        <v>2232</v>
      </c>
      <c r="D229" s="208" t="s">
        <v>208</v>
      </c>
      <c r="E229" s="209" t="s">
        <v>4909</v>
      </c>
      <c r="F229" s="210" t="s">
        <v>4910</v>
      </c>
      <c r="G229" s="211" t="s">
        <v>353</v>
      </c>
      <c r="H229" s="212">
        <v>255</v>
      </c>
      <c r="I229" s="213"/>
      <c r="J229" s="214">
        <f>ROUND(I229*H229,2)</f>
        <v>0</v>
      </c>
      <c r="K229" s="210" t="s">
        <v>19</v>
      </c>
      <c r="L229" s="46"/>
      <c r="M229" s="215" t="s">
        <v>19</v>
      </c>
      <c r="N229" s="216" t="s">
        <v>46</v>
      </c>
      <c r="O229" s="86"/>
      <c r="P229" s="217">
        <f>O229*H229</f>
        <v>0</v>
      </c>
      <c r="Q229" s="217">
        <v>0</v>
      </c>
      <c r="R229" s="217">
        <f>Q229*H229</f>
        <v>0</v>
      </c>
      <c r="S229" s="217">
        <v>0</v>
      </c>
      <c r="T229" s="218">
        <f>S229*H229</f>
        <v>0</v>
      </c>
      <c r="U229" s="40"/>
      <c r="V229" s="40"/>
      <c r="W229" s="40"/>
      <c r="X229" s="40"/>
      <c r="Y229" s="40"/>
      <c r="Z229" s="40"/>
      <c r="AA229" s="40"/>
      <c r="AB229" s="40"/>
      <c r="AC229" s="40"/>
      <c r="AD229" s="40"/>
      <c r="AE229" s="40"/>
      <c r="AR229" s="219" t="s">
        <v>358</v>
      </c>
      <c r="AT229" s="219" t="s">
        <v>208</v>
      </c>
      <c r="AU229" s="219" t="s">
        <v>84</v>
      </c>
      <c r="AY229" s="19" t="s">
        <v>207</v>
      </c>
      <c r="BE229" s="220">
        <f>IF(N229="základní",J229,0)</f>
        <v>0</v>
      </c>
      <c r="BF229" s="220">
        <f>IF(N229="snížená",J229,0)</f>
        <v>0</v>
      </c>
      <c r="BG229" s="220">
        <f>IF(N229="zákl. přenesená",J229,0)</f>
        <v>0</v>
      </c>
      <c r="BH229" s="220">
        <f>IF(N229="sníž. přenesená",J229,0)</f>
        <v>0</v>
      </c>
      <c r="BI229" s="220">
        <f>IF(N229="nulová",J229,0)</f>
        <v>0</v>
      </c>
      <c r="BJ229" s="19" t="s">
        <v>82</v>
      </c>
      <c r="BK229" s="220">
        <f>ROUND(I229*H229,2)</f>
        <v>0</v>
      </c>
      <c r="BL229" s="19" t="s">
        <v>358</v>
      </c>
      <c r="BM229" s="219" t="s">
        <v>4911</v>
      </c>
    </row>
    <row r="230" s="2" customFormat="1" ht="14.4" customHeight="1">
      <c r="A230" s="40"/>
      <c r="B230" s="41"/>
      <c r="C230" s="208" t="s">
        <v>2237</v>
      </c>
      <c r="D230" s="208" t="s">
        <v>208</v>
      </c>
      <c r="E230" s="209" t="s">
        <v>4912</v>
      </c>
      <c r="F230" s="210" t="s">
        <v>4913</v>
      </c>
      <c r="G230" s="211" t="s">
        <v>317</v>
      </c>
      <c r="H230" s="212">
        <v>16</v>
      </c>
      <c r="I230" s="213"/>
      <c r="J230" s="214">
        <f>ROUND(I230*H230,2)</f>
        <v>0</v>
      </c>
      <c r="K230" s="210" t="s">
        <v>19</v>
      </c>
      <c r="L230" s="46"/>
      <c r="M230" s="215" t="s">
        <v>19</v>
      </c>
      <c r="N230" s="216" t="s">
        <v>46</v>
      </c>
      <c r="O230" s="86"/>
      <c r="P230" s="217">
        <f>O230*H230</f>
        <v>0</v>
      </c>
      <c r="Q230" s="217">
        <v>0</v>
      </c>
      <c r="R230" s="217">
        <f>Q230*H230</f>
        <v>0</v>
      </c>
      <c r="S230" s="217">
        <v>0</v>
      </c>
      <c r="T230" s="218">
        <f>S230*H230</f>
        <v>0</v>
      </c>
      <c r="U230" s="40"/>
      <c r="V230" s="40"/>
      <c r="W230" s="40"/>
      <c r="X230" s="40"/>
      <c r="Y230" s="40"/>
      <c r="Z230" s="40"/>
      <c r="AA230" s="40"/>
      <c r="AB230" s="40"/>
      <c r="AC230" s="40"/>
      <c r="AD230" s="40"/>
      <c r="AE230" s="40"/>
      <c r="AR230" s="219" t="s">
        <v>358</v>
      </c>
      <c r="AT230" s="219" t="s">
        <v>208</v>
      </c>
      <c r="AU230" s="219" t="s">
        <v>84</v>
      </c>
      <c r="AY230" s="19" t="s">
        <v>207</v>
      </c>
      <c r="BE230" s="220">
        <f>IF(N230="základní",J230,0)</f>
        <v>0</v>
      </c>
      <c r="BF230" s="220">
        <f>IF(N230="snížená",J230,0)</f>
        <v>0</v>
      </c>
      <c r="BG230" s="220">
        <f>IF(N230="zákl. přenesená",J230,0)</f>
        <v>0</v>
      </c>
      <c r="BH230" s="220">
        <f>IF(N230="sníž. přenesená",J230,0)</f>
        <v>0</v>
      </c>
      <c r="BI230" s="220">
        <f>IF(N230="nulová",J230,0)</f>
        <v>0</v>
      </c>
      <c r="BJ230" s="19" t="s">
        <v>82</v>
      </c>
      <c r="BK230" s="220">
        <f>ROUND(I230*H230,2)</f>
        <v>0</v>
      </c>
      <c r="BL230" s="19" t="s">
        <v>358</v>
      </c>
      <c r="BM230" s="219" t="s">
        <v>4914</v>
      </c>
    </row>
    <row r="231" s="2" customFormat="1" ht="14.4" customHeight="1">
      <c r="A231" s="40"/>
      <c r="B231" s="41"/>
      <c r="C231" s="208" t="s">
        <v>1198</v>
      </c>
      <c r="D231" s="208" t="s">
        <v>208</v>
      </c>
      <c r="E231" s="209" t="s">
        <v>4915</v>
      </c>
      <c r="F231" s="210" t="s">
        <v>4916</v>
      </c>
      <c r="G231" s="211" t="s">
        <v>317</v>
      </c>
      <c r="H231" s="212">
        <v>4</v>
      </c>
      <c r="I231" s="213"/>
      <c r="J231" s="214">
        <f>ROUND(I231*H231,2)</f>
        <v>0</v>
      </c>
      <c r="K231" s="210" t="s">
        <v>19</v>
      </c>
      <c r="L231" s="46"/>
      <c r="M231" s="215" t="s">
        <v>19</v>
      </c>
      <c r="N231" s="216" t="s">
        <v>46</v>
      </c>
      <c r="O231" s="86"/>
      <c r="P231" s="217">
        <f>O231*H231</f>
        <v>0</v>
      </c>
      <c r="Q231" s="217">
        <v>0</v>
      </c>
      <c r="R231" s="217">
        <f>Q231*H231</f>
        <v>0</v>
      </c>
      <c r="S231" s="217">
        <v>0</v>
      </c>
      <c r="T231" s="218">
        <f>S231*H231</f>
        <v>0</v>
      </c>
      <c r="U231" s="40"/>
      <c r="V231" s="40"/>
      <c r="W231" s="40"/>
      <c r="X231" s="40"/>
      <c r="Y231" s="40"/>
      <c r="Z231" s="40"/>
      <c r="AA231" s="40"/>
      <c r="AB231" s="40"/>
      <c r="AC231" s="40"/>
      <c r="AD231" s="40"/>
      <c r="AE231" s="40"/>
      <c r="AR231" s="219" t="s">
        <v>358</v>
      </c>
      <c r="AT231" s="219" t="s">
        <v>208</v>
      </c>
      <c r="AU231" s="219" t="s">
        <v>84</v>
      </c>
      <c r="AY231" s="19" t="s">
        <v>207</v>
      </c>
      <c r="BE231" s="220">
        <f>IF(N231="základní",J231,0)</f>
        <v>0</v>
      </c>
      <c r="BF231" s="220">
        <f>IF(N231="snížená",J231,0)</f>
        <v>0</v>
      </c>
      <c r="BG231" s="220">
        <f>IF(N231="zákl. přenesená",J231,0)</f>
        <v>0</v>
      </c>
      <c r="BH231" s="220">
        <f>IF(N231="sníž. přenesená",J231,0)</f>
        <v>0</v>
      </c>
      <c r="BI231" s="220">
        <f>IF(N231="nulová",J231,0)</f>
        <v>0</v>
      </c>
      <c r="BJ231" s="19" t="s">
        <v>82</v>
      </c>
      <c r="BK231" s="220">
        <f>ROUND(I231*H231,2)</f>
        <v>0</v>
      </c>
      <c r="BL231" s="19" t="s">
        <v>358</v>
      </c>
      <c r="BM231" s="219" t="s">
        <v>4917</v>
      </c>
    </row>
    <row r="232" s="2" customFormat="1" ht="14.4" customHeight="1">
      <c r="A232" s="40"/>
      <c r="B232" s="41"/>
      <c r="C232" s="208" t="s">
        <v>2242</v>
      </c>
      <c r="D232" s="208" t="s">
        <v>208</v>
      </c>
      <c r="E232" s="209" t="s">
        <v>4918</v>
      </c>
      <c r="F232" s="210" t="s">
        <v>4919</v>
      </c>
      <c r="G232" s="211" t="s">
        <v>223</v>
      </c>
      <c r="H232" s="212">
        <v>1</v>
      </c>
      <c r="I232" s="213"/>
      <c r="J232" s="214">
        <f>ROUND(I232*H232,2)</f>
        <v>0</v>
      </c>
      <c r="K232" s="210" t="s">
        <v>19</v>
      </c>
      <c r="L232" s="46"/>
      <c r="M232" s="215" t="s">
        <v>19</v>
      </c>
      <c r="N232" s="216" t="s">
        <v>46</v>
      </c>
      <c r="O232" s="86"/>
      <c r="P232" s="217">
        <f>O232*H232</f>
        <v>0</v>
      </c>
      <c r="Q232" s="217">
        <v>0</v>
      </c>
      <c r="R232" s="217">
        <f>Q232*H232</f>
        <v>0</v>
      </c>
      <c r="S232" s="217">
        <v>0</v>
      </c>
      <c r="T232" s="218">
        <f>S232*H232</f>
        <v>0</v>
      </c>
      <c r="U232" s="40"/>
      <c r="V232" s="40"/>
      <c r="W232" s="40"/>
      <c r="X232" s="40"/>
      <c r="Y232" s="40"/>
      <c r="Z232" s="40"/>
      <c r="AA232" s="40"/>
      <c r="AB232" s="40"/>
      <c r="AC232" s="40"/>
      <c r="AD232" s="40"/>
      <c r="AE232" s="40"/>
      <c r="AR232" s="219" t="s">
        <v>358</v>
      </c>
      <c r="AT232" s="219" t="s">
        <v>208</v>
      </c>
      <c r="AU232" s="219" t="s">
        <v>84</v>
      </c>
      <c r="AY232" s="19" t="s">
        <v>207</v>
      </c>
      <c r="BE232" s="220">
        <f>IF(N232="základní",J232,0)</f>
        <v>0</v>
      </c>
      <c r="BF232" s="220">
        <f>IF(N232="snížená",J232,0)</f>
        <v>0</v>
      </c>
      <c r="BG232" s="220">
        <f>IF(N232="zákl. přenesená",J232,0)</f>
        <v>0</v>
      </c>
      <c r="BH232" s="220">
        <f>IF(N232="sníž. přenesená",J232,0)</f>
        <v>0</v>
      </c>
      <c r="BI232" s="220">
        <f>IF(N232="nulová",J232,0)</f>
        <v>0</v>
      </c>
      <c r="BJ232" s="19" t="s">
        <v>82</v>
      </c>
      <c r="BK232" s="220">
        <f>ROUND(I232*H232,2)</f>
        <v>0</v>
      </c>
      <c r="BL232" s="19" t="s">
        <v>358</v>
      </c>
      <c r="BM232" s="219" t="s">
        <v>4920</v>
      </c>
    </row>
    <row r="233" s="2" customFormat="1" ht="14.4" customHeight="1">
      <c r="A233" s="40"/>
      <c r="B233" s="41"/>
      <c r="C233" s="208" t="s">
        <v>2247</v>
      </c>
      <c r="D233" s="208" t="s">
        <v>208</v>
      </c>
      <c r="E233" s="209" t="s">
        <v>4921</v>
      </c>
      <c r="F233" s="210" t="s">
        <v>4922</v>
      </c>
      <c r="G233" s="211" t="s">
        <v>4923</v>
      </c>
      <c r="H233" s="212">
        <v>280</v>
      </c>
      <c r="I233" s="213"/>
      <c r="J233" s="214">
        <f>ROUND(I233*H233,2)</f>
        <v>0</v>
      </c>
      <c r="K233" s="210" t="s">
        <v>19</v>
      </c>
      <c r="L233" s="46"/>
      <c r="M233" s="215" t="s">
        <v>19</v>
      </c>
      <c r="N233" s="216" t="s">
        <v>46</v>
      </c>
      <c r="O233" s="86"/>
      <c r="P233" s="217">
        <f>O233*H233</f>
        <v>0</v>
      </c>
      <c r="Q233" s="217">
        <v>0</v>
      </c>
      <c r="R233" s="217">
        <f>Q233*H233</f>
        <v>0</v>
      </c>
      <c r="S233" s="217">
        <v>0</v>
      </c>
      <c r="T233" s="218">
        <f>S233*H233</f>
        <v>0</v>
      </c>
      <c r="U233" s="40"/>
      <c r="V233" s="40"/>
      <c r="W233" s="40"/>
      <c r="X233" s="40"/>
      <c r="Y233" s="40"/>
      <c r="Z233" s="40"/>
      <c r="AA233" s="40"/>
      <c r="AB233" s="40"/>
      <c r="AC233" s="40"/>
      <c r="AD233" s="40"/>
      <c r="AE233" s="40"/>
      <c r="AR233" s="219" t="s">
        <v>358</v>
      </c>
      <c r="AT233" s="219" t="s">
        <v>208</v>
      </c>
      <c r="AU233" s="219" t="s">
        <v>84</v>
      </c>
      <c r="AY233" s="19" t="s">
        <v>207</v>
      </c>
      <c r="BE233" s="220">
        <f>IF(N233="základní",J233,0)</f>
        <v>0</v>
      </c>
      <c r="BF233" s="220">
        <f>IF(N233="snížená",J233,0)</f>
        <v>0</v>
      </c>
      <c r="BG233" s="220">
        <f>IF(N233="zákl. přenesená",J233,0)</f>
        <v>0</v>
      </c>
      <c r="BH233" s="220">
        <f>IF(N233="sníž. přenesená",J233,0)</f>
        <v>0</v>
      </c>
      <c r="BI233" s="220">
        <f>IF(N233="nulová",J233,0)</f>
        <v>0</v>
      </c>
      <c r="BJ233" s="19" t="s">
        <v>82</v>
      </c>
      <c r="BK233" s="220">
        <f>ROUND(I233*H233,2)</f>
        <v>0</v>
      </c>
      <c r="BL233" s="19" t="s">
        <v>358</v>
      </c>
      <c r="BM233" s="219" t="s">
        <v>4924</v>
      </c>
    </row>
    <row r="234" s="2" customFormat="1" ht="14.4" customHeight="1">
      <c r="A234" s="40"/>
      <c r="B234" s="41"/>
      <c r="C234" s="208" t="s">
        <v>2252</v>
      </c>
      <c r="D234" s="208" t="s">
        <v>208</v>
      </c>
      <c r="E234" s="209" t="s">
        <v>4925</v>
      </c>
      <c r="F234" s="210" t="s">
        <v>4926</v>
      </c>
      <c r="G234" s="211" t="s">
        <v>281</v>
      </c>
      <c r="H234" s="212">
        <v>1</v>
      </c>
      <c r="I234" s="213"/>
      <c r="J234" s="214">
        <f>ROUND(I234*H234,2)</f>
        <v>0</v>
      </c>
      <c r="K234" s="210" t="s">
        <v>19</v>
      </c>
      <c r="L234" s="46"/>
      <c r="M234" s="215" t="s">
        <v>19</v>
      </c>
      <c r="N234" s="216" t="s">
        <v>46</v>
      </c>
      <c r="O234" s="86"/>
      <c r="P234" s="217">
        <f>O234*H234</f>
        <v>0</v>
      </c>
      <c r="Q234" s="217">
        <v>0</v>
      </c>
      <c r="R234" s="217">
        <f>Q234*H234</f>
        <v>0</v>
      </c>
      <c r="S234" s="217">
        <v>0</v>
      </c>
      <c r="T234" s="218">
        <f>S234*H234</f>
        <v>0</v>
      </c>
      <c r="U234" s="40"/>
      <c r="V234" s="40"/>
      <c r="W234" s="40"/>
      <c r="X234" s="40"/>
      <c r="Y234" s="40"/>
      <c r="Z234" s="40"/>
      <c r="AA234" s="40"/>
      <c r="AB234" s="40"/>
      <c r="AC234" s="40"/>
      <c r="AD234" s="40"/>
      <c r="AE234" s="40"/>
      <c r="AR234" s="219" t="s">
        <v>358</v>
      </c>
      <c r="AT234" s="219" t="s">
        <v>208</v>
      </c>
      <c r="AU234" s="219" t="s">
        <v>84</v>
      </c>
      <c r="AY234" s="19" t="s">
        <v>207</v>
      </c>
      <c r="BE234" s="220">
        <f>IF(N234="základní",J234,0)</f>
        <v>0</v>
      </c>
      <c r="BF234" s="220">
        <f>IF(N234="snížená",J234,0)</f>
        <v>0</v>
      </c>
      <c r="BG234" s="220">
        <f>IF(N234="zákl. přenesená",J234,0)</f>
        <v>0</v>
      </c>
      <c r="BH234" s="220">
        <f>IF(N234="sníž. přenesená",J234,0)</f>
        <v>0</v>
      </c>
      <c r="BI234" s="220">
        <f>IF(N234="nulová",J234,0)</f>
        <v>0</v>
      </c>
      <c r="BJ234" s="19" t="s">
        <v>82</v>
      </c>
      <c r="BK234" s="220">
        <f>ROUND(I234*H234,2)</f>
        <v>0</v>
      </c>
      <c r="BL234" s="19" t="s">
        <v>358</v>
      </c>
      <c r="BM234" s="219" t="s">
        <v>4927</v>
      </c>
    </row>
    <row r="235" s="2" customFormat="1" ht="14.4" customHeight="1">
      <c r="A235" s="40"/>
      <c r="B235" s="41"/>
      <c r="C235" s="208" t="s">
        <v>2257</v>
      </c>
      <c r="D235" s="208" t="s">
        <v>208</v>
      </c>
      <c r="E235" s="209" t="s">
        <v>4928</v>
      </c>
      <c r="F235" s="210" t="s">
        <v>4929</v>
      </c>
      <c r="G235" s="211" t="s">
        <v>317</v>
      </c>
      <c r="H235" s="212">
        <v>24</v>
      </c>
      <c r="I235" s="213"/>
      <c r="J235" s="214">
        <f>ROUND(I235*H235,2)</f>
        <v>0</v>
      </c>
      <c r="K235" s="210" t="s">
        <v>19</v>
      </c>
      <c r="L235" s="46"/>
      <c r="M235" s="215" t="s">
        <v>19</v>
      </c>
      <c r="N235" s="216" t="s">
        <v>46</v>
      </c>
      <c r="O235" s="86"/>
      <c r="P235" s="217">
        <f>O235*H235</f>
        <v>0</v>
      </c>
      <c r="Q235" s="217">
        <v>0</v>
      </c>
      <c r="R235" s="217">
        <f>Q235*H235</f>
        <v>0</v>
      </c>
      <c r="S235" s="217">
        <v>0</v>
      </c>
      <c r="T235" s="218">
        <f>S235*H235</f>
        <v>0</v>
      </c>
      <c r="U235" s="40"/>
      <c r="V235" s="40"/>
      <c r="W235" s="40"/>
      <c r="X235" s="40"/>
      <c r="Y235" s="40"/>
      <c r="Z235" s="40"/>
      <c r="AA235" s="40"/>
      <c r="AB235" s="40"/>
      <c r="AC235" s="40"/>
      <c r="AD235" s="40"/>
      <c r="AE235" s="40"/>
      <c r="AR235" s="219" t="s">
        <v>358</v>
      </c>
      <c r="AT235" s="219" t="s">
        <v>208</v>
      </c>
      <c r="AU235" s="219" t="s">
        <v>84</v>
      </c>
      <c r="AY235" s="19" t="s">
        <v>207</v>
      </c>
      <c r="BE235" s="220">
        <f>IF(N235="základní",J235,0)</f>
        <v>0</v>
      </c>
      <c r="BF235" s="220">
        <f>IF(N235="snížená",J235,0)</f>
        <v>0</v>
      </c>
      <c r="BG235" s="220">
        <f>IF(N235="zákl. přenesená",J235,0)</f>
        <v>0</v>
      </c>
      <c r="BH235" s="220">
        <f>IF(N235="sníž. přenesená",J235,0)</f>
        <v>0</v>
      </c>
      <c r="BI235" s="220">
        <f>IF(N235="nulová",J235,0)</f>
        <v>0</v>
      </c>
      <c r="BJ235" s="19" t="s">
        <v>82</v>
      </c>
      <c r="BK235" s="220">
        <f>ROUND(I235*H235,2)</f>
        <v>0</v>
      </c>
      <c r="BL235" s="19" t="s">
        <v>358</v>
      </c>
      <c r="BM235" s="219" t="s">
        <v>4930</v>
      </c>
    </row>
    <row r="236" s="2" customFormat="1" ht="14.4" customHeight="1">
      <c r="A236" s="40"/>
      <c r="B236" s="41"/>
      <c r="C236" s="208" t="s">
        <v>2259</v>
      </c>
      <c r="D236" s="208" t="s">
        <v>208</v>
      </c>
      <c r="E236" s="209" t="s">
        <v>4931</v>
      </c>
      <c r="F236" s="210" t="s">
        <v>4932</v>
      </c>
      <c r="G236" s="211" t="s">
        <v>353</v>
      </c>
      <c r="H236" s="212">
        <v>135</v>
      </c>
      <c r="I236" s="213"/>
      <c r="J236" s="214">
        <f>ROUND(I236*H236,2)</f>
        <v>0</v>
      </c>
      <c r="K236" s="210" t="s">
        <v>19</v>
      </c>
      <c r="L236" s="46"/>
      <c r="M236" s="215" t="s">
        <v>19</v>
      </c>
      <c r="N236" s="216" t="s">
        <v>46</v>
      </c>
      <c r="O236" s="86"/>
      <c r="P236" s="217">
        <f>O236*H236</f>
        <v>0</v>
      </c>
      <c r="Q236" s="217">
        <v>0</v>
      </c>
      <c r="R236" s="217">
        <f>Q236*H236</f>
        <v>0</v>
      </c>
      <c r="S236" s="217">
        <v>0</v>
      </c>
      <c r="T236" s="218">
        <f>S236*H236</f>
        <v>0</v>
      </c>
      <c r="U236" s="40"/>
      <c r="V236" s="40"/>
      <c r="W236" s="40"/>
      <c r="X236" s="40"/>
      <c r="Y236" s="40"/>
      <c r="Z236" s="40"/>
      <c r="AA236" s="40"/>
      <c r="AB236" s="40"/>
      <c r="AC236" s="40"/>
      <c r="AD236" s="40"/>
      <c r="AE236" s="40"/>
      <c r="AR236" s="219" t="s">
        <v>358</v>
      </c>
      <c r="AT236" s="219" t="s">
        <v>208</v>
      </c>
      <c r="AU236" s="219" t="s">
        <v>84</v>
      </c>
      <c r="AY236" s="19" t="s">
        <v>207</v>
      </c>
      <c r="BE236" s="220">
        <f>IF(N236="základní",J236,0)</f>
        <v>0</v>
      </c>
      <c r="BF236" s="220">
        <f>IF(N236="snížená",J236,0)</f>
        <v>0</v>
      </c>
      <c r="BG236" s="220">
        <f>IF(N236="zákl. přenesená",J236,0)</f>
        <v>0</v>
      </c>
      <c r="BH236" s="220">
        <f>IF(N236="sníž. přenesená",J236,0)</f>
        <v>0</v>
      </c>
      <c r="BI236" s="220">
        <f>IF(N236="nulová",J236,0)</f>
        <v>0</v>
      </c>
      <c r="BJ236" s="19" t="s">
        <v>82</v>
      </c>
      <c r="BK236" s="220">
        <f>ROUND(I236*H236,2)</f>
        <v>0</v>
      </c>
      <c r="BL236" s="19" t="s">
        <v>358</v>
      </c>
      <c r="BM236" s="219" t="s">
        <v>4933</v>
      </c>
    </row>
    <row r="237" s="2" customFormat="1" ht="14.4" customHeight="1">
      <c r="A237" s="40"/>
      <c r="B237" s="41"/>
      <c r="C237" s="208" t="s">
        <v>2264</v>
      </c>
      <c r="D237" s="208" t="s">
        <v>208</v>
      </c>
      <c r="E237" s="209" t="s">
        <v>4934</v>
      </c>
      <c r="F237" s="210" t="s">
        <v>4935</v>
      </c>
      <c r="G237" s="211" t="s">
        <v>353</v>
      </c>
      <c r="H237" s="212">
        <v>35</v>
      </c>
      <c r="I237" s="213"/>
      <c r="J237" s="214">
        <f>ROUND(I237*H237,2)</f>
        <v>0</v>
      </c>
      <c r="K237" s="210" t="s">
        <v>19</v>
      </c>
      <c r="L237" s="46"/>
      <c r="M237" s="215" t="s">
        <v>19</v>
      </c>
      <c r="N237" s="216" t="s">
        <v>46</v>
      </c>
      <c r="O237" s="86"/>
      <c r="P237" s="217">
        <f>O237*H237</f>
        <v>0</v>
      </c>
      <c r="Q237" s="217">
        <v>0</v>
      </c>
      <c r="R237" s="217">
        <f>Q237*H237</f>
        <v>0</v>
      </c>
      <c r="S237" s="217">
        <v>0</v>
      </c>
      <c r="T237" s="218">
        <f>S237*H237</f>
        <v>0</v>
      </c>
      <c r="U237" s="40"/>
      <c r="V237" s="40"/>
      <c r="W237" s="40"/>
      <c r="X237" s="40"/>
      <c r="Y237" s="40"/>
      <c r="Z237" s="40"/>
      <c r="AA237" s="40"/>
      <c r="AB237" s="40"/>
      <c r="AC237" s="40"/>
      <c r="AD237" s="40"/>
      <c r="AE237" s="40"/>
      <c r="AR237" s="219" t="s">
        <v>358</v>
      </c>
      <c r="AT237" s="219" t="s">
        <v>208</v>
      </c>
      <c r="AU237" s="219" t="s">
        <v>84</v>
      </c>
      <c r="AY237" s="19" t="s">
        <v>207</v>
      </c>
      <c r="BE237" s="220">
        <f>IF(N237="základní",J237,0)</f>
        <v>0</v>
      </c>
      <c r="BF237" s="220">
        <f>IF(N237="snížená",J237,0)</f>
        <v>0</v>
      </c>
      <c r="BG237" s="220">
        <f>IF(N237="zákl. přenesená",J237,0)</f>
        <v>0</v>
      </c>
      <c r="BH237" s="220">
        <f>IF(N237="sníž. přenesená",J237,0)</f>
        <v>0</v>
      </c>
      <c r="BI237" s="220">
        <f>IF(N237="nulová",J237,0)</f>
        <v>0</v>
      </c>
      <c r="BJ237" s="19" t="s">
        <v>82</v>
      </c>
      <c r="BK237" s="220">
        <f>ROUND(I237*H237,2)</f>
        <v>0</v>
      </c>
      <c r="BL237" s="19" t="s">
        <v>358</v>
      </c>
      <c r="BM237" s="219" t="s">
        <v>4936</v>
      </c>
    </row>
    <row r="238" s="2" customFormat="1" ht="14.4" customHeight="1">
      <c r="A238" s="40"/>
      <c r="B238" s="41"/>
      <c r="C238" s="208" t="s">
        <v>2269</v>
      </c>
      <c r="D238" s="208" t="s">
        <v>208</v>
      </c>
      <c r="E238" s="209" t="s">
        <v>4937</v>
      </c>
      <c r="F238" s="210" t="s">
        <v>4938</v>
      </c>
      <c r="G238" s="211" t="s">
        <v>353</v>
      </c>
      <c r="H238" s="212">
        <v>20</v>
      </c>
      <c r="I238" s="213"/>
      <c r="J238" s="214">
        <f>ROUND(I238*H238,2)</f>
        <v>0</v>
      </c>
      <c r="K238" s="210" t="s">
        <v>19</v>
      </c>
      <c r="L238" s="46"/>
      <c r="M238" s="215" t="s">
        <v>19</v>
      </c>
      <c r="N238" s="216" t="s">
        <v>46</v>
      </c>
      <c r="O238" s="86"/>
      <c r="P238" s="217">
        <f>O238*H238</f>
        <v>0</v>
      </c>
      <c r="Q238" s="217">
        <v>0</v>
      </c>
      <c r="R238" s="217">
        <f>Q238*H238</f>
        <v>0</v>
      </c>
      <c r="S238" s="217">
        <v>0</v>
      </c>
      <c r="T238" s="218">
        <f>S238*H238</f>
        <v>0</v>
      </c>
      <c r="U238" s="40"/>
      <c r="V238" s="40"/>
      <c r="W238" s="40"/>
      <c r="X238" s="40"/>
      <c r="Y238" s="40"/>
      <c r="Z238" s="40"/>
      <c r="AA238" s="40"/>
      <c r="AB238" s="40"/>
      <c r="AC238" s="40"/>
      <c r="AD238" s="40"/>
      <c r="AE238" s="40"/>
      <c r="AR238" s="219" t="s">
        <v>358</v>
      </c>
      <c r="AT238" s="219" t="s">
        <v>208</v>
      </c>
      <c r="AU238" s="219" t="s">
        <v>84</v>
      </c>
      <c r="AY238" s="19" t="s">
        <v>207</v>
      </c>
      <c r="BE238" s="220">
        <f>IF(N238="základní",J238,0)</f>
        <v>0</v>
      </c>
      <c r="BF238" s="220">
        <f>IF(N238="snížená",J238,0)</f>
        <v>0</v>
      </c>
      <c r="BG238" s="220">
        <f>IF(N238="zákl. přenesená",J238,0)</f>
        <v>0</v>
      </c>
      <c r="BH238" s="220">
        <f>IF(N238="sníž. přenesená",J238,0)</f>
        <v>0</v>
      </c>
      <c r="BI238" s="220">
        <f>IF(N238="nulová",J238,0)</f>
        <v>0</v>
      </c>
      <c r="BJ238" s="19" t="s">
        <v>82</v>
      </c>
      <c r="BK238" s="220">
        <f>ROUND(I238*H238,2)</f>
        <v>0</v>
      </c>
      <c r="BL238" s="19" t="s">
        <v>358</v>
      </c>
      <c r="BM238" s="219" t="s">
        <v>4939</v>
      </c>
    </row>
    <row r="239" s="2" customFormat="1" ht="14.4" customHeight="1">
      <c r="A239" s="40"/>
      <c r="B239" s="41"/>
      <c r="C239" s="208" t="s">
        <v>2274</v>
      </c>
      <c r="D239" s="208" t="s">
        <v>208</v>
      </c>
      <c r="E239" s="209" t="s">
        <v>4940</v>
      </c>
      <c r="F239" s="210" t="s">
        <v>4941</v>
      </c>
      <c r="G239" s="211" t="s">
        <v>353</v>
      </c>
      <c r="H239" s="212">
        <v>60</v>
      </c>
      <c r="I239" s="213"/>
      <c r="J239" s="214">
        <f>ROUND(I239*H239,2)</f>
        <v>0</v>
      </c>
      <c r="K239" s="210" t="s">
        <v>19</v>
      </c>
      <c r="L239" s="46"/>
      <c r="M239" s="215" t="s">
        <v>19</v>
      </c>
      <c r="N239" s="216" t="s">
        <v>46</v>
      </c>
      <c r="O239" s="86"/>
      <c r="P239" s="217">
        <f>O239*H239</f>
        <v>0</v>
      </c>
      <c r="Q239" s="217">
        <v>0</v>
      </c>
      <c r="R239" s="217">
        <f>Q239*H239</f>
        <v>0</v>
      </c>
      <c r="S239" s="217">
        <v>0</v>
      </c>
      <c r="T239" s="218">
        <f>S239*H239</f>
        <v>0</v>
      </c>
      <c r="U239" s="40"/>
      <c r="V239" s="40"/>
      <c r="W239" s="40"/>
      <c r="X239" s="40"/>
      <c r="Y239" s="40"/>
      <c r="Z239" s="40"/>
      <c r="AA239" s="40"/>
      <c r="AB239" s="40"/>
      <c r="AC239" s="40"/>
      <c r="AD239" s="40"/>
      <c r="AE239" s="40"/>
      <c r="AR239" s="219" t="s">
        <v>358</v>
      </c>
      <c r="AT239" s="219" t="s">
        <v>208</v>
      </c>
      <c r="AU239" s="219" t="s">
        <v>84</v>
      </c>
      <c r="AY239" s="19" t="s">
        <v>207</v>
      </c>
      <c r="BE239" s="220">
        <f>IF(N239="základní",J239,0)</f>
        <v>0</v>
      </c>
      <c r="BF239" s="220">
        <f>IF(N239="snížená",J239,0)</f>
        <v>0</v>
      </c>
      <c r="BG239" s="220">
        <f>IF(N239="zákl. přenesená",J239,0)</f>
        <v>0</v>
      </c>
      <c r="BH239" s="220">
        <f>IF(N239="sníž. přenesená",J239,0)</f>
        <v>0</v>
      </c>
      <c r="BI239" s="220">
        <f>IF(N239="nulová",J239,0)</f>
        <v>0</v>
      </c>
      <c r="BJ239" s="19" t="s">
        <v>82</v>
      </c>
      <c r="BK239" s="220">
        <f>ROUND(I239*H239,2)</f>
        <v>0</v>
      </c>
      <c r="BL239" s="19" t="s">
        <v>358</v>
      </c>
      <c r="BM239" s="219" t="s">
        <v>4942</v>
      </c>
    </row>
    <row r="240" s="2" customFormat="1" ht="14.4" customHeight="1">
      <c r="A240" s="40"/>
      <c r="B240" s="41"/>
      <c r="C240" s="208" t="s">
        <v>2278</v>
      </c>
      <c r="D240" s="208" t="s">
        <v>208</v>
      </c>
      <c r="E240" s="209" t="s">
        <v>4943</v>
      </c>
      <c r="F240" s="210" t="s">
        <v>4944</v>
      </c>
      <c r="G240" s="211" t="s">
        <v>353</v>
      </c>
      <c r="H240" s="212">
        <v>120</v>
      </c>
      <c r="I240" s="213"/>
      <c r="J240" s="214">
        <f>ROUND(I240*H240,2)</f>
        <v>0</v>
      </c>
      <c r="K240" s="210" t="s">
        <v>19</v>
      </c>
      <c r="L240" s="46"/>
      <c r="M240" s="215" t="s">
        <v>19</v>
      </c>
      <c r="N240" s="216" t="s">
        <v>46</v>
      </c>
      <c r="O240" s="86"/>
      <c r="P240" s="217">
        <f>O240*H240</f>
        <v>0</v>
      </c>
      <c r="Q240" s="217">
        <v>0</v>
      </c>
      <c r="R240" s="217">
        <f>Q240*H240</f>
        <v>0</v>
      </c>
      <c r="S240" s="217">
        <v>0</v>
      </c>
      <c r="T240" s="218">
        <f>S240*H240</f>
        <v>0</v>
      </c>
      <c r="U240" s="40"/>
      <c r="V240" s="40"/>
      <c r="W240" s="40"/>
      <c r="X240" s="40"/>
      <c r="Y240" s="40"/>
      <c r="Z240" s="40"/>
      <c r="AA240" s="40"/>
      <c r="AB240" s="40"/>
      <c r="AC240" s="40"/>
      <c r="AD240" s="40"/>
      <c r="AE240" s="40"/>
      <c r="AR240" s="219" t="s">
        <v>358</v>
      </c>
      <c r="AT240" s="219" t="s">
        <v>208</v>
      </c>
      <c r="AU240" s="219" t="s">
        <v>84</v>
      </c>
      <c r="AY240" s="19" t="s">
        <v>207</v>
      </c>
      <c r="BE240" s="220">
        <f>IF(N240="základní",J240,0)</f>
        <v>0</v>
      </c>
      <c r="BF240" s="220">
        <f>IF(N240="snížená",J240,0)</f>
        <v>0</v>
      </c>
      <c r="BG240" s="220">
        <f>IF(N240="zákl. přenesená",J240,0)</f>
        <v>0</v>
      </c>
      <c r="BH240" s="220">
        <f>IF(N240="sníž. přenesená",J240,0)</f>
        <v>0</v>
      </c>
      <c r="BI240" s="220">
        <f>IF(N240="nulová",J240,0)</f>
        <v>0</v>
      </c>
      <c r="BJ240" s="19" t="s">
        <v>82</v>
      </c>
      <c r="BK240" s="220">
        <f>ROUND(I240*H240,2)</f>
        <v>0</v>
      </c>
      <c r="BL240" s="19" t="s">
        <v>358</v>
      </c>
      <c r="BM240" s="219" t="s">
        <v>4945</v>
      </c>
    </row>
    <row r="241" s="2" customFormat="1" ht="14.4" customHeight="1">
      <c r="A241" s="40"/>
      <c r="B241" s="41"/>
      <c r="C241" s="208" t="s">
        <v>2282</v>
      </c>
      <c r="D241" s="208" t="s">
        <v>208</v>
      </c>
      <c r="E241" s="209" t="s">
        <v>4946</v>
      </c>
      <c r="F241" s="210" t="s">
        <v>4947</v>
      </c>
      <c r="G241" s="211" t="s">
        <v>353</v>
      </c>
      <c r="H241" s="212">
        <v>155</v>
      </c>
      <c r="I241" s="213"/>
      <c r="J241" s="214">
        <f>ROUND(I241*H241,2)</f>
        <v>0</v>
      </c>
      <c r="K241" s="210" t="s">
        <v>19</v>
      </c>
      <c r="L241" s="46"/>
      <c r="M241" s="215" t="s">
        <v>19</v>
      </c>
      <c r="N241" s="216" t="s">
        <v>46</v>
      </c>
      <c r="O241" s="86"/>
      <c r="P241" s="217">
        <f>O241*H241</f>
        <v>0</v>
      </c>
      <c r="Q241" s="217">
        <v>0</v>
      </c>
      <c r="R241" s="217">
        <f>Q241*H241</f>
        <v>0</v>
      </c>
      <c r="S241" s="217">
        <v>0</v>
      </c>
      <c r="T241" s="218">
        <f>S241*H241</f>
        <v>0</v>
      </c>
      <c r="U241" s="40"/>
      <c r="V241" s="40"/>
      <c r="W241" s="40"/>
      <c r="X241" s="40"/>
      <c r="Y241" s="40"/>
      <c r="Z241" s="40"/>
      <c r="AA241" s="40"/>
      <c r="AB241" s="40"/>
      <c r="AC241" s="40"/>
      <c r="AD241" s="40"/>
      <c r="AE241" s="40"/>
      <c r="AR241" s="219" t="s">
        <v>358</v>
      </c>
      <c r="AT241" s="219" t="s">
        <v>208</v>
      </c>
      <c r="AU241" s="219" t="s">
        <v>84</v>
      </c>
      <c r="AY241" s="19" t="s">
        <v>207</v>
      </c>
      <c r="BE241" s="220">
        <f>IF(N241="základní",J241,0)</f>
        <v>0</v>
      </c>
      <c r="BF241" s="220">
        <f>IF(N241="snížená",J241,0)</f>
        <v>0</v>
      </c>
      <c r="BG241" s="220">
        <f>IF(N241="zákl. přenesená",J241,0)</f>
        <v>0</v>
      </c>
      <c r="BH241" s="220">
        <f>IF(N241="sníž. přenesená",J241,0)</f>
        <v>0</v>
      </c>
      <c r="BI241" s="220">
        <f>IF(N241="nulová",J241,0)</f>
        <v>0</v>
      </c>
      <c r="BJ241" s="19" t="s">
        <v>82</v>
      </c>
      <c r="BK241" s="220">
        <f>ROUND(I241*H241,2)</f>
        <v>0</v>
      </c>
      <c r="BL241" s="19" t="s">
        <v>358</v>
      </c>
      <c r="BM241" s="219" t="s">
        <v>4948</v>
      </c>
    </row>
    <row r="242" s="2" customFormat="1" ht="14.4" customHeight="1">
      <c r="A242" s="40"/>
      <c r="B242" s="41"/>
      <c r="C242" s="208" t="s">
        <v>2287</v>
      </c>
      <c r="D242" s="208" t="s">
        <v>208</v>
      </c>
      <c r="E242" s="209" t="s">
        <v>4949</v>
      </c>
      <c r="F242" s="210" t="s">
        <v>4950</v>
      </c>
      <c r="G242" s="211" t="s">
        <v>353</v>
      </c>
      <c r="H242" s="212">
        <v>90</v>
      </c>
      <c r="I242" s="213"/>
      <c r="J242" s="214">
        <f>ROUND(I242*H242,2)</f>
        <v>0</v>
      </c>
      <c r="K242" s="210" t="s">
        <v>19</v>
      </c>
      <c r="L242" s="46"/>
      <c r="M242" s="215" t="s">
        <v>19</v>
      </c>
      <c r="N242" s="216" t="s">
        <v>46</v>
      </c>
      <c r="O242" s="86"/>
      <c r="P242" s="217">
        <f>O242*H242</f>
        <v>0</v>
      </c>
      <c r="Q242" s="217">
        <v>0</v>
      </c>
      <c r="R242" s="217">
        <f>Q242*H242</f>
        <v>0</v>
      </c>
      <c r="S242" s="217">
        <v>0</v>
      </c>
      <c r="T242" s="218">
        <f>S242*H242</f>
        <v>0</v>
      </c>
      <c r="U242" s="40"/>
      <c r="V242" s="40"/>
      <c r="W242" s="40"/>
      <c r="X242" s="40"/>
      <c r="Y242" s="40"/>
      <c r="Z242" s="40"/>
      <c r="AA242" s="40"/>
      <c r="AB242" s="40"/>
      <c r="AC242" s="40"/>
      <c r="AD242" s="40"/>
      <c r="AE242" s="40"/>
      <c r="AR242" s="219" t="s">
        <v>358</v>
      </c>
      <c r="AT242" s="219" t="s">
        <v>208</v>
      </c>
      <c r="AU242" s="219" t="s">
        <v>84</v>
      </c>
      <c r="AY242" s="19" t="s">
        <v>207</v>
      </c>
      <c r="BE242" s="220">
        <f>IF(N242="základní",J242,0)</f>
        <v>0</v>
      </c>
      <c r="BF242" s="220">
        <f>IF(N242="snížená",J242,0)</f>
        <v>0</v>
      </c>
      <c r="BG242" s="220">
        <f>IF(N242="zákl. přenesená",J242,0)</f>
        <v>0</v>
      </c>
      <c r="BH242" s="220">
        <f>IF(N242="sníž. přenesená",J242,0)</f>
        <v>0</v>
      </c>
      <c r="BI242" s="220">
        <f>IF(N242="nulová",J242,0)</f>
        <v>0</v>
      </c>
      <c r="BJ242" s="19" t="s">
        <v>82</v>
      </c>
      <c r="BK242" s="220">
        <f>ROUND(I242*H242,2)</f>
        <v>0</v>
      </c>
      <c r="BL242" s="19" t="s">
        <v>358</v>
      </c>
      <c r="BM242" s="219" t="s">
        <v>4951</v>
      </c>
    </row>
    <row r="243" s="2" customFormat="1" ht="14.4" customHeight="1">
      <c r="A243" s="40"/>
      <c r="B243" s="41"/>
      <c r="C243" s="208" t="s">
        <v>2291</v>
      </c>
      <c r="D243" s="208" t="s">
        <v>208</v>
      </c>
      <c r="E243" s="209" t="s">
        <v>4952</v>
      </c>
      <c r="F243" s="210" t="s">
        <v>4953</v>
      </c>
      <c r="G243" s="211" t="s">
        <v>317</v>
      </c>
      <c r="H243" s="212">
        <v>1</v>
      </c>
      <c r="I243" s="213"/>
      <c r="J243" s="214">
        <f>ROUND(I243*H243,2)</f>
        <v>0</v>
      </c>
      <c r="K243" s="210" t="s">
        <v>19</v>
      </c>
      <c r="L243" s="46"/>
      <c r="M243" s="215" t="s">
        <v>19</v>
      </c>
      <c r="N243" s="216" t="s">
        <v>46</v>
      </c>
      <c r="O243" s="86"/>
      <c r="P243" s="217">
        <f>O243*H243</f>
        <v>0</v>
      </c>
      <c r="Q243" s="217">
        <v>0</v>
      </c>
      <c r="R243" s="217">
        <f>Q243*H243</f>
        <v>0</v>
      </c>
      <c r="S243" s="217">
        <v>0</v>
      </c>
      <c r="T243" s="218">
        <f>S243*H243</f>
        <v>0</v>
      </c>
      <c r="U243" s="40"/>
      <c r="V243" s="40"/>
      <c r="W243" s="40"/>
      <c r="X243" s="40"/>
      <c r="Y243" s="40"/>
      <c r="Z243" s="40"/>
      <c r="AA243" s="40"/>
      <c r="AB243" s="40"/>
      <c r="AC243" s="40"/>
      <c r="AD243" s="40"/>
      <c r="AE243" s="40"/>
      <c r="AR243" s="219" t="s">
        <v>358</v>
      </c>
      <c r="AT243" s="219" t="s">
        <v>208</v>
      </c>
      <c r="AU243" s="219" t="s">
        <v>84</v>
      </c>
      <c r="AY243" s="19" t="s">
        <v>207</v>
      </c>
      <c r="BE243" s="220">
        <f>IF(N243="základní",J243,0)</f>
        <v>0</v>
      </c>
      <c r="BF243" s="220">
        <f>IF(N243="snížená",J243,0)</f>
        <v>0</v>
      </c>
      <c r="BG243" s="220">
        <f>IF(N243="zákl. přenesená",J243,0)</f>
        <v>0</v>
      </c>
      <c r="BH243" s="220">
        <f>IF(N243="sníž. přenesená",J243,0)</f>
        <v>0</v>
      </c>
      <c r="BI243" s="220">
        <f>IF(N243="nulová",J243,0)</f>
        <v>0</v>
      </c>
      <c r="BJ243" s="19" t="s">
        <v>82</v>
      </c>
      <c r="BK243" s="220">
        <f>ROUND(I243*H243,2)</f>
        <v>0</v>
      </c>
      <c r="BL243" s="19" t="s">
        <v>358</v>
      </c>
      <c r="BM243" s="219" t="s">
        <v>4954</v>
      </c>
    </row>
    <row r="244" s="2" customFormat="1" ht="14.4" customHeight="1">
      <c r="A244" s="40"/>
      <c r="B244" s="41"/>
      <c r="C244" s="208" t="s">
        <v>2294</v>
      </c>
      <c r="D244" s="208" t="s">
        <v>208</v>
      </c>
      <c r="E244" s="209" t="s">
        <v>4955</v>
      </c>
      <c r="F244" s="210" t="s">
        <v>4956</v>
      </c>
      <c r="G244" s="211" t="s">
        <v>317</v>
      </c>
      <c r="H244" s="212">
        <v>1</v>
      </c>
      <c r="I244" s="213"/>
      <c r="J244" s="214">
        <f>ROUND(I244*H244,2)</f>
        <v>0</v>
      </c>
      <c r="K244" s="210" t="s">
        <v>19</v>
      </c>
      <c r="L244" s="46"/>
      <c r="M244" s="215" t="s">
        <v>19</v>
      </c>
      <c r="N244" s="216" t="s">
        <v>46</v>
      </c>
      <c r="O244" s="86"/>
      <c r="P244" s="217">
        <f>O244*H244</f>
        <v>0</v>
      </c>
      <c r="Q244" s="217">
        <v>0</v>
      </c>
      <c r="R244" s="217">
        <f>Q244*H244</f>
        <v>0</v>
      </c>
      <c r="S244" s="217">
        <v>0</v>
      </c>
      <c r="T244" s="218">
        <f>S244*H244</f>
        <v>0</v>
      </c>
      <c r="U244" s="40"/>
      <c r="V244" s="40"/>
      <c r="W244" s="40"/>
      <c r="X244" s="40"/>
      <c r="Y244" s="40"/>
      <c r="Z244" s="40"/>
      <c r="AA244" s="40"/>
      <c r="AB244" s="40"/>
      <c r="AC244" s="40"/>
      <c r="AD244" s="40"/>
      <c r="AE244" s="40"/>
      <c r="AR244" s="219" t="s">
        <v>358</v>
      </c>
      <c r="AT244" s="219" t="s">
        <v>208</v>
      </c>
      <c r="AU244" s="219" t="s">
        <v>84</v>
      </c>
      <c r="AY244" s="19" t="s">
        <v>207</v>
      </c>
      <c r="BE244" s="220">
        <f>IF(N244="základní",J244,0)</f>
        <v>0</v>
      </c>
      <c r="BF244" s="220">
        <f>IF(N244="snížená",J244,0)</f>
        <v>0</v>
      </c>
      <c r="BG244" s="220">
        <f>IF(N244="zákl. přenesená",J244,0)</f>
        <v>0</v>
      </c>
      <c r="BH244" s="220">
        <f>IF(N244="sníž. přenesená",J244,0)</f>
        <v>0</v>
      </c>
      <c r="BI244" s="220">
        <f>IF(N244="nulová",J244,0)</f>
        <v>0</v>
      </c>
      <c r="BJ244" s="19" t="s">
        <v>82</v>
      </c>
      <c r="BK244" s="220">
        <f>ROUND(I244*H244,2)</f>
        <v>0</v>
      </c>
      <c r="BL244" s="19" t="s">
        <v>358</v>
      </c>
      <c r="BM244" s="219" t="s">
        <v>4957</v>
      </c>
    </row>
    <row r="245" s="2" customFormat="1" ht="14.4" customHeight="1">
      <c r="A245" s="40"/>
      <c r="B245" s="41"/>
      <c r="C245" s="208" t="s">
        <v>2298</v>
      </c>
      <c r="D245" s="208" t="s">
        <v>208</v>
      </c>
      <c r="E245" s="209" t="s">
        <v>4958</v>
      </c>
      <c r="F245" s="210" t="s">
        <v>4959</v>
      </c>
      <c r="G245" s="211" t="s">
        <v>317</v>
      </c>
      <c r="H245" s="212">
        <v>3</v>
      </c>
      <c r="I245" s="213"/>
      <c r="J245" s="214">
        <f>ROUND(I245*H245,2)</f>
        <v>0</v>
      </c>
      <c r="K245" s="210" t="s">
        <v>19</v>
      </c>
      <c r="L245" s="46"/>
      <c r="M245" s="215" t="s">
        <v>19</v>
      </c>
      <c r="N245" s="216" t="s">
        <v>46</v>
      </c>
      <c r="O245" s="86"/>
      <c r="P245" s="217">
        <f>O245*H245</f>
        <v>0</v>
      </c>
      <c r="Q245" s="217">
        <v>0</v>
      </c>
      <c r="R245" s="217">
        <f>Q245*H245</f>
        <v>0</v>
      </c>
      <c r="S245" s="217">
        <v>0</v>
      </c>
      <c r="T245" s="218">
        <f>S245*H245</f>
        <v>0</v>
      </c>
      <c r="U245" s="40"/>
      <c r="V245" s="40"/>
      <c r="W245" s="40"/>
      <c r="X245" s="40"/>
      <c r="Y245" s="40"/>
      <c r="Z245" s="40"/>
      <c r="AA245" s="40"/>
      <c r="AB245" s="40"/>
      <c r="AC245" s="40"/>
      <c r="AD245" s="40"/>
      <c r="AE245" s="40"/>
      <c r="AR245" s="219" t="s">
        <v>358</v>
      </c>
      <c r="AT245" s="219" t="s">
        <v>208</v>
      </c>
      <c r="AU245" s="219" t="s">
        <v>84</v>
      </c>
      <c r="AY245" s="19" t="s">
        <v>207</v>
      </c>
      <c r="BE245" s="220">
        <f>IF(N245="základní",J245,0)</f>
        <v>0</v>
      </c>
      <c r="BF245" s="220">
        <f>IF(N245="snížená",J245,0)</f>
        <v>0</v>
      </c>
      <c r="BG245" s="220">
        <f>IF(N245="zákl. přenesená",J245,0)</f>
        <v>0</v>
      </c>
      <c r="BH245" s="220">
        <f>IF(N245="sníž. přenesená",J245,0)</f>
        <v>0</v>
      </c>
      <c r="BI245" s="220">
        <f>IF(N245="nulová",J245,0)</f>
        <v>0</v>
      </c>
      <c r="BJ245" s="19" t="s">
        <v>82</v>
      </c>
      <c r="BK245" s="220">
        <f>ROUND(I245*H245,2)</f>
        <v>0</v>
      </c>
      <c r="BL245" s="19" t="s">
        <v>358</v>
      </c>
      <c r="BM245" s="219" t="s">
        <v>4960</v>
      </c>
    </row>
    <row r="246" s="2" customFormat="1" ht="14.4" customHeight="1">
      <c r="A246" s="40"/>
      <c r="B246" s="41"/>
      <c r="C246" s="208" t="s">
        <v>2303</v>
      </c>
      <c r="D246" s="208" t="s">
        <v>208</v>
      </c>
      <c r="E246" s="209" t="s">
        <v>4961</v>
      </c>
      <c r="F246" s="210" t="s">
        <v>4962</v>
      </c>
      <c r="G246" s="211" t="s">
        <v>317</v>
      </c>
      <c r="H246" s="212">
        <v>3</v>
      </c>
      <c r="I246" s="213"/>
      <c r="J246" s="214">
        <f>ROUND(I246*H246,2)</f>
        <v>0</v>
      </c>
      <c r="K246" s="210" t="s">
        <v>19</v>
      </c>
      <c r="L246" s="46"/>
      <c r="M246" s="215" t="s">
        <v>19</v>
      </c>
      <c r="N246" s="216" t="s">
        <v>46</v>
      </c>
      <c r="O246" s="86"/>
      <c r="P246" s="217">
        <f>O246*H246</f>
        <v>0</v>
      </c>
      <c r="Q246" s="217">
        <v>0</v>
      </c>
      <c r="R246" s="217">
        <f>Q246*H246</f>
        <v>0</v>
      </c>
      <c r="S246" s="217">
        <v>0</v>
      </c>
      <c r="T246" s="218">
        <f>S246*H246</f>
        <v>0</v>
      </c>
      <c r="U246" s="40"/>
      <c r="V246" s="40"/>
      <c r="W246" s="40"/>
      <c r="X246" s="40"/>
      <c r="Y246" s="40"/>
      <c r="Z246" s="40"/>
      <c r="AA246" s="40"/>
      <c r="AB246" s="40"/>
      <c r="AC246" s="40"/>
      <c r="AD246" s="40"/>
      <c r="AE246" s="40"/>
      <c r="AR246" s="219" t="s">
        <v>358</v>
      </c>
      <c r="AT246" s="219" t="s">
        <v>208</v>
      </c>
      <c r="AU246" s="219" t="s">
        <v>84</v>
      </c>
      <c r="AY246" s="19" t="s">
        <v>207</v>
      </c>
      <c r="BE246" s="220">
        <f>IF(N246="základní",J246,0)</f>
        <v>0</v>
      </c>
      <c r="BF246" s="220">
        <f>IF(N246="snížená",J246,0)</f>
        <v>0</v>
      </c>
      <c r="BG246" s="220">
        <f>IF(N246="zákl. přenesená",J246,0)</f>
        <v>0</v>
      </c>
      <c r="BH246" s="220">
        <f>IF(N246="sníž. přenesená",J246,0)</f>
        <v>0</v>
      </c>
      <c r="BI246" s="220">
        <f>IF(N246="nulová",J246,0)</f>
        <v>0</v>
      </c>
      <c r="BJ246" s="19" t="s">
        <v>82</v>
      </c>
      <c r="BK246" s="220">
        <f>ROUND(I246*H246,2)</f>
        <v>0</v>
      </c>
      <c r="BL246" s="19" t="s">
        <v>358</v>
      </c>
      <c r="BM246" s="219" t="s">
        <v>4963</v>
      </c>
    </row>
    <row r="247" s="2" customFormat="1" ht="14.4" customHeight="1">
      <c r="A247" s="40"/>
      <c r="B247" s="41"/>
      <c r="C247" s="208" t="s">
        <v>2305</v>
      </c>
      <c r="D247" s="208" t="s">
        <v>208</v>
      </c>
      <c r="E247" s="209" t="s">
        <v>4964</v>
      </c>
      <c r="F247" s="210" t="s">
        <v>4965</v>
      </c>
      <c r="G247" s="211" t="s">
        <v>4543</v>
      </c>
      <c r="H247" s="212">
        <v>1</v>
      </c>
      <c r="I247" s="213"/>
      <c r="J247" s="214">
        <f>ROUND(I247*H247,2)</f>
        <v>0</v>
      </c>
      <c r="K247" s="210" t="s">
        <v>19</v>
      </c>
      <c r="L247" s="46"/>
      <c r="M247" s="215" t="s">
        <v>19</v>
      </c>
      <c r="N247" s="216" t="s">
        <v>46</v>
      </c>
      <c r="O247" s="86"/>
      <c r="P247" s="217">
        <f>O247*H247</f>
        <v>0</v>
      </c>
      <c r="Q247" s="217">
        <v>0</v>
      </c>
      <c r="R247" s="217">
        <f>Q247*H247</f>
        <v>0</v>
      </c>
      <c r="S247" s="217">
        <v>0</v>
      </c>
      <c r="T247" s="218">
        <f>S247*H247</f>
        <v>0</v>
      </c>
      <c r="U247" s="40"/>
      <c r="V247" s="40"/>
      <c r="W247" s="40"/>
      <c r="X247" s="40"/>
      <c r="Y247" s="40"/>
      <c r="Z247" s="40"/>
      <c r="AA247" s="40"/>
      <c r="AB247" s="40"/>
      <c r="AC247" s="40"/>
      <c r="AD247" s="40"/>
      <c r="AE247" s="40"/>
      <c r="AR247" s="219" t="s">
        <v>358</v>
      </c>
      <c r="AT247" s="219" t="s">
        <v>208</v>
      </c>
      <c r="AU247" s="219" t="s">
        <v>84</v>
      </c>
      <c r="AY247" s="19" t="s">
        <v>207</v>
      </c>
      <c r="BE247" s="220">
        <f>IF(N247="základní",J247,0)</f>
        <v>0</v>
      </c>
      <c r="BF247" s="220">
        <f>IF(N247="snížená",J247,0)</f>
        <v>0</v>
      </c>
      <c r="BG247" s="220">
        <f>IF(N247="zákl. přenesená",J247,0)</f>
        <v>0</v>
      </c>
      <c r="BH247" s="220">
        <f>IF(N247="sníž. přenesená",J247,0)</f>
        <v>0</v>
      </c>
      <c r="BI247" s="220">
        <f>IF(N247="nulová",J247,0)</f>
        <v>0</v>
      </c>
      <c r="BJ247" s="19" t="s">
        <v>82</v>
      </c>
      <c r="BK247" s="220">
        <f>ROUND(I247*H247,2)</f>
        <v>0</v>
      </c>
      <c r="BL247" s="19" t="s">
        <v>358</v>
      </c>
      <c r="BM247" s="219" t="s">
        <v>4966</v>
      </c>
    </row>
    <row r="248" s="2" customFormat="1" ht="14.4" customHeight="1">
      <c r="A248" s="40"/>
      <c r="B248" s="41"/>
      <c r="C248" s="208" t="s">
        <v>2309</v>
      </c>
      <c r="D248" s="208" t="s">
        <v>208</v>
      </c>
      <c r="E248" s="209" t="s">
        <v>4967</v>
      </c>
      <c r="F248" s="210" t="s">
        <v>4968</v>
      </c>
      <c r="G248" s="211" t="s">
        <v>317</v>
      </c>
      <c r="H248" s="212">
        <v>1</v>
      </c>
      <c r="I248" s="213"/>
      <c r="J248" s="214">
        <f>ROUND(I248*H248,2)</f>
        <v>0</v>
      </c>
      <c r="K248" s="210" t="s">
        <v>19</v>
      </c>
      <c r="L248" s="46"/>
      <c r="M248" s="215" t="s">
        <v>19</v>
      </c>
      <c r="N248" s="216" t="s">
        <v>46</v>
      </c>
      <c r="O248" s="86"/>
      <c r="P248" s="217">
        <f>O248*H248</f>
        <v>0</v>
      </c>
      <c r="Q248" s="217">
        <v>0</v>
      </c>
      <c r="R248" s="217">
        <f>Q248*H248</f>
        <v>0</v>
      </c>
      <c r="S248" s="217">
        <v>0</v>
      </c>
      <c r="T248" s="218">
        <f>S248*H248</f>
        <v>0</v>
      </c>
      <c r="U248" s="40"/>
      <c r="V248" s="40"/>
      <c r="W248" s="40"/>
      <c r="X248" s="40"/>
      <c r="Y248" s="40"/>
      <c r="Z248" s="40"/>
      <c r="AA248" s="40"/>
      <c r="AB248" s="40"/>
      <c r="AC248" s="40"/>
      <c r="AD248" s="40"/>
      <c r="AE248" s="40"/>
      <c r="AR248" s="219" t="s">
        <v>358</v>
      </c>
      <c r="AT248" s="219" t="s">
        <v>208</v>
      </c>
      <c r="AU248" s="219" t="s">
        <v>84</v>
      </c>
      <c r="AY248" s="19" t="s">
        <v>207</v>
      </c>
      <c r="BE248" s="220">
        <f>IF(N248="základní",J248,0)</f>
        <v>0</v>
      </c>
      <c r="BF248" s="220">
        <f>IF(N248="snížená",J248,0)</f>
        <v>0</v>
      </c>
      <c r="BG248" s="220">
        <f>IF(N248="zákl. přenesená",J248,0)</f>
        <v>0</v>
      </c>
      <c r="BH248" s="220">
        <f>IF(N248="sníž. přenesená",J248,0)</f>
        <v>0</v>
      </c>
      <c r="BI248" s="220">
        <f>IF(N248="nulová",J248,0)</f>
        <v>0</v>
      </c>
      <c r="BJ248" s="19" t="s">
        <v>82</v>
      </c>
      <c r="BK248" s="220">
        <f>ROUND(I248*H248,2)</f>
        <v>0</v>
      </c>
      <c r="BL248" s="19" t="s">
        <v>358</v>
      </c>
      <c r="BM248" s="219" t="s">
        <v>4969</v>
      </c>
    </row>
    <row r="249" s="2" customFormat="1" ht="14.4" customHeight="1">
      <c r="A249" s="40"/>
      <c r="B249" s="41"/>
      <c r="C249" s="208" t="s">
        <v>2313</v>
      </c>
      <c r="D249" s="208" t="s">
        <v>208</v>
      </c>
      <c r="E249" s="209" t="s">
        <v>4970</v>
      </c>
      <c r="F249" s="210" t="s">
        <v>4971</v>
      </c>
      <c r="G249" s="211" t="s">
        <v>4543</v>
      </c>
      <c r="H249" s="212">
        <v>1</v>
      </c>
      <c r="I249" s="213"/>
      <c r="J249" s="214">
        <f>ROUND(I249*H249,2)</f>
        <v>0</v>
      </c>
      <c r="K249" s="210" t="s">
        <v>19</v>
      </c>
      <c r="L249" s="46"/>
      <c r="M249" s="215" t="s">
        <v>19</v>
      </c>
      <c r="N249" s="216" t="s">
        <v>46</v>
      </c>
      <c r="O249" s="86"/>
      <c r="P249" s="217">
        <f>O249*H249</f>
        <v>0</v>
      </c>
      <c r="Q249" s="217">
        <v>0</v>
      </c>
      <c r="R249" s="217">
        <f>Q249*H249</f>
        <v>0</v>
      </c>
      <c r="S249" s="217">
        <v>0</v>
      </c>
      <c r="T249" s="218">
        <f>S249*H249</f>
        <v>0</v>
      </c>
      <c r="U249" s="40"/>
      <c r="V249" s="40"/>
      <c r="W249" s="40"/>
      <c r="X249" s="40"/>
      <c r="Y249" s="40"/>
      <c r="Z249" s="40"/>
      <c r="AA249" s="40"/>
      <c r="AB249" s="40"/>
      <c r="AC249" s="40"/>
      <c r="AD249" s="40"/>
      <c r="AE249" s="40"/>
      <c r="AR249" s="219" t="s">
        <v>358</v>
      </c>
      <c r="AT249" s="219" t="s">
        <v>208</v>
      </c>
      <c r="AU249" s="219" t="s">
        <v>84</v>
      </c>
      <c r="AY249" s="19" t="s">
        <v>207</v>
      </c>
      <c r="BE249" s="220">
        <f>IF(N249="základní",J249,0)</f>
        <v>0</v>
      </c>
      <c r="BF249" s="220">
        <f>IF(N249="snížená",J249,0)</f>
        <v>0</v>
      </c>
      <c r="BG249" s="220">
        <f>IF(N249="zákl. přenesená",J249,0)</f>
        <v>0</v>
      </c>
      <c r="BH249" s="220">
        <f>IF(N249="sníž. přenesená",J249,0)</f>
        <v>0</v>
      </c>
      <c r="BI249" s="220">
        <f>IF(N249="nulová",J249,0)</f>
        <v>0</v>
      </c>
      <c r="BJ249" s="19" t="s">
        <v>82</v>
      </c>
      <c r="BK249" s="220">
        <f>ROUND(I249*H249,2)</f>
        <v>0</v>
      </c>
      <c r="BL249" s="19" t="s">
        <v>358</v>
      </c>
      <c r="BM249" s="219" t="s">
        <v>4972</v>
      </c>
    </row>
    <row r="250" s="11" customFormat="1" ht="22.8" customHeight="1">
      <c r="A250" s="11"/>
      <c r="B250" s="194"/>
      <c r="C250" s="195"/>
      <c r="D250" s="196" t="s">
        <v>74</v>
      </c>
      <c r="E250" s="237" t="s">
        <v>4973</v>
      </c>
      <c r="F250" s="237" t="s">
        <v>4974</v>
      </c>
      <c r="G250" s="195"/>
      <c r="H250" s="195"/>
      <c r="I250" s="198"/>
      <c r="J250" s="238">
        <f>BK250</f>
        <v>0</v>
      </c>
      <c r="K250" s="195"/>
      <c r="L250" s="200"/>
      <c r="M250" s="201"/>
      <c r="N250" s="202"/>
      <c r="O250" s="202"/>
      <c r="P250" s="203">
        <f>SUM(P251:P292)</f>
        <v>0</v>
      </c>
      <c r="Q250" s="202"/>
      <c r="R250" s="203">
        <f>SUM(R251:R292)</f>
        <v>0</v>
      </c>
      <c r="S250" s="202"/>
      <c r="T250" s="204">
        <f>SUM(T251:T292)</f>
        <v>0</v>
      </c>
      <c r="U250" s="11"/>
      <c r="V250" s="11"/>
      <c r="W250" s="11"/>
      <c r="X250" s="11"/>
      <c r="Y250" s="11"/>
      <c r="Z250" s="11"/>
      <c r="AA250" s="11"/>
      <c r="AB250" s="11"/>
      <c r="AC250" s="11"/>
      <c r="AD250" s="11"/>
      <c r="AE250" s="11"/>
      <c r="AR250" s="205" t="s">
        <v>82</v>
      </c>
      <c r="AT250" s="206" t="s">
        <v>74</v>
      </c>
      <c r="AU250" s="206" t="s">
        <v>82</v>
      </c>
      <c r="AY250" s="205" t="s">
        <v>207</v>
      </c>
      <c r="BK250" s="207">
        <f>SUM(BK251:BK292)</f>
        <v>0</v>
      </c>
    </row>
    <row r="251" s="2" customFormat="1" ht="14.4" customHeight="1">
      <c r="A251" s="40"/>
      <c r="B251" s="41"/>
      <c r="C251" s="260" t="s">
        <v>2317</v>
      </c>
      <c r="D251" s="260" t="s">
        <v>339</v>
      </c>
      <c r="E251" s="261" t="s">
        <v>4975</v>
      </c>
      <c r="F251" s="262" t="s">
        <v>4976</v>
      </c>
      <c r="G251" s="263" t="s">
        <v>317</v>
      </c>
      <c r="H251" s="264">
        <v>1</v>
      </c>
      <c r="I251" s="265"/>
      <c r="J251" s="266">
        <f>ROUND(I251*H251,2)</f>
        <v>0</v>
      </c>
      <c r="K251" s="262" t="s">
        <v>19</v>
      </c>
      <c r="L251" s="267"/>
      <c r="M251" s="268" t="s">
        <v>19</v>
      </c>
      <c r="N251" s="269" t="s">
        <v>46</v>
      </c>
      <c r="O251" s="86"/>
      <c r="P251" s="217">
        <f>O251*H251</f>
        <v>0</v>
      </c>
      <c r="Q251" s="217">
        <v>0</v>
      </c>
      <c r="R251" s="217">
        <f>Q251*H251</f>
        <v>0</v>
      </c>
      <c r="S251" s="217">
        <v>0</v>
      </c>
      <c r="T251" s="218">
        <f>S251*H251</f>
        <v>0</v>
      </c>
      <c r="U251" s="40"/>
      <c r="V251" s="40"/>
      <c r="W251" s="40"/>
      <c r="X251" s="40"/>
      <c r="Y251" s="40"/>
      <c r="Z251" s="40"/>
      <c r="AA251" s="40"/>
      <c r="AB251" s="40"/>
      <c r="AC251" s="40"/>
      <c r="AD251" s="40"/>
      <c r="AE251" s="40"/>
      <c r="AR251" s="219" t="s">
        <v>886</v>
      </c>
      <c r="AT251" s="219" t="s">
        <v>339</v>
      </c>
      <c r="AU251" s="219" t="s">
        <v>84</v>
      </c>
      <c r="AY251" s="19" t="s">
        <v>207</v>
      </c>
      <c r="BE251" s="220">
        <f>IF(N251="základní",J251,0)</f>
        <v>0</v>
      </c>
      <c r="BF251" s="220">
        <f>IF(N251="snížená",J251,0)</f>
        <v>0</v>
      </c>
      <c r="BG251" s="220">
        <f>IF(N251="zákl. přenesená",J251,0)</f>
        <v>0</v>
      </c>
      <c r="BH251" s="220">
        <f>IF(N251="sníž. přenesená",J251,0)</f>
        <v>0</v>
      </c>
      <c r="BI251" s="220">
        <f>IF(N251="nulová",J251,0)</f>
        <v>0</v>
      </c>
      <c r="BJ251" s="19" t="s">
        <v>82</v>
      </c>
      <c r="BK251" s="220">
        <f>ROUND(I251*H251,2)</f>
        <v>0</v>
      </c>
      <c r="BL251" s="19" t="s">
        <v>358</v>
      </c>
      <c r="BM251" s="219" t="s">
        <v>4977</v>
      </c>
    </row>
    <row r="252" s="2" customFormat="1" ht="14.4" customHeight="1">
      <c r="A252" s="40"/>
      <c r="B252" s="41"/>
      <c r="C252" s="208" t="s">
        <v>2321</v>
      </c>
      <c r="D252" s="208" t="s">
        <v>208</v>
      </c>
      <c r="E252" s="209" t="s">
        <v>4978</v>
      </c>
      <c r="F252" s="210" t="s">
        <v>4979</v>
      </c>
      <c r="G252" s="211" t="s">
        <v>317</v>
      </c>
      <c r="H252" s="212">
        <v>1</v>
      </c>
      <c r="I252" s="213"/>
      <c r="J252" s="214">
        <f>ROUND(I252*H252,2)</f>
        <v>0</v>
      </c>
      <c r="K252" s="210" t="s">
        <v>19</v>
      </c>
      <c r="L252" s="46"/>
      <c r="M252" s="215" t="s">
        <v>19</v>
      </c>
      <c r="N252" s="216" t="s">
        <v>46</v>
      </c>
      <c r="O252" s="86"/>
      <c r="P252" s="217">
        <f>O252*H252</f>
        <v>0</v>
      </c>
      <c r="Q252" s="217">
        <v>0</v>
      </c>
      <c r="R252" s="217">
        <f>Q252*H252</f>
        <v>0</v>
      </c>
      <c r="S252" s="217">
        <v>0</v>
      </c>
      <c r="T252" s="218">
        <f>S252*H252</f>
        <v>0</v>
      </c>
      <c r="U252" s="40"/>
      <c r="V252" s="40"/>
      <c r="W252" s="40"/>
      <c r="X252" s="40"/>
      <c r="Y252" s="40"/>
      <c r="Z252" s="40"/>
      <c r="AA252" s="40"/>
      <c r="AB252" s="40"/>
      <c r="AC252" s="40"/>
      <c r="AD252" s="40"/>
      <c r="AE252" s="40"/>
      <c r="AR252" s="219" t="s">
        <v>358</v>
      </c>
      <c r="AT252" s="219" t="s">
        <v>208</v>
      </c>
      <c r="AU252" s="219" t="s">
        <v>84</v>
      </c>
      <c r="AY252" s="19" t="s">
        <v>207</v>
      </c>
      <c r="BE252" s="220">
        <f>IF(N252="základní",J252,0)</f>
        <v>0</v>
      </c>
      <c r="BF252" s="220">
        <f>IF(N252="snížená",J252,0)</f>
        <v>0</v>
      </c>
      <c r="BG252" s="220">
        <f>IF(N252="zákl. přenesená",J252,0)</f>
        <v>0</v>
      </c>
      <c r="BH252" s="220">
        <f>IF(N252="sníž. přenesená",J252,0)</f>
        <v>0</v>
      </c>
      <c r="BI252" s="220">
        <f>IF(N252="nulová",J252,0)</f>
        <v>0</v>
      </c>
      <c r="BJ252" s="19" t="s">
        <v>82</v>
      </c>
      <c r="BK252" s="220">
        <f>ROUND(I252*H252,2)</f>
        <v>0</v>
      </c>
      <c r="BL252" s="19" t="s">
        <v>358</v>
      </c>
      <c r="BM252" s="219" t="s">
        <v>4980</v>
      </c>
    </row>
    <row r="253" s="2" customFormat="1" ht="14.4" customHeight="1">
      <c r="A253" s="40"/>
      <c r="B253" s="41"/>
      <c r="C253" s="208" t="s">
        <v>2325</v>
      </c>
      <c r="D253" s="208" t="s">
        <v>208</v>
      </c>
      <c r="E253" s="209" t="s">
        <v>4981</v>
      </c>
      <c r="F253" s="210" t="s">
        <v>4982</v>
      </c>
      <c r="G253" s="211" t="s">
        <v>317</v>
      </c>
      <c r="H253" s="212">
        <v>7</v>
      </c>
      <c r="I253" s="213"/>
      <c r="J253" s="214">
        <f>ROUND(I253*H253,2)</f>
        <v>0</v>
      </c>
      <c r="K253" s="210" t="s">
        <v>19</v>
      </c>
      <c r="L253" s="46"/>
      <c r="M253" s="215" t="s">
        <v>19</v>
      </c>
      <c r="N253" s="216" t="s">
        <v>46</v>
      </c>
      <c r="O253" s="86"/>
      <c r="P253" s="217">
        <f>O253*H253</f>
        <v>0</v>
      </c>
      <c r="Q253" s="217">
        <v>0</v>
      </c>
      <c r="R253" s="217">
        <f>Q253*H253</f>
        <v>0</v>
      </c>
      <c r="S253" s="217">
        <v>0</v>
      </c>
      <c r="T253" s="218">
        <f>S253*H253</f>
        <v>0</v>
      </c>
      <c r="U253" s="40"/>
      <c r="V253" s="40"/>
      <c r="W253" s="40"/>
      <c r="X253" s="40"/>
      <c r="Y253" s="40"/>
      <c r="Z253" s="40"/>
      <c r="AA253" s="40"/>
      <c r="AB253" s="40"/>
      <c r="AC253" s="40"/>
      <c r="AD253" s="40"/>
      <c r="AE253" s="40"/>
      <c r="AR253" s="219" t="s">
        <v>358</v>
      </c>
      <c r="AT253" s="219" t="s">
        <v>208</v>
      </c>
      <c r="AU253" s="219" t="s">
        <v>84</v>
      </c>
      <c r="AY253" s="19" t="s">
        <v>207</v>
      </c>
      <c r="BE253" s="220">
        <f>IF(N253="základní",J253,0)</f>
        <v>0</v>
      </c>
      <c r="BF253" s="220">
        <f>IF(N253="snížená",J253,0)</f>
        <v>0</v>
      </c>
      <c r="BG253" s="220">
        <f>IF(N253="zákl. přenesená",J253,0)</f>
        <v>0</v>
      </c>
      <c r="BH253" s="220">
        <f>IF(N253="sníž. přenesená",J253,0)</f>
        <v>0</v>
      </c>
      <c r="BI253" s="220">
        <f>IF(N253="nulová",J253,0)</f>
        <v>0</v>
      </c>
      <c r="BJ253" s="19" t="s">
        <v>82</v>
      </c>
      <c r="BK253" s="220">
        <f>ROUND(I253*H253,2)</f>
        <v>0</v>
      </c>
      <c r="BL253" s="19" t="s">
        <v>358</v>
      </c>
      <c r="BM253" s="219" t="s">
        <v>4983</v>
      </c>
    </row>
    <row r="254" s="2" customFormat="1" ht="14.4" customHeight="1">
      <c r="A254" s="40"/>
      <c r="B254" s="41"/>
      <c r="C254" s="260" t="s">
        <v>2331</v>
      </c>
      <c r="D254" s="260" t="s">
        <v>339</v>
      </c>
      <c r="E254" s="261" t="s">
        <v>4984</v>
      </c>
      <c r="F254" s="262" t="s">
        <v>4985</v>
      </c>
      <c r="G254" s="263" t="s">
        <v>317</v>
      </c>
      <c r="H254" s="264">
        <v>10</v>
      </c>
      <c r="I254" s="265"/>
      <c r="J254" s="266">
        <f>ROUND(I254*H254,2)</f>
        <v>0</v>
      </c>
      <c r="K254" s="262" t="s">
        <v>19</v>
      </c>
      <c r="L254" s="267"/>
      <c r="M254" s="268" t="s">
        <v>19</v>
      </c>
      <c r="N254" s="269" t="s">
        <v>46</v>
      </c>
      <c r="O254" s="86"/>
      <c r="P254" s="217">
        <f>O254*H254</f>
        <v>0</v>
      </c>
      <c r="Q254" s="217">
        <v>0</v>
      </c>
      <c r="R254" s="217">
        <f>Q254*H254</f>
        <v>0</v>
      </c>
      <c r="S254" s="217">
        <v>0</v>
      </c>
      <c r="T254" s="218">
        <f>S254*H254</f>
        <v>0</v>
      </c>
      <c r="U254" s="40"/>
      <c r="V254" s="40"/>
      <c r="W254" s="40"/>
      <c r="X254" s="40"/>
      <c r="Y254" s="40"/>
      <c r="Z254" s="40"/>
      <c r="AA254" s="40"/>
      <c r="AB254" s="40"/>
      <c r="AC254" s="40"/>
      <c r="AD254" s="40"/>
      <c r="AE254" s="40"/>
      <c r="AR254" s="219" t="s">
        <v>886</v>
      </c>
      <c r="AT254" s="219" t="s">
        <v>339</v>
      </c>
      <c r="AU254" s="219" t="s">
        <v>84</v>
      </c>
      <c r="AY254" s="19" t="s">
        <v>207</v>
      </c>
      <c r="BE254" s="220">
        <f>IF(N254="základní",J254,0)</f>
        <v>0</v>
      </c>
      <c r="BF254" s="220">
        <f>IF(N254="snížená",J254,0)</f>
        <v>0</v>
      </c>
      <c r="BG254" s="220">
        <f>IF(N254="zákl. přenesená",J254,0)</f>
        <v>0</v>
      </c>
      <c r="BH254" s="220">
        <f>IF(N254="sníž. přenesená",J254,0)</f>
        <v>0</v>
      </c>
      <c r="BI254" s="220">
        <f>IF(N254="nulová",J254,0)</f>
        <v>0</v>
      </c>
      <c r="BJ254" s="19" t="s">
        <v>82</v>
      </c>
      <c r="BK254" s="220">
        <f>ROUND(I254*H254,2)</f>
        <v>0</v>
      </c>
      <c r="BL254" s="19" t="s">
        <v>358</v>
      </c>
      <c r="BM254" s="219" t="s">
        <v>4986</v>
      </c>
    </row>
    <row r="255" s="2" customFormat="1" ht="14.4" customHeight="1">
      <c r="A255" s="40"/>
      <c r="B255" s="41"/>
      <c r="C255" s="260" t="s">
        <v>2337</v>
      </c>
      <c r="D255" s="260" t="s">
        <v>339</v>
      </c>
      <c r="E255" s="261" t="s">
        <v>4987</v>
      </c>
      <c r="F255" s="262" t="s">
        <v>4988</v>
      </c>
      <c r="G255" s="263" t="s">
        <v>317</v>
      </c>
      <c r="H255" s="264">
        <v>4</v>
      </c>
      <c r="I255" s="265"/>
      <c r="J255" s="266">
        <f>ROUND(I255*H255,2)</f>
        <v>0</v>
      </c>
      <c r="K255" s="262" t="s">
        <v>19</v>
      </c>
      <c r="L255" s="267"/>
      <c r="M255" s="268" t="s">
        <v>19</v>
      </c>
      <c r="N255" s="269" t="s">
        <v>46</v>
      </c>
      <c r="O255" s="86"/>
      <c r="P255" s="217">
        <f>O255*H255</f>
        <v>0</v>
      </c>
      <c r="Q255" s="217">
        <v>0</v>
      </c>
      <c r="R255" s="217">
        <f>Q255*H255</f>
        <v>0</v>
      </c>
      <c r="S255" s="217">
        <v>0</v>
      </c>
      <c r="T255" s="218">
        <f>S255*H255</f>
        <v>0</v>
      </c>
      <c r="U255" s="40"/>
      <c r="V255" s="40"/>
      <c r="W255" s="40"/>
      <c r="X255" s="40"/>
      <c r="Y255" s="40"/>
      <c r="Z255" s="40"/>
      <c r="AA255" s="40"/>
      <c r="AB255" s="40"/>
      <c r="AC255" s="40"/>
      <c r="AD255" s="40"/>
      <c r="AE255" s="40"/>
      <c r="AR255" s="219" t="s">
        <v>886</v>
      </c>
      <c r="AT255" s="219" t="s">
        <v>339</v>
      </c>
      <c r="AU255" s="219" t="s">
        <v>84</v>
      </c>
      <c r="AY255" s="19" t="s">
        <v>207</v>
      </c>
      <c r="BE255" s="220">
        <f>IF(N255="základní",J255,0)</f>
        <v>0</v>
      </c>
      <c r="BF255" s="220">
        <f>IF(N255="snížená",J255,0)</f>
        <v>0</v>
      </c>
      <c r="BG255" s="220">
        <f>IF(N255="zákl. přenesená",J255,0)</f>
        <v>0</v>
      </c>
      <c r="BH255" s="220">
        <f>IF(N255="sníž. přenesená",J255,0)</f>
        <v>0</v>
      </c>
      <c r="BI255" s="220">
        <f>IF(N255="nulová",J255,0)</f>
        <v>0</v>
      </c>
      <c r="BJ255" s="19" t="s">
        <v>82</v>
      </c>
      <c r="BK255" s="220">
        <f>ROUND(I255*H255,2)</f>
        <v>0</v>
      </c>
      <c r="BL255" s="19" t="s">
        <v>358</v>
      </c>
      <c r="BM255" s="219" t="s">
        <v>4989</v>
      </c>
    </row>
    <row r="256" s="2" customFormat="1" ht="14.4" customHeight="1">
      <c r="A256" s="40"/>
      <c r="B256" s="41"/>
      <c r="C256" s="208" t="s">
        <v>2342</v>
      </c>
      <c r="D256" s="208" t="s">
        <v>208</v>
      </c>
      <c r="E256" s="209" t="s">
        <v>4990</v>
      </c>
      <c r="F256" s="210" t="s">
        <v>4991</v>
      </c>
      <c r="G256" s="211" t="s">
        <v>317</v>
      </c>
      <c r="H256" s="212">
        <v>39</v>
      </c>
      <c r="I256" s="213"/>
      <c r="J256" s="214">
        <f>ROUND(I256*H256,2)</f>
        <v>0</v>
      </c>
      <c r="K256" s="210" t="s">
        <v>19</v>
      </c>
      <c r="L256" s="46"/>
      <c r="M256" s="215" t="s">
        <v>19</v>
      </c>
      <c r="N256" s="216" t="s">
        <v>46</v>
      </c>
      <c r="O256" s="86"/>
      <c r="P256" s="217">
        <f>O256*H256</f>
        <v>0</v>
      </c>
      <c r="Q256" s="217">
        <v>0</v>
      </c>
      <c r="R256" s="217">
        <f>Q256*H256</f>
        <v>0</v>
      </c>
      <c r="S256" s="217">
        <v>0</v>
      </c>
      <c r="T256" s="218">
        <f>S256*H256</f>
        <v>0</v>
      </c>
      <c r="U256" s="40"/>
      <c r="V256" s="40"/>
      <c r="W256" s="40"/>
      <c r="X256" s="40"/>
      <c r="Y256" s="40"/>
      <c r="Z256" s="40"/>
      <c r="AA256" s="40"/>
      <c r="AB256" s="40"/>
      <c r="AC256" s="40"/>
      <c r="AD256" s="40"/>
      <c r="AE256" s="40"/>
      <c r="AR256" s="219" t="s">
        <v>358</v>
      </c>
      <c r="AT256" s="219" t="s">
        <v>208</v>
      </c>
      <c r="AU256" s="219" t="s">
        <v>84</v>
      </c>
      <c r="AY256" s="19" t="s">
        <v>207</v>
      </c>
      <c r="BE256" s="220">
        <f>IF(N256="základní",J256,0)</f>
        <v>0</v>
      </c>
      <c r="BF256" s="220">
        <f>IF(N256="snížená",J256,0)</f>
        <v>0</v>
      </c>
      <c r="BG256" s="220">
        <f>IF(N256="zákl. přenesená",J256,0)</f>
        <v>0</v>
      </c>
      <c r="BH256" s="220">
        <f>IF(N256="sníž. přenesená",J256,0)</f>
        <v>0</v>
      </c>
      <c r="BI256" s="220">
        <f>IF(N256="nulová",J256,0)</f>
        <v>0</v>
      </c>
      <c r="BJ256" s="19" t="s">
        <v>82</v>
      </c>
      <c r="BK256" s="220">
        <f>ROUND(I256*H256,2)</f>
        <v>0</v>
      </c>
      <c r="BL256" s="19" t="s">
        <v>358</v>
      </c>
      <c r="BM256" s="219" t="s">
        <v>4992</v>
      </c>
    </row>
    <row r="257" s="2" customFormat="1" ht="24.15" customHeight="1">
      <c r="A257" s="40"/>
      <c r="B257" s="41"/>
      <c r="C257" s="260" t="s">
        <v>2349</v>
      </c>
      <c r="D257" s="260" t="s">
        <v>339</v>
      </c>
      <c r="E257" s="261" t="s">
        <v>4993</v>
      </c>
      <c r="F257" s="262" t="s">
        <v>4994</v>
      </c>
      <c r="G257" s="263" t="s">
        <v>317</v>
      </c>
      <c r="H257" s="264">
        <v>75</v>
      </c>
      <c r="I257" s="265"/>
      <c r="J257" s="266">
        <f>ROUND(I257*H257,2)</f>
        <v>0</v>
      </c>
      <c r="K257" s="262" t="s">
        <v>19</v>
      </c>
      <c r="L257" s="267"/>
      <c r="M257" s="268" t="s">
        <v>19</v>
      </c>
      <c r="N257" s="269" t="s">
        <v>46</v>
      </c>
      <c r="O257" s="86"/>
      <c r="P257" s="217">
        <f>O257*H257</f>
        <v>0</v>
      </c>
      <c r="Q257" s="217">
        <v>0</v>
      </c>
      <c r="R257" s="217">
        <f>Q257*H257</f>
        <v>0</v>
      </c>
      <c r="S257" s="217">
        <v>0</v>
      </c>
      <c r="T257" s="218">
        <f>S257*H257</f>
        <v>0</v>
      </c>
      <c r="U257" s="40"/>
      <c r="V257" s="40"/>
      <c r="W257" s="40"/>
      <c r="X257" s="40"/>
      <c r="Y257" s="40"/>
      <c r="Z257" s="40"/>
      <c r="AA257" s="40"/>
      <c r="AB257" s="40"/>
      <c r="AC257" s="40"/>
      <c r="AD257" s="40"/>
      <c r="AE257" s="40"/>
      <c r="AR257" s="219" t="s">
        <v>886</v>
      </c>
      <c r="AT257" s="219" t="s">
        <v>339</v>
      </c>
      <c r="AU257" s="219" t="s">
        <v>84</v>
      </c>
      <c r="AY257" s="19" t="s">
        <v>207</v>
      </c>
      <c r="BE257" s="220">
        <f>IF(N257="základní",J257,0)</f>
        <v>0</v>
      </c>
      <c r="BF257" s="220">
        <f>IF(N257="snížená",J257,0)</f>
        <v>0</v>
      </c>
      <c r="BG257" s="220">
        <f>IF(N257="zákl. přenesená",J257,0)</f>
        <v>0</v>
      </c>
      <c r="BH257" s="220">
        <f>IF(N257="sníž. přenesená",J257,0)</f>
        <v>0</v>
      </c>
      <c r="BI257" s="220">
        <f>IF(N257="nulová",J257,0)</f>
        <v>0</v>
      </c>
      <c r="BJ257" s="19" t="s">
        <v>82</v>
      </c>
      <c r="BK257" s="220">
        <f>ROUND(I257*H257,2)</f>
        <v>0</v>
      </c>
      <c r="BL257" s="19" t="s">
        <v>358</v>
      </c>
      <c r="BM257" s="219" t="s">
        <v>4995</v>
      </c>
    </row>
    <row r="258" s="2" customFormat="1" ht="14.4" customHeight="1">
      <c r="A258" s="40"/>
      <c r="B258" s="41"/>
      <c r="C258" s="208" t="s">
        <v>2351</v>
      </c>
      <c r="D258" s="208" t="s">
        <v>208</v>
      </c>
      <c r="E258" s="209" t="s">
        <v>4996</v>
      </c>
      <c r="F258" s="210" t="s">
        <v>4997</v>
      </c>
      <c r="G258" s="211" t="s">
        <v>317</v>
      </c>
      <c r="H258" s="212">
        <v>6</v>
      </c>
      <c r="I258" s="213"/>
      <c r="J258" s="214">
        <f>ROUND(I258*H258,2)</f>
        <v>0</v>
      </c>
      <c r="K258" s="210" t="s">
        <v>19</v>
      </c>
      <c r="L258" s="46"/>
      <c r="M258" s="215" t="s">
        <v>19</v>
      </c>
      <c r="N258" s="216" t="s">
        <v>46</v>
      </c>
      <c r="O258" s="86"/>
      <c r="P258" s="217">
        <f>O258*H258</f>
        <v>0</v>
      </c>
      <c r="Q258" s="217">
        <v>0</v>
      </c>
      <c r="R258" s="217">
        <f>Q258*H258</f>
        <v>0</v>
      </c>
      <c r="S258" s="217">
        <v>0</v>
      </c>
      <c r="T258" s="218">
        <f>S258*H258</f>
        <v>0</v>
      </c>
      <c r="U258" s="40"/>
      <c r="V258" s="40"/>
      <c r="W258" s="40"/>
      <c r="X258" s="40"/>
      <c r="Y258" s="40"/>
      <c r="Z258" s="40"/>
      <c r="AA258" s="40"/>
      <c r="AB258" s="40"/>
      <c r="AC258" s="40"/>
      <c r="AD258" s="40"/>
      <c r="AE258" s="40"/>
      <c r="AR258" s="219" t="s">
        <v>358</v>
      </c>
      <c r="AT258" s="219" t="s">
        <v>208</v>
      </c>
      <c r="AU258" s="219" t="s">
        <v>84</v>
      </c>
      <c r="AY258" s="19" t="s">
        <v>207</v>
      </c>
      <c r="BE258" s="220">
        <f>IF(N258="základní",J258,0)</f>
        <v>0</v>
      </c>
      <c r="BF258" s="220">
        <f>IF(N258="snížená",J258,0)</f>
        <v>0</v>
      </c>
      <c r="BG258" s="220">
        <f>IF(N258="zákl. přenesená",J258,0)</f>
        <v>0</v>
      </c>
      <c r="BH258" s="220">
        <f>IF(N258="sníž. přenesená",J258,0)</f>
        <v>0</v>
      </c>
      <c r="BI258" s="220">
        <f>IF(N258="nulová",J258,0)</f>
        <v>0</v>
      </c>
      <c r="BJ258" s="19" t="s">
        <v>82</v>
      </c>
      <c r="BK258" s="220">
        <f>ROUND(I258*H258,2)</f>
        <v>0</v>
      </c>
      <c r="BL258" s="19" t="s">
        <v>358</v>
      </c>
      <c r="BM258" s="219" t="s">
        <v>4998</v>
      </c>
    </row>
    <row r="259" s="2" customFormat="1" ht="14.4" customHeight="1">
      <c r="A259" s="40"/>
      <c r="B259" s="41"/>
      <c r="C259" s="208" t="s">
        <v>2356</v>
      </c>
      <c r="D259" s="208" t="s">
        <v>208</v>
      </c>
      <c r="E259" s="209" t="s">
        <v>4999</v>
      </c>
      <c r="F259" s="210" t="s">
        <v>5000</v>
      </c>
      <c r="G259" s="211" t="s">
        <v>317</v>
      </c>
      <c r="H259" s="212">
        <v>4</v>
      </c>
      <c r="I259" s="213"/>
      <c r="J259" s="214">
        <f>ROUND(I259*H259,2)</f>
        <v>0</v>
      </c>
      <c r="K259" s="210" t="s">
        <v>19</v>
      </c>
      <c r="L259" s="46"/>
      <c r="M259" s="215" t="s">
        <v>19</v>
      </c>
      <c r="N259" s="216" t="s">
        <v>46</v>
      </c>
      <c r="O259" s="86"/>
      <c r="P259" s="217">
        <f>O259*H259</f>
        <v>0</v>
      </c>
      <c r="Q259" s="217">
        <v>0</v>
      </c>
      <c r="R259" s="217">
        <f>Q259*H259</f>
        <v>0</v>
      </c>
      <c r="S259" s="217">
        <v>0</v>
      </c>
      <c r="T259" s="218">
        <f>S259*H259</f>
        <v>0</v>
      </c>
      <c r="U259" s="40"/>
      <c r="V259" s="40"/>
      <c r="W259" s="40"/>
      <c r="X259" s="40"/>
      <c r="Y259" s="40"/>
      <c r="Z259" s="40"/>
      <c r="AA259" s="40"/>
      <c r="AB259" s="40"/>
      <c r="AC259" s="40"/>
      <c r="AD259" s="40"/>
      <c r="AE259" s="40"/>
      <c r="AR259" s="219" t="s">
        <v>358</v>
      </c>
      <c r="AT259" s="219" t="s">
        <v>208</v>
      </c>
      <c r="AU259" s="219" t="s">
        <v>84</v>
      </c>
      <c r="AY259" s="19" t="s">
        <v>207</v>
      </c>
      <c r="BE259" s="220">
        <f>IF(N259="základní",J259,0)</f>
        <v>0</v>
      </c>
      <c r="BF259" s="220">
        <f>IF(N259="snížená",J259,0)</f>
        <v>0</v>
      </c>
      <c r="BG259" s="220">
        <f>IF(N259="zákl. přenesená",J259,0)</f>
        <v>0</v>
      </c>
      <c r="BH259" s="220">
        <f>IF(N259="sníž. přenesená",J259,0)</f>
        <v>0</v>
      </c>
      <c r="BI259" s="220">
        <f>IF(N259="nulová",J259,0)</f>
        <v>0</v>
      </c>
      <c r="BJ259" s="19" t="s">
        <v>82</v>
      </c>
      <c r="BK259" s="220">
        <f>ROUND(I259*H259,2)</f>
        <v>0</v>
      </c>
      <c r="BL259" s="19" t="s">
        <v>358</v>
      </c>
      <c r="BM259" s="219" t="s">
        <v>5001</v>
      </c>
    </row>
    <row r="260" s="2" customFormat="1" ht="14.4" customHeight="1">
      <c r="A260" s="40"/>
      <c r="B260" s="41"/>
      <c r="C260" s="260" t="s">
        <v>2361</v>
      </c>
      <c r="D260" s="260" t="s">
        <v>339</v>
      </c>
      <c r="E260" s="261" t="s">
        <v>5002</v>
      </c>
      <c r="F260" s="262" t="s">
        <v>5003</v>
      </c>
      <c r="G260" s="263" t="s">
        <v>317</v>
      </c>
      <c r="H260" s="264">
        <v>39</v>
      </c>
      <c r="I260" s="265"/>
      <c r="J260" s="266">
        <f>ROUND(I260*H260,2)</f>
        <v>0</v>
      </c>
      <c r="K260" s="262" t="s">
        <v>19</v>
      </c>
      <c r="L260" s="267"/>
      <c r="M260" s="268" t="s">
        <v>19</v>
      </c>
      <c r="N260" s="269" t="s">
        <v>46</v>
      </c>
      <c r="O260" s="86"/>
      <c r="P260" s="217">
        <f>O260*H260</f>
        <v>0</v>
      </c>
      <c r="Q260" s="217">
        <v>0</v>
      </c>
      <c r="R260" s="217">
        <f>Q260*H260</f>
        <v>0</v>
      </c>
      <c r="S260" s="217">
        <v>0</v>
      </c>
      <c r="T260" s="218">
        <f>S260*H260</f>
        <v>0</v>
      </c>
      <c r="U260" s="40"/>
      <c r="V260" s="40"/>
      <c r="W260" s="40"/>
      <c r="X260" s="40"/>
      <c r="Y260" s="40"/>
      <c r="Z260" s="40"/>
      <c r="AA260" s="40"/>
      <c r="AB260" s="40"/>
      <c r="AC260" s="40"/>
      <c r="AD260" s="40"/>
      <c r="AE260" s="40"/>
      <c r="AR260" s="219" t="s">
        <v>886</v>
      </c>
      <c r="AT260" s="219" t="s">
        <v>339</v>
      </c>
      <c r="AU260" s="219" t="s">
        <v>84</v>
      </c>
      <c r="AY260" s="19" t="s">
        <v>207</v>
      </c>
      <c r="BE260" s="220">
        <f>IF(N260="základní",J260,0)</f>
        <v>0</v>
      </c>
      <c r="BF260" s="220">
        <f>IF(N260="snížená",J260,0)</f>
        <v>0</v>
      </c>
      <c r="BG260" s="220">
        <f>IF(N260="zákl. přenesená",J260,0)</f>
        <v>0</v>
      </c>
      <c r="BH260" s="220">
        <f>IF(N260="sníž. přenesená",J260,0)</f>
        <v>0</v>
      </c>
      <c r="BI260" s="220">
        <f>IF(N260="nulová",J260,0)</f>
        <v>0</v>
      </c>
      <c r="BJ260" s="19" t="s">
        <v>82</v>
      </c>
      <c r="BK260" s="220">
        <f>ROUND(I260*H260,2)</f>
        <v>0</v>
      </c>
      <c r="BL260" s="19" t="s">
        <v>358</v>
      </c>
      <c r="BM260" s="219" t="s">
        <v>5004</v>
      </c>
    </row>
    <row r="261" s="2" customFormat="1" ht="14.4" customHeight="1">
      <c r="A261" s="40"/>
      <c r="B261" s="41"/>
      <c r="C261" s="208" t="s">
        <v>2366</v>
      </c>
      <c r="D261" s="208" t="s">
        <v>208</v>
      </c>
      <c r="E261" s="209" t="s">
        <v>5005</v>
      </c>
      <c r="F261" s="210" t="s">
        <v>5006</v>
      </c>
      <c r="G261" s="211" t="s">
        <v>317</v>
      </c>
      <c r="H261" s="212">
        <v>1</v>
      </c>
      <c r="I261" s="213"/>
      <c r="J261" s="214">
        <f>ROUND(I261*H261,2)</f>
        <v>0</v>
      </c>
      <c r="K261" s="210" t="s">
        <v>19</v>
      </c>
      <c r="L261" s="46"/>
      <c r="M261" s="215" t="s">
        <v>19</v>
      </c>
      <c r="N261" s="216" t="s">
        <v>46</v>
      </c>
      <c r="O261" s="86"/>
      <c r="P261" s="217">
        <f>O261*H261</f>
        <v>0</v>
      </c>
      <c r="Q261" s="217">
        <v>0</v>
      </c>
      <c r="R261" s="217">
        <f>Q261*H261</f>
        <v>0</v>
      </c>
      <c r="S261" s="217">
        <v>0</v>
      </c>
      <c r="T261" s="218">
        <f>S261*H261</f>
        <v>0</v>
      </c>
      <c r="U261" s="40"/>
      <c r="V261" s="40"/>
      <c r="W261" s="40"/>
      <c r="X261" s="40"/>
      <c r="Y261" s="40"/>
      <c r="Z261" s="40"/>
      <c r="AA261" s="40"/>
      <c r="AB261" s="40"/>
      <c r="AC261" s="40"/>
      <c r="AD261" s="40"/>
      <c r="AE261" s="40"/>
      <c r="AR261" s="219" t="s">
        <v>358</v>
      </c>
      <c r="AT261" s="219" t="s">
        <v>208</v>
      </c>
      <c r="AU261" s="219" t="s">
        <v>84</v>
      </c>
      <c r="AY261" s="19" t="s">
        <v>207</v>
      </c>
      <c r="BE261" s="220">
        <f>IF(N261="základní",J261,0)</f>
        <v>0</v>
      </c>
      <c r="BF261" s="220">
        <f>IF(N261="snížená",J261,0)</f>
        <v>0</v>
      </c>
      <c r="BG261" s="220">
        <f>IF(N261="zákl. přenesená",J261,0)</f>
        <v>0</v>
      </c>
      <c r="BH261" s="220">
        <f>IF(N261="sníž. přenesená",J261,0)</f>
        <v>0</v>
      </c>
      <c r="BI261" s="220">
        <f>IF(N261="nulová",J261,0)</f>
        <v>0</v>
      </c>
      <c r="BJ261" s="19" t="s">
        <v>82</v>
      </c>
      <c r="BK261" s="220">
        <f>ROUND(I261*H261,2)</f>
        <v>0</v>
      </c>
      <c r="BL261" s="19" t="s">
        <v>358</v>
      </c>
      <c r="BM261" s="219" t="s">
        <v>5007</v>
      </c>
    </row>
    <row r="262" s="2" customFormat="1" ht="14.4" customHeight="1">
      <c r="A262" s="40"/>
      <c r="B262" s="41"/>
      <c r="C262" s="208" t="s">
        <v>2371</v>
      </c>
      <c r="D262" s="208" t="s">
        <v>208</v>
      </c>
      <c r="E262" s="209" t="s">
        <v>5008</v>
      </c>
      <c r="F262" s="210" t="s">
        <v>5009</v>
      </c>
      <c r="G262" s="211" t="s">
        <v>317</v>
      </c>
      <c r="H262" s="212">
        <v>1</v>
      </c>
      <c r="I262" s="213"/>
      <c r="J262" s="214">
        <f>ROUND(I262*H262,2)</f>
        <v>0</v>
      </c>
      <c r="K262" s="210" t="s">
        <v>19</v>
      </c>
      <c r="L262" s="46"/>
      <c r="M262" s="215" t="s">
        <v>19</v>
      </c>
      <c r="N262" s="216" t="s">
        <v>46</v>
      </c>
      <c r="O262" s="86"/>
      <c r="P262" s="217">
        <f>O262*H262</f>
        <v>0</v>
      </c>
      <c r="Q262" s="217">
        <v>0</v>
      </c>
      <c r="R262" s="217">
        <f>Q262*H262</f>
        <v>0</v>
      </c>
      <c r="S262" s="217">
        <v>0</v>
      </c>
      <c r="T262" s="218">
        <f>S262*H262</f>
        <v>0</v>
      </c>
      <c r="U262" s="40"/>
      <c r="V262" s="40"/>
      <c r="W262" s="40"/>
      <c r="X262" s="40"/>
      <c r="Y262" s="40"/>
      <c r="Z262" s="40"/>
      <c r="AA262" s="40"/>
      <c r="AB262" s="40"/>
      <c r="AC262" s="40"/>
      <c r="AD262" s="40"/>
      <c r="AE262" s="40"/>
      <c r="AR262" s="219" t="s">
        <v>358</v>
      </c>
      <c r="AT262" s="219" t="s">
        <v>208</v>
      </c>
      <c r="AU262" s="219" t="s">
        <v>84</v>
      </c>
      <c r="AY262" s="19" t="s">
        <v>207</v>
      </c>
      <c r="BE262" s="220">
        <f>IF(N262="základní",J262,0)</f>
        <v>0</v>
      </c>
      <c r="BF262" s="220">
        <f>IF(N262="snížená",J262,0)</f>
        <v>0</v>
      </c>
      <c r="BG262" s="220">
        <f>IF(N262="zákl. přenesená",J262,0)</f>
        <v>0</v>
      </c>
      <c r="BH262" s="220">
        <f>IF(N262="sníž. přenesená",J262,0)</f>
        <v>0</v>
      </c>
      <c r="BI262" s="220">
        <f>IF(N262="nulová",J262,0)</f>
        <v>0</v>
      </c>
      <c r="BJ262" s="19" t="s">
        <v>82</v>
      </c>
      <c r="BK262" s="220">
        <f>ROUND(I262*H262,2)</f>
        <v>0</v>
      </c>
      <c r="BL262" s="19" t="s">
        <v>358</v>
      </c>
      <c r="BM262" s="219" t="s">
        <v>5010</v>
      </c>
    </row>
    <row r="263" s="2" customFormat="1" ht="14.4" customHeight="1">
      <c r="A263" s="40"/>
      <c r="B263" s="41"/>
      <c r="C263" s="260" t="s">
        <v>2378</v>
      </c>
      <c r="D263" s="260" t="s">
        <v>339</v>
      </c>
      <c r="E263" s="261" t="s">
        <v>5011</v>
      </c>
      <c r="F263" s="262" t="s">
        <v>5012</v>
      </c>
      <c r="G263" s="263" t="s">
        <v>317</v>
      </c>
      <c r="H263" s="264">
        <v>7</v>
      </c>
      <c r="I263" s="265"/>
      <c r="J263" s="266">
        <f>ROUND(I263*H263,2)</f>
        <v>0</v>
      </c>
      <c r="K263" s="262" t="s">
        <v>19</v>
      </c>
      <c r="L263" s="267"/>
      <c r="M263" s="268" t="s">
        <v>19</v>
      </c>
      <c r="N263" s="269" t="s">
        <v>46</v>
      </c>
      <c r="O263" s="86"/>
      <c r="P263" s="217">
        <f>O263*H263</f>
        <v>0</v>
      </c>
      <c r="Q263" s="217">
        <v>0</v>
      </c>
      <c r="R263" s="217">
        <f>Q263*H263</f>
        <v>0</v>
      </c>
      <c r="S263" s="217">
        <v>0</v>
      </c>
      <c r="T263" s="218">
        <f>S263*H263</f>
        <v>0</v>
      </c>
      <c r="U263" s="40"/>
      <c r="V263" s="40"/>
      <c r="W263" s="40"/>
      <c r="X263" s="40"/>
      <c r="Y263" s="40"/>
      <c r="Z263" s="40"/>
      <c r="AA263" s="40"/>
      <c r="AB263" s="40"/>
      <c r="AC263" s="40"/>
      <c r="AD263" s="40"/>
      <c r="AE263" s="40"/>
      <c r="AR263" s="219" t="s">
        <v>886</v>
      </c>
      <c r="AT263" s="219" t="s">
        <v>339</v>
      </c>
      <c r="AU263" s="219" t="s">
        <v>84</v>
      </c>
      <c r="AY263" s="19" t="s">
        <v>207</v>
      </c>
      <c r="BE263" s="220">
        <f>IF(N263="základní",J263,0)</f>
        <v>0</v>
      </c>
      <c r="BF263" s="220">
        <f>IF(N263="snížená",J263,0)</f>
        <v>0</v>
      </c>
      <c r="BG263" s="220">
        <f>IF(N263="zákl. přenesená",J263,0)</f>
        <v>0</v>
      </c>
      <c r="BH263" s="220">
        <f>IF(N263="sníž. přenesená",J263,0)</f>
        <v>0</v>
      </c>
      <c r="BI263" s="220">
        <f>IF(N263="nulová",J263,0)</f>
        <v>0</v>
      </c>
      <c r="BJ263" s="19" t="s">
        <v>82</v>
      </c>
      <c r="BK263" s="220">
        <f>ROUND(I263*H263,2)</f>
        <v>0</v>
      </c>
      <c r="BL263" s="19" t="s">
        <v>358</v>
      </c>
      <c r="BM263" s="219" t="s">
        <v>5013</v>
      </c>
    </row>
    <row r="264" s="2" customFormat="1" ht="14.4" customHeight="1">
      <c r="A264" s="40"/>
      <c r="B264" s="41"/>
      <c r="C264" s="208" t="s">
        <v>2384</v>
      </c>
      <c r="D264" s="208" t="s">
        <v>208</v>
      </c>
      <c r="E264" s="209" t="s">
        <v>5014</v>
      </c>
      <c r="F264" s="210" t="s">
        <v>5015</v>
      </c>
      <c r="G264" s="211" t="s">
        <v>317</v>
      </c>
      <c r="H264" s="212">
        <v>75</v>
      </c>
      <c r="I264" s="213"/>
      <c r="J264" s="214">
        <f>ROUND(I264*H264,2)</f>
        <v>0</v>
      </c>
      <c r="K264" s="210" t="s">
        <v>19</v>
      </c>
      <c r="L264" s="46"/>
      <c r="M264" s="215" t="s">
        <v>19</v>
      </c>
      <c r="N264" s="216" t="s">
        <v>46</v>
      </c>
      <c r="O264" s="86"/>
      <c r="P264" s="217">
        <f>O264*H264</f>
        <v>0</v>
      </c>
      <c r="Q264" s="217">
        <v>0</v>
      </c>
      <c r="R264" s="217">
        <f>Q264*H264</f>
        <v>0</v>
      </c>
      <c r="S264" s="217">
        <v>0</v>
      </c>
      <c r="T264" s="218">
        <f>S264*H264</f>
        <v>0</v>
      </c>
      <c r="U264" s="40"/>
      <c r="V264" s="40"/>
      <c r="W264" s="40"/>
      <c r="X264" s="40"/>
      <c r="Y264" s="40"/>
      <c r="Z264" s="40"/>
      <c r="AA264" s="40"/>
      <c r="AB264" s="40"/>
      <c r="AC264" s="40"/>
      <c r="AD264" s="40"/>
      <c r="AE264" s="40"/>
      <c r="AR264" s="219" t="s">
        <v>358</v>
      </c>
      <c r="AT264" s="219" t="s">
        <v>208</v>
      </c>
      <c r="AU264" s="219" t="s">
        <v>84</v>
      </c>
      <c r="AY264" s="19" t="s">
        <v>207</v>
      </c>
      <c r="BE264" s="220">
        <f>IF(N264="základní",J264,0)</f>
        <v>0</v>
      </c>
      <c r="BF264" s="220">
        <f>IF(N264="snížená",J264,0)</f>
        <v>0</v>
      </c>
      <c r="BG264" s="220">
        <f>IF(N264="zákl. přenesená",J264,0)</f>
        <v>0</v>
      </c>
      <c r="BH264" s="220">
        <f>IF(N264="sníž. přenesená",J264,0)</f>
        <v>0</v>
      </c>
      <c r="BI264" s="220">
        <f>IF(N264="nulová",J264,0)</f>
        <v>0</v>
      </c>
      <c r="BJ264" s="19" t="s">
        <v>82</v>
      </c>
      <c r="BK264" s="220">
        <f>ROUND(I264*H264,2)</f>
        <v>0</v>
      </c>
      <c r="BL264" s="19" t="s">
        <v>358</v>
      </c>
      <c r="BM264" s="219" t="s">
        <v>5016</v>
      </c>
    </row>
    <row r="265" s="2" customFormat="1" ht="14.4" customHeight="1">
      <c r="A265" s="40"/>
      <c r="B265" s="41"/>
      <c r="C265" s="260" t="s">
        <v>2392</v>
      </c>
      <c r="D265" s="260" t="s">
        <v>339</v>
      </c>
      <c r="E265" s="261" t="s">
        <v>5017</v>
      </c>
      <c r="F265" s="262" t="s">
        <v>5018</v>
      </c>
      <c r="G265" s="263" t="s">
        <v>317</v>
      </c>
      <c r="H265" s="264">
        <v>19</v>
      </c>
      <c r="I265" s="265"/>
      <c r="J265" s="266">
        <f>ROUND(I265*H265,2)</f>
        <v>0</v>
      </c>
      <c r="K265" s="262" t="s">
        <v>19</v>
      </c>
      <c r="L265" s="267"/>
      <c r="M265" s="268" t="s">
        <v>19</v>
      </c>
      <c r="N265" s="269" t="s">
        <v>46</v>
      </c>
      <c r="O265" s="86"/>
      <c r="P265" s="217">
        <f>O265*H265</f>
        <v>0</v>
      </c>
      <c r="Q265" s="217">
        <v>0</v>
      </c>
      <c r="R265" s="217">
        <f>Q265*H265</f>
        <v>0</v>
      </c>
      <c r="S265" s="217">
        <v>0</v>
      </c>
      <c r="T265" s="218">
        <f>S265*H265</f>
        <v>0</v>
      </c>
      <c r="U265" s="40"/>
      <c r="V265" s="40"/>
      <c r="W265" s="40"/>
      <c r="X265" s="40"/>
      <c r="Y265" s="40"/>
      <c r="Z265" s="40"/>
      <c r="AA265" s="40"/>
      <c r="AB265" s="40"/>
      <c r="AC265" s="40"/>
      <c r="AD265" s="40"/>
      <c r="AE265" s="40"/>
      <c r="AR265" s="219" t="s">
        <v>886</v>
      </c>
      <c r="AT265" s="219" t="s">
        <v>339</v>
      </c>
      <c r="AU265" s="219" t="s">
        <v>84</v>
      </c>
      <c r="AY265" s="19" t="s">
        <v>207</v>
      </c>
      <c r="BE265" s="220">
        <f>IF(N265="základní",J265,0)</f>
        <v>0</v>
      </c>
      <c r="BF265" s="220">
        <f>IF(N265="snížená",J265,0)</f>
        <v>0</v>
      </c>
      <c r="BG265" s="220">
        <f>IF(N265="zákl. přenesená",J265,0)</f>
        <v>0</v>
      </c>
      <c r="BH265" s="220">
        <f>IF(N265="sníž. přenesená",J265,0)</f>
        <v>0</v>
      </c>
      <c r="BI265" s="220">
        <f>IF(N265="nulová",J265,0)</f>
        <v>0</v>
      </c>
      <c r="BJ265" s="19" t="s">
        <v>82</v>
      </c>
      <c r="BK265" s="220">
        <f>ROUND(I265*H265,2)</f>
        <v>0</v>
      </c>
      <c r="BL265" s="19" t="s">
        <v>358</v>
      </c>
      <c r="BM265" s="219" t="s">
        <v>5019</v>
      </c>
    </row>
    <row r="266" s="2" customFormat="1" ht="14.4" customHeight="1">
      <c r="A266" s="40"/>
      <c r="B266" s="41"/>
      <c r="C266" s="208" t="s">
        <v>2399</v>
      </c>
      <c r="D266" s="208" t="s">
        <v>208</v>
      </c>
      <c r="E266" s="209" t="s">
        <v>5014</v>
      </c>
      <c r="F266" s="210" t="s">
        <v>5015</v>
      </c>
      <c r="G266" s="211" t="s">
        <v>317</v>
      </c>
      <c r="H266" s="212">
        <v>19</v>
      </c>
      <c r="I266" s="213"/>
      <c r="J266" s="214">
        <f>ROUND(I266*H266,2)</f>
        <v>0</v>
      </c>
      <c r="K266" s="210" t="s">
        <v>19</v>
      </c>
      <c r="L266" s="46"/>
      <c r="M266" s="215" t="s">
        <v>19</v>
      </c>
      <c r="N266" s="216" t="s">
        <v>46</v>
      </c>
      <c r="O266" s="86"/>
      <c r="P266" s="217">
        <f>O266*H266</f>
        <v>0</v>
      </c>
      <c r="Q266" s="217">
        <v>0</v>
      </c>
      <c r="R266" s="217">
        <f>Q266*H266</f>
        <v>0</v>
      </c>
      <c r="S266" s="217">
        <v>0</v>
      </c>
      <c r="T266" s="218">
        <f>S266*H266</f>
        <v>0</v>
      </c>
      <c r="U266" s="40"/>
      <c r="V266" s="40"/>
      <c r="W266" s="40"/>
      <c r="X266" s="40"/>
      <c r="Y266" s="40"/>
      <c r="Z266" s="40"/>
      <c r="AA266" s="40"/>
      <c r="AB266" s="40"/>
      <c r="AC266" s="40"/>
      <c r="AD266" s="40"/>
      <c r="AE266" s="40"/>
      <c r="AR266" s="219" t="s">
        <v>358</v>
      </c>
      <c r="AT266" s="219" t="s">
        <v>208</v>
      </c>
      <c r="AU266" s="219" t="s">
        <v>84</v>
      </c>
      <c r="AY266" s="19" t="s">
        <v>207</v>
      </c>
      <c r="BE266" s="220">
        <f>IF(N266="základní",J266,0)</f>
        <v>0</v>
      </c>
      <c r="BF266" s="220">
        <f>IF(N266="snížená",J266,0)</f>
        <v>0</v>
      </c>
      <c r="BG266" s="220">
        <f>IF(N266="zákl. přenesená",J266,0)</f>
        <v>0</v>
      </c>
      <c r="BH266" s="220">
        <f>IF(N266="sníž. přenesená",J266,0)</f>
        <v>0</v>
      </c>
      <c r="BI266" s="220">
        <f>IF(N266="nulová",J266,0)</f>
        <v>0</v>
      </c>
      <c r="BJ266" s="19" t="s">
        <v>82</v>
      </c>
      <c r="BK266" s="220">
        <f>ROUND(I266*H266,2)</f>
        <v>0</v>
      </c>
      <c r="BL266" s="19" t="s">
        <v>358</v>
      </c>
      <c r="BM266" s="219" t="s">
        <v>5020</v>
      </c>
    </row>
    <row r="267" s="2" customFormat="1" ht="14.4" customHeight="1">
      <c r="A267" s="40"/>
      <c r="B267" s="41"/>
      <c r="C267" s="260" t="s">
        <v>2411</v>
      </c>
      <c r="D267" s="260" t="s">
        <v>339</v>
      </c>
      <c r="E267" s="261" t="s">
        <v>5021</v>
      </c>
      <c r="F267" s="262" t="s">
        <v>5022</v>
      </c>
      <c r="G267" s="263" t="s">
        <v>317</v>
      </c>
      <c r="H267" s="264">
        <v>5</v>
      </c>
      <c r="I267" s="265"/>
      <c r="J267" s="266">
        <f>ROUND(I267*H267,2)</f>
        <v>0</v>
      </c>
      <c r="K267" s="262" t="s">
        <v>19</v>
      </c>
      <c r="L267" s="267"/>
      <c r="M267" s="268" t="s">
        <v>19</v>
      </c>
      <c r="N267" s="269" t="s">
        <v>46</v>
      </c>
      <c r="O267" s="86"/>
      <c r="P267" s="217">
        <f>O267*H267</f>
        <v>0</v>
      </c>
      <c r="Q267" s="217">
        <v>0</v>
      </c>
      <c r="R267" s="217">
        <f>Q267*H267</f>
        <v>0</v>
      </c>
      <c r="S267" s="217">
        <v>0</v>
      </c>
      <c r="T267" s="218">
        <f>S267*H267</f>
        <v>0</v>
      </c>
      <c r="U267" s="40"/>
      <c r="V267" s="40"/>
      <c r="W267" s="40"/>
      <c r="X267" s="40"/>
      <c r="Y267" s="40"/>
      <c r="Z267" s="40"/>
      <c r="AA267" s="40"/>
      <c r="AB267" s="40"/>
      <c r="AC267" s="40"/>
      <c r="AD267" s="40"/>
      <c r="AE267" s="40"/>
      <c r="AR267" s="219" t="s">
        <v>886</v>
      </c>
      <c r="AT267" s="219" t="s">
        <v>339</v>
      </c>
      <c r="AU267" s="219" t="s">
        <v>84</v>
      </c>
      <c r="AY267" s="19" t="s">
        <v>207</v>
      </c>
      <c r="BE267" s="220">
        <f>IF(N267="základní",J267,0)</f>
        <v>0</v>
      </c>
      <c r="BF267" s="220">
        <f>IF(N267="snížená",J267,0)</f>
        <v>0</v>
      </c>
      <c r="BG267" s="220">
        <f>IF(N267="zákl. přenesená",J267,0)</f>
        <v>0</v>
      </c>
      <c r="BH267" s="220">
        <f>IF(N267="sníž. přenesená",J267,0)</f>
        <v>0</v>
      </c>
      <c r="BI267" s="220">
        <f>IF(N267="nulová",J267,0)</f>
        <v>0</v>
      </c>
      <c r="BJ267" s="19" t="s">
        <v>82</v>
      </c>
      <c r="BK267" s="220">
        <f>ROUND(I267*H267,2)</f>
        <v>0</v>
      </c>
      <c r="BL267" s="19" t="s">
        <v>358</v>
      </c>
      <c r="BM267" s="219" t="s">
        <v>5023</v>
      </c>
    </row>
    <row r="268" s="2" customFormat="1" ht="14.4" customHeight="1">
      <c r="A268" s="40"/>
      <c r="B268" s="41"/>
      <c r="C268" s="208" t="s">
        <v>2419</v>
      </c>
      <c r="D268" s="208" t="s">
        <v>208</v>
      </c>
      <c r="E268" s="209" t="s">
        <v>5014</v>
      </c>
      <c r="F268" s="210" t="s">
        <v>5015</v>
      </c>
      <c r="G268" s="211" t="s">
        <v>317</v>
      </c>
      <c r="H268" s="212">
        <v>5</v>
      </c>
      <c r="I268" s="213"/>
      <c r="J268" s="214">
        <f>ROUND(I268*H268,2)</f>
        <v>0</v>
      </c>
      <c r="K268" s="210" t="s">
        <v>19</v>
      </c>
      <c r="L268" s="46"/>
      <c r="M268" s="215" t="s">
        <v>19</v>
      </c>
      <c r="N268" s="216" t="s">
        <v>46</v>
      </c>
      <c r="O268" s="86"/>
      <c r="P268" s="217">
        <f>O268*H268</f>
        <v>0</v>
      </c>
      <c r="Q268" s="217">
        <v>0</v>
      </c>
      <c r="R268" s="217">
        <f>Q268*H268</f>
        <v>0</v>
      </c>
      <c r="S268" s="217">
        <v>0</v>
      </c>
      <c r="T268" s="218">
        <f>S268*H268</f>
        <v>0</v>
      </c>
      <c r="U268" s="40"/>
      <c r="V268" s="40"/>
      <c r="W268" s="40"/>
      <c r="X268" s="40"/>
      <c r="Y268" s="40"/>
      <c r="Z268" s="40"/>
      <c r="AA268" s="40"/>
      <c r="AB268" s="40"/>
      <c r="AC268" s="40"/>
      <c r="AD268" s="40"/>
      <c r="AE268" s="40"/>
      <c r="AR268" s="219" t="s">
        <v>358</v>
      </c>
      <c r="AT268" s="219" t="s">
        <v>208</v>
      </c>
      <c r="AU268" s="219" t="s">
        <v>84</v>
      </c>
      <c r="AY268" s="19" t="s">
        <v>207</v>
      </c>
      <c r="BE268" s="220">
        <f>IF(N268="základní",J268,0)</f>
        <v>0</v>
      </c>
      <c r="BF268" s="220">
        <f>IF(N268="snížená",J268,0)</f>
        <v>0</v>
      </c>
      <c r="BG268" s="220">
        <f>IF(N268="zákl. přenesená",J268,0)</f>
        <v>0</v>
      </c>
      <c r="BH268" s="220">
        <f>IF(N268="sníž. přenesená",J268,0)</f>
        <v>0</v>
      </c>
      <c r="BI268" s="220">
        <f>IF(N268="nulová",J268,0)</f>
        <v>0</v>
      </c>
      <c r="BJ268" s="19" t="s">
        <v>82</v>
      </c>
      <c r="BK268" s="220">
        <f>ROUND(I268*H268,2)</f>
        <v>0</v>
      </c>
      <c r="BL268" s="19" t="s">
        <v>358</v>
      </c>
      <c r="BM268" s="219" t="s">
        <v>5024</v>
      </c>
    </row>
    <row r="269" s="2" customFormat="1" ht="14.4" customHeight="1">
      <c r="A269" s="40"/>
      <c r="B269" s="41"/>
      <c r="C269" s="260" t="s">
        <v>2429</v>
      </c>
      <c r="D269" s="260" t="s">
        <v>339</v>
      </c>
      <c r="E269" s="261" t="s">
        <v>5025</v>
      </c>
      <c r="F269" s="262" t="s">
        <v>5026</v>
      </c>
      <c r="G269" s="263" t="s">
        <v>317</v>
      </c>
      <c r="H269" s="264">
        <v>17</v>
      </c>
      <c r="I269" s="265"/>
      <c r="J269" s="266">
        <f>ROUND(I269*H269,2)</f>
        <v>0</v>
      </c>
      <c r="K269" s="262" t="s">
        <v>19</v>
      </c>
      <c r="L269" s="267"/>
      <c r="M269" s="268" t="s">
        <v>19</v>
      </c>
      <c r="N269" s="269" t="s">
        <v>46</v>
      </c>
      <c r="O269" s="86"/>
      <c r="P269" s="217">
        <f>O269*H269</f>
        <v>0</v>
      </c>
      <c r="Q269" s="217">
        <v>0</v>
      </c>
      <c r="R269" s="217">
        <f>Q269*H269</f>
        <v>0</v>
      </c>
      <c r="S269" s="217">
        <v>0</v>
      </c>
      <c r="T269" s="218">
        <f>S269*H269</f>
        <v>0</v>
      </c>
      <c r="U269" s="40"/>
      <c r="V269" s="40"/>
      <c r="W269" s="40"/>
      <c r="X269" s="40"/>
      <c r="Y269" s="40"/>
      <c r="Z269" s="40"/>
      <c r="AA269" s="40"/>
      <c r="AB269" s="40"/>
      <c r="AC269" s="40"/>
      <c r="AD269" s="40"/>
      <c r="AE269" s="40"/>
      <c r="AR269" s="219" t="s">
        <v>886</v>
      </c>
      <c r="AT269" s="219" t="s">
        <v>339</v>
      </c>
      <c r="AU269" s="219" t="s">
        <v>84</v>
      </c>
      <c r="AY269" s="19" t="s">
        <v>207</v>
      </c>
      <c r="BE269" s="220">
        <f>IF(N269="základní",J269,0)</f>
        <v>0</v>
      </c>
      <c r="BF269" s="220">
        <f>IF(N269="snížená",J269,0)</f>
        <v>0</v>
      </c>
      <c r="BG269" s="220">
        <f>IF(N269="zákl. přenesená",J269,0)</f>
        <v>0</v>
      </c>
      <c r="BH269" s="220">
        <f>IF(N269="sníž. přenesená",J269,0)</f>
        <v>0</v>
      </c>
      <c r="BI269" s="220">
        <f>IF(N269="nulová",J269,0)</f>
        <v>0</v>
      </c>
      <c r="BJ269" s="19" t="s">
        <v>82</v>
      </c>
      <c r="BK269" s="220">
        <f>ROUND(I269*H269,2)</f>
        <v>0</v>
      </c>
      <c r="BL269" s="19" t="s">
        <v>358</v>
      </c>
      <c r="BM269" s="219" t="s">
        <v>5027</v>
      </c>
    </row>
    <row r="270" s="2" customFormat="1" ht="14.4" customHeight="1">
      <c r="A270" s="40"/>
      <c r="B270" s="41"/>
      <c r="C270" s="208" t="s">
        <v>2435</v>
      </c>
      <c r="D270" s="208" t="s">
        <v>208</v>
      </c>
      <c r="E270" s="209" t="s">
        <v>5014</v>
      </c>
      <c r="F270" s="210" t="s">
        <v>5015</v>
      </c>
      <c r="G270" s="211" t="s">
        <v>317</v>
      </c>
      <c r="H270" s="212">
        <v>17</v>
      </c>
      <c r="I270" s="213"/>
      <c r="J270" s="214">
        <f>ROUND(I270*H270,2)</f>
        <v>0</v>
      </c>
      <c r="K270" s="210" t="s">
        <v>19</v>
      </c>
      <c r="L270" s="46"/>
      <c r="M270" s="215" t="s">
        <v>19</v>
      </c>
      <c r="N270" s="216" t="s">
        <v>46</v>
      </c>
      <c r="O270" s="86"/>
      <c r="P270" s="217">
        <f>O270*H270</f>
        <v>0</v>
      </c>
      <c r="Q270" s="217">
        <v>0</v>
      </c>
      <c r="R270" s="217">
        <f>Q270*H270</f>
        <v>0</v>
      </c>
      <c r="S270" s="217">
        <v>0</v>
      </c>
      <c r="T270" s="218">
        <f>S270*H270</f>
        <v>0</v>
      </c>
      <c r="U270" s="40"/>
      <c r="V270" s="40"/>
      <c r="W270" s="40"/>
      <c r="X270" s="40"/>
      <c r="Y270" s="40"/>
      <c r="Z270" s="40"/>
      <c r="AA270" s="40"/>
      <c r="AB270" s="40"/>
      <c r="AC270" s="40"/>
      <c r="AD270" s="40"/>
      <c r="AE270" s="40"/>
      <c r="AR270" s="219" t="s">
        <v>358</v>
      </c>
      <c r="AT270" s="219" t="s">
        <v>208</v>
      </c>
      <c r="AU270" s="219" t="s">
        <v>84</v>
      </c>
      <c r="AY270" s="19" t="s">
        <v>207</v>
      </c>
      <c r="BE270" s="220">
        <f>IF(N270="základní",J270,0)</f>
        <v>0</v>
      </c>
      <c r="BF270" s="220">
        <f>IF(N270="snížená",J270,0)</f>
        <v>0</v>
      </c>
      <c r="BG270" s="220">
        <f>IF(N270="zákl. přenesená",J270,0)</f>
        <v>0</v>
      </c>
      <c r="BH270" s="220">
        <f>IF(N270="sníž. přenesená",J270,0)</f>
        <v>0</v>
      </c>
      <c r="BI270" s="220">
        <f>IF(N270="nulová",J270,0)</f>
        <v>0</v>
      </c>
      <c r="BJ270" s="19" t="s">
        <v>82</v>
      </c>
      <c r="BK270" s="220">
        <f>ROUND(I270*H270,2)</f>
        <v>0</v>
      </c>
      <c r="BL270" s="19" t="s">
        <v>358</v>
      </c>
      <c r="BM270" s="219" t="s">
        <v>5028</v>
      </c>
    </row>
    <row r="271" s="2" customFormat="1" ht="14.4" customHeight="1">
      <c r="A271" s="40"/>
      <c r="B271" s="41"/>
      <c r="C271" s="260" t="s">
        <v>2440</v>
      </c>
      <c r="D271" s="260" t="s">
        <v>339</v>
      </c>
      <c r="E271" s="261" t="s">
        <v>5029</v>
      </c>
      <c r="F271" s="262" t="s">
        <v>5030</v>
      </c>
      <c r="G271" s="263" t="s">
        <v>317</v>
      </c>
      <c r="H271" s="264">
        <v>8</v>
      </c>
      <c r="I271" s="265"/>
      <c r="J271" s="266">
        <f>ROUND(I271*H271,2)</f>
        <v>0</v>
      </c>
      <c r="K271" s="262" t="s">
        <v>19</v>
      </c>
      <c r="L271" s="267"/>
      <c r="M271" s="268" t="s">
        <v>19</v>
      </c>
      <c r="N271" s="269" t="s">
        <v>46</v>
      </c>
      <c r="O271" s="86"/>
      <c r="P271" s="217">
        <f>O271*H271</f>
        <v>0</v>
      </c>
      <c r="Q271" s="217">
        <v>0</v>
      </c>
      <c r="R271" s="217">
        <f>Q271*H271</f>
        <v>0</v>
      </c>
      <c r="S271" s="217">
        <v>0</v>
      </c>
      <c r="T271" s="218">
        <f>S271*H271</f>
        <v>0</v>
      </c>
      <c r="U271" s="40"/>
      <c r="V271" s="40"/>
      <c r="W271" s="40"/>
      <c r="X271" s="40"/>
      <c r="Y271" s="40"/>
      <c r="Z271" s="40"/>
      <c r="AA271" s="40"/>
      <c r="AB271" s="40"/>
      <c r="AC271" s="40"/>
      <c r="AD271" s="40"/>
      <c r="AE271" s="40"/>
      <c r="AR271" s="219" t="s">
        <v>886</v>
      </c>
      <c r="AT271" s="219" t="s">
        <v>339</v>
      </c>
      <c r="AU271" s="219" t="s">
        <v>84</v>
      </c>
      <c r="AY271" s="19" t="s">
        <v>207</v>
      </c>
      <c r="BE271" s="220">
        <f>IF(N271="základní",J271,0)</f>
        <v>0</v>
      </c>
      <c r="BF271" s="220">
        <f>IF(N271="snížená",J271,0)</f>
        <v>0</v>
      </c>
      <c r="BG271" s="220">
        <f>IF(N271="zákl. přenesená",J271,0)</f>
        <v>0</v>
      </c>
      <c r="BH271" s="220">
        <f>IF(N271="sníž. přenesená",J271,0)</f>
        <v>0</v>
      </c>
      <c r="BI271" s="220">
        <f>IF(N271="nulová",J271,0)</f>
        <v>0</v>
      </c>
      <c r="BJ271" s="19" t="s">
        <v>82</v>
      </c>
      <c r="BK271" s="220">
        <f>ROUND(I271*H271,2)</f>
        <v>0</v>
      </c>
      <c r="BL271" s="19" t="s">
        <v>358</v>
      </c>
      <c r="BM271" s="219" t="s">
        <v>5031</v>
      </c>
    </row>
    <row r="272" s="2" customFormat="1" ht="14.4" customHeight="1">
      <c r="A272" s="40"/>
      <c r="B272" s="41"/>
      <c r="C272" s="208" t="s">
        <v>2445</v>
      </c>
      <c r="D272" s="208" t="s">
        <v>208</v>
      </c>
      <c r="E272" s="209" t="s">
        <v>5014</v>
      </c>
      <c r="F272" s="210" t="s">
        <v>5015</v>
      </c>
      <c r="G272" s="211" t="s">
        <v>317</v>
      </c>
      <c r="H272" s="212">
        <v>8</v>
      </c>
      <c r="I272" s="213"/>
      <c r="J272" s="214">
        <f>ROUND(I272*H272,2)</f>
        <v>0</v>
      </c>
      <c r="K272" s="210" t="s">
        <v>19</v>
      </c>
      <c r="L272" s="46"/>
      <c r="M272" s="215" t="s">
        <v>19</v>
      </c>
      <c r="N272" s="216" t="s">
        <v>46</v>
      </c>
      <c r="O272" s="86"/>
      <c r="P272" s="217">
        <f>O272*H272</f>
        <v>0</v>
      </c>
      <c r="Q272" s="217">
        <v>0</v>
      </c>
      <c r="R272" s="217">
        <f>Q272*H272</f>
        <v>0</v>
      </c>
      <c r="S272" s="217">
        <v>0</v>
      </c>
      <c r="T272" s="218">
        <f>S272*H272</f>
        <v>0</v>
      </c>
      <c r="U272" s="40"/>
      <c r="V272" s="40"/>
      <c r="W272" s="40"/>
      <c r="X272" s="40"/>
      <c r="Y272" s="40"/>
      <c r="Z272" s="40"/>
      <c r="AA272" s="40"/>
      <c r="AB272" s="40"/>
      <c r="AC272" s="40"/>
      <c r="AD272" s="40"/>
      <c r="AE272" s="40"/>
      <c r="AR272" s="219" t="s">
        <v>358</v>
      </c>
      <c r="AT272" s="219" t="s">
        <v>208</v>
      </c>
      <c r="AU272" s="219" t="s">
        <v>84</v>
      </c>
      <c r="AY272" s="19" t="s">
        <v>207</v>
      </c>
      <c r="BE272" s="220">
        <f>IF(N272="základní",J272,0)</f>
        <v>0</v>
      </c>
      <c r="BF272" s="220">
        <f>IF(N272="snížená",J272,0)</f>
        <v>0</v>
      </c>
      <c r="BG272" s="220">
        <f>IF(N272="zákl. přenesená",J272,0)</f>
        <v>0</v>
      </c>
      <c r="BH272" s="220">
        <f>IF(N272="sníž. přenesená",J272,0)</f>
        <v>0</v>
      </c>
      <c r="BI272" s="220">
        <f>IF(N272="nulová",J272,0)</f>
        <v>0</v>
      </c>
      <c r="BJ272" s="19" t="s">
        <v>82</v>
      </c>
      <c r="BK272" s="220">
        <f>ROUND(I272*H272,2)</f>
        <v>0</v>
      </c>
      <c r="BL272" s="19" t="s">
        <v>358</v>
      </c>
      <c r="BM272" s="219" t="s">
        <v>5032</v>
      </c>
    </row>
    <row r="273" s="2" customFormat="1" ht="14.4" customHeight="1">
      <c r="A273" s="40"/>
      <c r="B273" s="41"/>
      <c r="C273" s="260" t="s">
        <v>2465</v>
      </c>
      <c r="D273" s="260" t="s">
        <v>339</v>
      </c>
      <c r="E273" s="261" t="s">
        <v>5033</v>
      </c>
      <c r="F273" s="262" t="s">
        <v>5034</v>
      </c>
      <c r="G273" s="263" t="s">
        <v>317</v>
      </c>
      <c r="H273" s="264">
        <v>7</v>
      </c>
      <c r="I273" s="265"/>
      <c r="J273" s="266">
        <f>ROUND(I273*H273,2)</f>
        <v>0</v>
      </c>
      <c r="K273" s="262" t="s">
        <v>19</v>
      </c>
      <c r="L273" s="267"/>
      <c r="M273" s="268" t="s">
        <v>19</v>
      </c>
      <c r="N273" s="269" t="s">
        <v>46</v>
      </c>
      <c r="O273" s="86"/>
      <c r="P273" s="217">
        <f>O273*H273</f>
        <v>0</v>
      </c>
      <c r="Q273" s="217">
        <v>0</v>
      </c>
      <c r="R273" s="217">
        <f>Q273*H273</f>
        <v>0</v>
      </c>
      <c r="S273" s="217">
        <v>0</v>
      </c>
      <c r="T273" s="218">
        <f>S273*H273</f>
        <v>0</v>
      </c>
      <c r="U273" s="40"/>
      <c r="V273" s="40"/>
      <c r="W273" s="40"/>
      <c r="X273" s="40"/>
      <c r="Y273" s="40"/>
      <c r="Z273" s="40"/>
      <c r="AA273" s="40"/>
      <c r="AB273" s="40"/>
      <c r="AC273" s="40"/>
      <c r="AD273" s="40"/>
      <c r="AE273" s="40"/>
      <c r="AR273" s="219" t="s">
        <v>886</v>
      </c>
      <c r="AT273" s="219" t="s">
        <v>339</v>
      </c>
      <c r="AU273" s="219" t="s">
        <v>84</v>
      </c>
      <c r="AY273" s="19" t="s">
        <v>207</v>
      </c>
      <c r="BE273" s="220">
        <f>IF(N273="základní",J273,0)</f>
        <v>0</v>
      </c>
      <c r="BF273" s="220">
        <f>IF(N273="snížená",J273,0)</f>
        <v>0</v>
      </c>
      <c r="BG273" s="220">
        <f>IF(N273="zákl. přenesená",J273,0)</f>
        <v>0</v>
      </c>
      <c r="BH273" s="220">
        <f>IF(N273="sníž. přenesená",J273,0)</f>
        <v>0</v>
      </c>
      <c r="BI273" s="220">
        <f>IF(N273="nulová",J273,0)</f>
        <v>0</v>
      </c>
      <c r="BJ273" s="19" t="s">
        <v>82</v>
      </c>
      <c r="BK273" s="220">
        <f>ROUND(I273*H273,2)</f>
        <v>0</v>
      </c>
      <c r="BL273" s="19" t="s">
        <v>358</v>
      </c>
      <c r="BM273" s="219" t="s">
        <v>5035</v>
      </c>
    </row>
    <row r="274" s="2" customFormat="1" ht="14.4" customHeight="1">
      <c r="A274" s="40"/>
      <c r="B274" s="41"/>
      <c r="C274" s="208" t="s">
        <v>2485</v>
      </c>
      <c r="D274" s="208" t="s">
        <v>208</v>
      </c>
      <c r="E274" s="209" t="s">
        <v>5014</v>
      </c>
      <c r="F274" s="210" t="s">
        <v>5015</v>
      </c>
      <c r="G274" s="211" t="s">
        <v>317</v>
      </c>
      <c r="H274" s="212">
        <v>1</v>
      </c>
      <c r="I274" s="213"/>
      <c r="J274" s="214">
        <f>ROUND(I274*H274,2)</f>
        <v>0</v>
      </c>
      <c r="K274" s="210" t="s">
        <v>19</v>
      </c>
      <c r="L274" s="46"/>
      <c r="M274" s="215" t="s">
        <v>19</v>
      </c>
      <c r="N274" s="216" t="s">
        <v>46</v>
      </c>
      <c r="O274" s="86"/>
      <c r="P274" s="217">
        <f>O274*H274</f>
        <v>0</v>
      </c>
      <c r="Q274" s="217">
        <v>0</v>
      </c>
      <c r="R274" s="217">
        <f>Q274*H274</f>
        <v>0</v>
      </c>
      <c r="S274" s="217">
        <v>0</v>
      </c>
      <c r="T274" s="218">
        <f>S274*H274</f>
        <v>0</v>
      </c>
      <c r="U274" s="40"/>
      <c r="V274" s="40"/>
      <c r="W274" s="40"/>
      <c r="X274" s="40"/>
      <c r="Y274" s="40"/>
      <c r="Z274" s="40"/>
      <c r="AA274" s="40"/>
      <c r="AB274" s="40"/>
      <c r="AC274" s="40"/>
      <c r="AD274" s="40"/>
      <c r="AE274" s="40"/>
      <c r="AR274" s="219" t="s">
        <v>358</v>
      </c>
      <c r="AT274" s="219" t="s">
        <v>208</v>
      </c>
      <c r="AU274" s="219" t="s">
        <v>84</v>
      </c>
      <c r="AY274" s="19" t="s">
        <v>207</v>
      </c>
      <c r="BE274" s="220">
        <f>IF(N274="základní",J274,0)</f>
        <v>0</v>
      </c>
      <c r="BF274" s="220">
        <f>IF(N274="snížená",J274,0)</f>
        <v>0</v>
      </c>
      <c r="BG274" s="220">
        <f>IF(N274="zákl. přenesená",J274,0)</f>
        <v>0</v>
      </c>
      <c r="BH274" s="220">
        <f>IF(N274="sníž. přenesená",J274,0)</f>
        <v>0</v>
      </c>
      <c r="BI274" s="220">
        <f>IF(N274="nulová",J274,0)</f>
        <v>0</v>
      </c>
      <c r="BJ274" s="19" t="s">
        <v>82</v>
      </c>
      <c r="BK274" s="220">
        <f>ROUND(I274*H274,2)</f>
        <v>0</v>
      </c>
      <c r="BL274" s="19" t="s">
        <v>358</v>
      </c>
      <c r="BM274" s="219" t="s">
        <v>5036</v>
      </c>
    </row>
    <row r="275" s="2" customFormat="1" ht="14.4" customHeight="1">
      <c r="A275" s="40"/>
      <c r="B275" s="41"/>
      <c r="C275" s="260" t="s">
        <v>2490</v>
      </c>
      <c r="D275" s="260" t="s">
        <v>339</v>
      </c>
      <c r="E275" s="261" t="s">
        <v>5037</v>
      </c>
      <c r="F275" s="262" t="s">
        <v>5038</v>
      </c>
      <c r="G275" s="263" t="s">
        <v>317</v>
      </c>
      <c r="H275" s="264">
        <v>1</v>
      </c>
      <c r="I275" s="265"/>
      <c r="J275" s="266">
        <f>ROUND(I275*H275,2)</f>
        <v>0</v>
      </c>
      <c r="K275" s="262" t="s">
        <v>19</v>
      </c>
      <c r="L275" s="267"/>
      <c r="M275" s="268" t="s">
        <v>19</v>
      </c>
      <c r="N275" s="269" t="s">
        <v>46</v>
      </c>
      <c r="O275" s="86"/>
      <c r="P275" s="217">
        <f>O275*H275</f>
        <v>0</v>
      </c>
      <c r="Q275" s="217">
        <v>0</v>
      </c>
      <c r="R275" s="217">
        <f>Q275*H275</f>
        <v>0</v>
      </c>
      <c r="S275" s="217">
        <v>0</v>
      </c>
      <c r="T275" s="218">
        <f>S275*H275</f>
        <v>0</v>
      </c>
      <c r="U275" s="40"/>
      <c r="V275" s="40"/>
      <c r="W275" s="40"/>
      <c r="X275" s="40"/>
      <c r="Y275" s="40"/>
      <c r="Z275" s="40"/>
      <c r="AA275" s="40"/>
      <c r="AB275" s="40"/>
      <c r="AC275" s="40"/>
      <c r="AD275" s="40"/>
      <c r="AE275" s="40"/>
      <c r="AR275" s="219" t="s">
        <v>886</v>
      </c>
      <c r="AT275" s="219" t="s">
        <v>339</v>
      </c>
      <c r="AU275" s="219" t="s">
        <v>84</v>
      </c>
      <c r="AY275" s="19" t="s">
        <v>207</v>
      </c>
      <c r="BE275" s="220">
        <f>IF(N275="základní",J275,0)</f>
        <v>0</v>
      </c>
      <c r="BF275" s="220">
        <f>IF(N275="snížená",J275,0)</f>
        <v>0</v>
      </c>
      <c r="BG275" s="220">
        <f>IF(N275="zákl. přenesená",J275,0)</f>
        <v>0</v>
      </c>
      <c r="BH275" s="220">
        <f>IF(N275="sníž. přenesená",J275,0)</f>
        <v>0</v>
      </c>
      <c r="BI275" s="220">
        <f>IF(N275="nulová",J275,0)</f>
        <v>0</v>
      </c>
      <c r="BJ275" s="19" t="s">
        <v>82</v>
      </c>
      <c r="BK275" s="220">
        <f>ROUND(I275*H275,2)</f>
        <v>0</v>
      </c>
      <c r="BL275" s="19" t="s">
        <v>358</v>
      </c>
      <c r="BM275" s="219" t="s">
        <v>5039</v>
      </c>
    </row>
    <row r="276" s="2" customFormat="1" ht="14.4" customHeight="1">
      <c r="A276" s="40"/>
      <c r="B276" s="41"/>
      <c r="C276" s="208" t="s">
        <v>2502</v>
      </c>
      <c r="D276" s="208" t="s">
        <v>208</v>
      </c>
      <c r="E276" s="209" t="s">
        <v>5040</v>
      </c>
      <c r="F276" s="210" t="s">
        <v>5041</v>
      </c>
      <c r="G276" s="211" t="s">
        <v>317</v>
      </c>
      <c r="H276" s="212">
        <v>1</v>
      </c>
      <c r="I276" s="213"/>
      <c r="J276" s="214">
        <f>ROUND(I276*H276,2)</f>
        <v>0</v>
      </c>
      <c r="K276" s="210" t="s">
        <v>19</v>
      </c>
      <c r="L276" s="46"/>
      <c r="M276" s="215" t="s">
        <v>19</v>
      </c>
      <c r="N276" s="216" t="s">
        <v>46</v>
      </c>
      <c r="O276" s="86"/>
      <c r="P276" s="217">
        <f>O276*H276</f>
        <v>0</v>
      </c>
      <c r="Q276" s="217">
        <v>0</v>
      </c>
      <c r="R276" s="217">
        <f>Q276*H276</f>
        <v>0</v>
      </c>
      <c r="S276" s="217">
        <v>0</v>
      </c>
      <c r="T276" s="218">
        <f>S276*H276</f>
        <v>0</v>
      </c>
      <c r="U276" s="40"/>
      <c r="V276" s="40"/>
      <c r="W276" s="40"/>
      <c r="X276" s="40"/>
      <c r="Y276" s="40"/>
      <c r="Z276" s="40"/>
      <c r="AA276" s="40"/>
      <c r="AB276" s="40"/>
      <c r="AC276" s="40"/>
      <c r="AD276" s="40"/>
      <c r="AE276" s="40"/>
      <c r="AR276" s="219" t="s">
        <v>358</v>
      </c>
      <c r="AT276" s="219" t="s">
        <v>208</v>
      </c>
      <c r="AU276" s="219" t="s">
        <v>84</v>
      </c>
      <c r="AY276" s="19" t="s">
        <v>207</v>
      </c>
      <c r="BE276" s="220">
        <f>IF(N276="základní",J276,0)</f>
        <v>0</v>
      </c>
      <c r="BF276" s="220">
        <f>IF(N276="snížená",J276,0)</f>
        <v>0</v>
      </c>
      <c r="BG276" s="220">
        <f>IF(N276="zákl. přenesená",J276,0)</f>
        <v>0</v>
      </c>
      <c r="BH276" s="220">
        <f>IF(N276="sníž. přenesená",J276,0)</f>
        <v>0</v>
      </c>
      <c r="BI276" s="220">
        <f>IF(N276="nulová",J276,0)</f>
        <v>0</v>
      </c>
      <c r="BJ276" s="19" t="s">
        <v>82</v>
      </c>
      <c r="BK276" s="220">
        <f>ROUND(I276*H276,2)</f>
        <v>0</v>
      </c>
      <c r="BL276" s="19" t="s">
        <v>358</v>
      </c>
      <c r="BM276" s="219" t="s">
        <v>5042</v>
      </c>
    </row>
    <row r="277" s="2" customFormat="1" ht="14.4" customHeight="1">
      <c r="A277" s="40"/>
      <c r="B277" s="41"/>
      <c r="C277" s="260" t="s">
        <v>2507</v>
      </c>
      <c r="D277" s="260" t="s">
        <v>339</v>
      </c>
      <c r="E277" s="261" t="s">
        <v>5043</v>
      </c>
      <c r="F277" s="262" t="s">
        <v>5044</v>
      </c>
      <c r="G277" s="263" t="s">
        <v>353</v>
      </c>
      <c r="H277" s="264">
        <v>150</v>
      </c>
      <c r="I277" s="265"/>
      <c r="J277" s="266">
        <f>ROUND(I277*H277,2)</f>
        <v>0</v>
      </c>
      <c r="K277" s="262" t="s">
        <v>19</v>
      </c>
      <c r="L277" s="267"/>
      <c r="M277" s="268" t="s">
        <v>19</v>
      </c>
      <c r="N277" s="269" t="s">
        <v>46</v>
      </c>
      <c r="O277" s="86"/>
      <c r="P277" s="217">
        <f>O277*H277</f>
        <v>0</v>
      </c>
      <c r="Q277" s="217">
        <v>0</v>
      </c>
      <c r="R277" s="217">
        <f>Q277*H277</f>
        <v>0</v>
      </c>
      <c r="S277" s="217">
        <v>0</v>
      </c>
      <c r="T277" s="218">
        <f>S277*H277</f>
        <v>0</v>
      </c>
      <c r="U277" s="40"/>
      <c r="V277" s="40"/>
      <c r="W277" s="40"/>
      <c r="X277" s="40"/>
      <c r="Y277" s="40"/>
      <c r="Z277" s="40"/>
      <c r="AA277" s="40"/>
      <c r="AB277" s="40"/>
      <c r="AC277" s="40"/>
      <c r="AD277" s="40"/>
      <c r="AE277" s="40"/>
      <c r="AR277" s="219" t="s">
        <v>886</v>
      </c>
      <c r="AT277" s="219" t="s">
        <v>339</v>
      </c>
      <c r="AU277" s="219" t="s">
        <v>84</v>
      </c>
      <c r="AY277" s="19" t="s">
        <v>207</v>
      </c>
      <c r="BE277" s="220">
        <f>IF(N277="základní",J277,0)</f>
        <v>0</v>
      </c>
      <c r="BF277" s="220">
        <f>IF(N277="snížená",J277,0)</f>
        <v>0</v>
      </c>
      <c r="BG277" s="220">
        <f>IF(N277="zákl. přenesená",J277,0)</f>
        <v>0</v>
      </c>
      <c r="BH277" s="220">
        <f>IF(N277="sníž. přenesená",J277,0)</f>
        <v>0</v>
      </c>
      <c r="BI277" s="220">
        <f>IF(N277="nulová",J277,0)</f>
        <v>0</v>
      </c>
      <c r="BJ277" s="19" t="s">
        <v>82</v>
      </c>
      <c r="BK277" s="220">
        <f>ROUND(I277*H277,2)</f>
        <v>0</v>
      </c>
      <c r="BL277" s="19" t="s">
        <v>358</v>
      </c>
      <c r="BM277" s="219" t="s">
        <v>5045</v>
      </c>
    </row>
    <row r="278" s="2" customFormat="1" ht="14.4" customHeight="1">
      <c r="A278" s="40"/>
      <c r="B278" s="41"/>
      <c r="C278" s="260" t="s">
        <v>2515</v>
      </c>
      <c r="D278" s="260" t="s">
        <v>339</v>
      </c>
      <c r="E278" s="261" t="s">
        <v>5046</v>
      </c>
      <c r="F278" s="262" t="s">
        <v>5047</v>
      </c>
      <c r="G278" s="263" t="s">
        <v>353</v>
      </c>
      <c r="H278" s="264">
        <v>1250</v>
      </c>
      <c r="I278" s="265"/>
      <c r="J278" s="266">
        <f>ROUND(I278*H278,2)</f>
        <v>0</v>
      </c>
      <c r="K278" s="262" t="s">
        <v>19</v>
      </c>
      <c r="L278" s="267"/>
      <c r="M278" s="268" t="s">
        <v>19</v>
      </c>
      <c r="N278" s="269" t="s">
        <v>46</v>
      </c>
      <c r="O278" s="86"/>
      <c r="P278" s="217">
        <f>O278*H278</f>
        <v>0</v>
      </c>
      <c r="Q278" s="217">
        <v>0</v>
      </c>
      <c r="R278" s="217">
        <f>Q278*H278</f>
        <v>0</v>
      </c>
      <c r="S278" s="217">
        <v>0</v>
      </c>
      <c r="T278" s="218">
        <f>S278*H278</f>
        <v>0</v>
      </c>
      <c r="U278" s="40"/>
      <c r="V278" s="40"/>
      <c r="W278" s="40"/>
      <c r="X278" s="40"/>
      <c r="Y278" s="40"/>
      <c r="Z278" s="40"/>
      <c r="AA278" s="40"/>
      <c r="AB278" s="40"/>
      <c r="AC278" s="40"/>
      <c r="AD278" s="40"/>
      <c r="AE278" s="40"/>
      <c r="AR278" s="219" t="s">
        <v>886</v>
      </c>
      <c r="AT278" s="219" t="s">
        <v>339</v>
      </c>
      <c r="AU278" s="219" t="s">
        <v>84</v>
      </c>
      <c r="AY278" s="19" t="s">
        <v>207</v>
      </c>
      <c r="BE278" s="220">
        <f>IF(N278="základní",J278,0)</f>
        <v>0</v>
      </c>
      <c r="BF278" s="220">
        <f>IF(N278="snížená",J278,0)</f>
        <v>0</v>
      </c>
      <c r="BG278" s="220">
        <f>IF(N278="zákl. přenesená",J278,0)</f>
        <v>0</v>
      </c>
      <c r="BH278" s="220">
        <f>IF(N278="sníž. přenesená",J278,0)</f>
        <v>0</v>
      </c>
      <c r="BI278" s="220">
        <f>IF(N278="nulová",J278,0)</f>
        <v>0</v>
      </c>
      <c r="BJ278" s="19" t="s">
        <v>82</v>
      </c>
      <c r="BK278" s="220">
        <f>ROUND(I278*H278,2)</f>
        <v>0</v>
      </c>
      <c r="BL278" s="19" t="s">
        <v>358</v>
      </c>
      <c r="BM278" s="219" t="s">
        <v>5048</v>
      </c>
    </row>
    <row r="279" s="2" customFormat="1" ht="14.4" customHeight="1">
      <c r="A279" s="40"/>
      <c r="B279" s="41"/>
      <c r="C279" s="208" t="s">
        <v>2520</v>
      </c>
      <c r="D279" s="208" t="s">
        <v>208</v>
      </c>
      <c r="E279" s="209" t="s">
        <v>5049</v>
      </c>
      <c r="F279" s="210" t="s">
        <v>5050</v>
      </c>
      <c r="G279" s="211" t="s">
        <v>317</v>
      </c>
      <c r="H279" s="212">
        <v>1</v>
      </c>
      <c r="I279" s="213"/>
      <c r="J279" s="214">
        <f>ROUND(I279*H279,2)</f>
        <v>0</v>
      </c>
      <c r="K279" s="210" t="s">
        <v>19</v>
      </c>
      <c r="L279" s="46"/>
      <c r="M279" s="215" t="s">
        <v>19</v>
      </c>
      <c r="N279" s="216" t="s">
        <v>46</v>
      </c>
      <c r="O279" s="86"/>
      <c r="P279" s="217">
        <f>O279*H279</f>
        <v>0</v>
      </c>
      <c r="Q279" s="217">
        <v>0</v>
      </c>
      <c r="R279" s="217">
        <f>Q279*H279</f>
        <v>0</v>
      </c>
      <c r="S279" s="217">
        <v>0</v>
      </c>
      <c r="T279" s="218">
        <f>S279*H279</f>
        <v>0</v>
      </c>
      <c r="U279" s="40"/>
      <c r="V279" s="40"/>
      <c r="W279" s="40"/>
      <c r="X279" s="40"/>
      <c r="Y279" s="40"/>
      <c r="Z279" s="40"/>
      <c r="AA279" s="40"/>
      <c r="AB279" s="40"/>
      <c r="AC279" s="40"/>
      <c r="AD279" s="40"/>
      <c r="AE279" s="40"/>
      <c r="AR279" s="219" t="s">
        <v>358</v>
      </c>
      <c r="AT279" s="219" t="s">
        <v>208</v>
      </c>
      <c r="AU279" s="219" t="s">
        <v>84</v>
      </c>
      <c r="AY279" s="19" t="s">
        <v>207</v>
      </c>
      <c r="BE279" s="220">
        <f>IF(N279="základní",J279,0)</f>
        <v>0</v>
      </c>
      <c r="BF279" s="220">
        <f>IF(N279="snížená",J279,0)</f>
        <v>0</v>
      </c>
      <c r="BG279" s="220">
        <f>IF(N279="zákl. přenesená",J279,0)</f>
        <v>0</v>
      </c>
      <c r="BH279" s="220">
        <f>IF(N279="sníž. přenesená",J279,0)</f>
        <v>0</v>
      </c>
      <c r="BI279" s="220">
        <f>IF(N279="nulová",J279,0)</f>
        <v>0</v>
      </c>
      <c r="BJ279" s="19" t="s">
        <v>82</v>
      </c>
      <c r="BK279" s="220">
        <f>ROUND(I279*H279,2)</f>
        <v>0</v>
      </c>
      <c r="BL279" s="19" t="s">
        <v>358</v>
      </c>
      <c r="BM279" s="219" t="s">
        <v>5051</v>
      </c>
    </row>
    <row r="280" s="2" customFormat="1" ht="14.4" customHeight="1">
      <c r="A280" s="40"/>
      <c r="B280" s="41"/>
      <c r="C280" s="208" t="s">
        <v>2525</v>
      </c>
      <c r="D280" s="208" t="s">
        <v>208</v>
      </c>
      <c r="E280" s="209" t="s">
        <v>5052</v>
      </c>
      <c r="F280" s="210" t="s">
        <v>5053</v>
      </c>
      <c r="G280" s="211" t="s">
        <v>317</v>
      </c>
      <c r="H280" s="212">
        <v>7</v>
      </c>
      <c r="I280" s="213"/>
      <c r="J280" s="214">
        <f>ROUND(I280*H280,2)</f>
        <v>0</v>
      </c>
      <c r="K280" s="210" t="s">
        <v>19</v>
      </c>
      <c r="L280" s="46"/>
      <c r="M280" s="215" t="s">
        <v>19</v>
      </c>
      <c r="N280" s="216" t="s">
        <v>46</v>
      </c>
      <c r="O280" s="86"/>
      <c r="P280" s="217">
        <f>O280*H280</f>
        <v>0</v>
      </c>
      <c r="Q280" s="217">
        <v>0</v>
      </c>
      <c r="R280" s="217">
        <f>Q280*H280</f>
        <v>0</v>
      </c>
      <c r="S280" s="217">
        <v>0</v>
      </c>
      <c r="T280" s="218">
        <f>S280*H280</f>
        <v>0</v>
      </c>
      <c r="U280" s="40"/>
      <c r="V280" s="40"/>
      <c r="W280" s="40"/>
      <c r="X280" s="40"/>
      <c r="Y280" s="40"/>
      <c r="Z280" s="40"/>
      <c r="AA280" s="40"/>
      <c r="AB280" s="40"/>
      <c r="AC280" s="40"/>
      <c r="AD280" s="40"/>
      <c r="AE280" s="40"/>
      <c r="AR280" s="219" t="s">
        <v>358</v>
      </c>
      <c r="AT280" s="219" t="s">
        <v>208</v>
      </c>
      <c r="AU280" s="219" t="s">
        <v>84</v>
      </c>
      <c r="AY280" s="19" t="s">
        <v>207</v>
      </c>
      <c r="BE280" s="220">
        <f>IF(N280="základní",J280,0)</f>
        <v>0</v>
      </c>
      <c r="BF280" s="220">
        <f>IF(N280="snížená",J280,0)</f>
        <v>0</v>
      </c>
      <c r="BG280" s="220">
        <f>IF(N280="zákl. přenesená",J280,0)</f>
        <v>0</v>
      </c>
      <c r="BH280" s="220">
        <f>IF(N280="sníž. přenesená",J280,0)</f>
        <v>0</v>
      </c>
      <c r="BI280" s="220">
        <f>IF(N280="nulová",J280,0)</f>
        <v>0</v>
      </c>
      <c r="BJ280" s="19" t="s">
        <v>82</v>
      </c>
      <c r="BK280" s="220">
        <f>ROUND(I280*H280,2)</f>
        <v>0</v>
      </c>
      <c r="BL280" s="19" t="s">
        <v>358</v>
      </c>
      <c r="BM280" s="219" t="s">
        <v>5054</v>
      </c>
    </row>
    <row r="281" s="2" customFormat="1" ht="14.4" customHeight="1">
      <c r="A281" s="40"/>
      <c r="B281" s="41"/>
      <c r="C281" s="260" t="s">
        <v>2529</v>
      </c>
      <c r="D281" s="260" t="s">
        <v>339</v>
      </c>
      <c r="E281" s="261" t="s">
        <v>5055</v>
      </c>
      <c r="F281" s="262" t="s">
        <v>5056</v>
      </c>
      <c r="G281" s="263" t="s">
        <v>317</v>
      </c>
      <c r="H281" s="264">
        <v>1</v>
      </c>
      <c r="I281" s="265"/>
      <c r="J281" s="266">
        <f>ROUND(I281*H281,2)</f>
        <v>0</v>
      </c>
      <c r="K281" s="262" t="s">
        <v>19</v>
      </c>
      <c r="L281" s="267"/>
      <c r="M281" s="268" t="s">
        <v>19</v>
      </c>
      <c r="N281" s="269" t="s">
        <v>46</v>
      </c>
      <c r="O281" s="86"/>
      <c r="P281" s="217">
        <f>O281*H281</f>
        <v>0</v>
      </c>
      <c r="Q281" s="217">
        <v>0</v>
      </c>
      <c r="R281" s="217">
        <f>Q281*H281</f>
        <v>0</v>
      </c>
      <c r="S281" s="217">
        <v>0</v>
      </c>
      <c r="T281" s="218">
        <f>S281*H281</f>
        <v>0</v>
      </c>
      <c r="U281" s="40"/>
      <c r="V281" s="40"/>
      <c r="W281" s="40"/>
      <c r="X281" s="40"/>
      <c r="Y281" s="40"/>
      <c r="Z281" s="40"/>
      <c r="AA281" s="40"/>
      <c r="AB281" s="40"/>
      <c r="AC281" s="40"/>
      <c r="AD281" s="40"/>
      <c r="AE281" s="40"/>
      <c r="AR281" s="219" t="s">
        <v>886</v>
      </c>
      <c r="AT281" s="219" t="s">
        <v>339</v>
      </c>
      <c r="AU281" s="219" t="s">
        <v>84</v>
      </c>
      <c r="AY281" s="19" t="s">
        <v>207</v>
      </c>
      <c r="BE281" s="220">
        <f>IF(N281="základní",J281,0)</f>
        <v>0</v>
      </c>
      <c r="BF281" s="220">
        <f>IF(N281="snížená",J281,0)</f>
        <v>0</v>
      </c>
      <c r="BG281" s="220">
        <f>IF(N281="zákl. přenesená",J281,0)</f>
        <v>0</v>
      </c>
      <c r="BH281" s="220">
        <f>IF(N281="sníž. přenesená",J281,0)</f>
        <v>0</v>
      </c>
      <c r="BI281" s="220">
        <f>IF(N281="nulová",J281,0)</f>
        <v>0</v>
      </c>
      <c r="BJ281" s="19" t="s">
        <v>82</v>
      </c>
      <c r="BK281" s="220">
        <f>ROUND(I281*H281,2)</f>
        <v>0</v>
      </c>
      <c r="BL281" s="19" t="s">
        <v>358</v>
      </c>
      <c r="BM281" s="219" t="s">
        <v>5057</v>
      </c>
    </row>
    <row r="282" s="2" customFormat="1" ht="14.4" customHeight="1">
      <c r="A282" s="40"/>
      <c r="B282" s="41"/>
      <c r="C282" s="260" t="s">
        <v>2534</v>
      </c>
      <c r="D282" s="260" t="s">
        <v>339</v>
      </c>
      <c r="E282" s="261" t="s">
        <v>5058</v>
      </c>
      <c r="F282" s="262" t="s">
        <v>5059</v>
      </c>
      <c r="G282" s="263" t="s">
        <v>317</v>
      </c>
      <c r="H282" s="264">
        <v>2</v>
      </c>
      <c r="I282" s="265"/>
      <c r="J282" s="266">
        <f>ROUND(I282*H282,2)</f>
        <v>0</v>
      </c>
      <c r="K282" s="262" t="s">
        <v>19</v>
      </c>
      <c r="L282" s="267"/>
      <c r="M282" s="268" t="s">
        <v>19</v>
      </c>
      <c r="N282" s="269" t="s">
        <v>46</v>
      </c>
      <c r="O282" s="86"/>
      <c r="P282" s="217">
        <f>O282*H282</f>
        <v>0</v>
      </c>
      <c r="Q282" s="217">
        <v>0</v>
      </c>
      <c r="R282" s="217">
        <f>Q282*H282</f>
        <v>0</v>
      </c>
      <c r="S282" s="217">
        <v>0</v>
      </c>
      <c r="T282" s="218">
        <f>S282*H282</f>
        <v>0</v>
      </c>
      <c r="U282" s="40"/>
      <c r="V282" s="40"/>
      <c r="W282" s="40"/>
      <c r="X282" s="40"/>
      <c r="Y282" s="40"/>
      <c r="Z282" s="40"/>
      <c r="AA282" s="40"/>
      <c r="AB282" s="40"/>
      <c r="AC282" s="40"/>
      <c r="AD282" s="40"/>
      <c r="AE282" s="40"/>
      <c r="AR282" s="219" t="s">
        <v>886</v>
      </c>
      <c r="AT282" s="219" t="s">
        <v>339</v>
      </c>
      <c r="AU282" s="219" t="s">
        <v>84</v>
      </c>
      <c r="AY282" s="19" t="s">
        <v>207</v>
      </c>
      <c r="BE282" s="220">
        <f>IF(N282="základní",J282,0)</f>
        <v>0</v>
      </c>
      <c r="BF282" s="220">
        <f>IF(N282="snížená",J282,0)</f>
        <v>0</v>
      </c>
      <c r="BG282" s="220">
        <f>IF(N282="zákl. přenesená",J282,0)</f>
        <v>0</v>
      </c>
      <c r="BH282" s="220">
        <f>IF(N282="sníž. přenesená",J282,0)</f>
        <v>0</v>
      </c>
      <c r="BI282" s="220">
        <f>IF(N282="nulová",J282,0)</f>
        <v>0</v>
      </c>
      <c r="BJ282" s="19" t="s">
        <v>82</v>
      </c>
      <c r="BK282" s="220">
        <f>ROUND(I282*H282,2)</f>
        <v>0</v>
      </c>
      <c r="BL282" s="19" t="s">
        <v>358</v>
      </c>
      <c r="BM282" s="219" t="s">
        <v>5060</v>
      </c>
    </row>
    <row r="283" s="2" customFormat="1" ht="14.4" customHeight="1">
      <c r="A283" s="40"/>
      <c r="B283" s="41"/>
      <c r="C283" s="208" t="s">
        <v>2541</v>
      </c>
      <c r="D283" s="208" t="s">
        <v>208</v>
      </c>
      <c r="E283" s="209" t="s">
        <v>5061</v>
      </c>
      <c r="F283" s="210" t="s">
        <v>5062</v>
      </c>
      <c r="G283" s="211" t="s">
        <v>317</v>
      </c>
      <c r="H283" s="212">
        <v>2</v>
      </c>
      <c r="I283" s="213"/>
      <c r="J283" s="214">
        <f>ROUND(I283*H283,2)</f>
        <v>0</v>
      </c>
      <c r="K283" s="210" t="s">
        <v>19</v>
      </c>
      <c r="L283" s="46"/>
      <c r="M283" s="215" t="s">
        <v>19</v>
      </c>
      <c r="N283" s="216" t="s">
        <v>46</v>
      </c>
      <c r="O283" s="86"/>
      <c r="P283" s="217">
        <f>O283*H283</f>
        <v>0</v>
      </c>
      <c r="Q283" s="217">
        <v>0</v>
      </c>
      <c r="R283" s="217">
        <f>Q283*H283</f>
        <v>0</v>
      </c>
      <c r="S283" s="217">
        <v>0</v>
      </c>
      <c r="T283" s="218">
        <f>S283*H283</f>
        <v>0</v>
      </c>
      <c r="U283" s="40"/>
      <c r="V283" s="40"/>
      <c r="W283" s="40"/>
      <c r="X283" s="40"/>
      <c r="Y283" s="40"/>
      <c r="Z283" s="40"/>
      <c r="AA283" s="40"/>
      <c r="AB283" s="40"/>
      <c r="AC283" s="40"/>
      <c r="AD283" s="40"/>
      <c r="AE283" s="40"/>
      <c r="AR283" s="219" t="s">
        <v>358</v>
      </c>
      <c r="AT283" s="219" t="s">
        <v>208</v>
      </c>
      <c r="AU283" s="219" t="s">
        <v>84</v>
      </c>
      <c r="AY283" s="19" t="s">
        <v>207</v>
      </c>
      <c r="BE283" s="220">
        <f>IF(N283="základní",J283,0)</f>
        <v>0</v>
      </c>
      <c r="BF283" s="220">
        <f>IF(N283="snížená",J283,0)</f>
        <v>0</v>
      </c>
      <c r="BG283" s="220">
        <f>IF(N283="zákl. přenesená",J283,0)</f>
        <v>0</v>
      </c>
      <c r="BH283" s="220">
        <f>IF(N283="sníž. přenesená",J283,0)</f>
        <v>0</v>
      </c>
      <c r="BI283" s="220">
        <f>IF(N283="nulová",J283,0)</f>
        <v>0</v>
      </c>
      <c r="BJ283" s="19" t="s">
        <v>82</v>
      </c>
      <c r="BK283" s="220">
        <f>ROUND(I283*H283,2)</f>
        <v>0</v>
      </c>
      <c r="BL283" s="19" t="s">
        <v>358</v>
      </c>
      <c r="BM283" s="219" t="s">
        <v>5063</v>
      </c>
    </row>
    <row r="284" s="2" customFormat="1" ht="14.4" customHeight="1">
      <c r="A284" s="40"/>
      <c r="B284" s="41"/>
      <c r="C284" s="260" t="s">
        <v>2546</v>
      </c>
      <c r="D284" s="260" t="s">
        <v>339</v>
      </c>
      <c r="E284" s="261" t="s">
        <v>5064</v>
      </c>
      <c r="F284" s="262" t="s">
        <v>5065</v>
      </c>
      <c r="G284" s="263" t="s">
        <v>317</v>
      </c>
      <c r="H284" s="264">
        <v>1</v>
      </c>
      <c r="I284" s="265"/>
      <c r="J284" s="266">
        <f>ROUND(I284*H284,2)</f>
        <v>0</v>
      </c>
      <c r="K284" s="262" t="s">
        <v>19</v>
      </c>
      <c r="L284" s="267"/>
      <c r="M284" s="268" t="s">
        <v>19</v>
      </c>
      <c r="N284" s="269" t="s">
        <v>46</v>
      </c>
      <c r="O284" s="86"/>
      <c r="P284" s="217">
        <f>O284*H284</f>
        <v>0</v>
      </c>
      <c r="Q284" s="217">
        <v>0</v>
      </c>
      <c r="R284" s="217">
        <f>Q284*H284</f>
        <v>0</v>
      </c>
      <c r="S284" s="217">
        <v>0</v>
      </c>
      <c r="T284" s="218">
        <f>S284*H284</f>
        <v>0</v>
      </c>
      <c r="U284" s="40"/>
      <c r="V284" s="40"/>
      <c r="W284" s="40"/>
      <c r="X284" s="40"/>
      <c r="Y284" s="40"/>
      <c r="Z284" s="40"/>
      <c r="AA284" s="40"/>
      <c r="AB284" s="40"/>
      <c r="AC284" s="40"/>
      <c r="AD284" s="40"/>
      <c r="AE284" s="40"/>
      <c r="AR284" s="219" t="s">
        <v>886</v>
      </c>
      <c r="AT284" s="219" t="s">
        <v>339</v>
      </c>
      <c r="AU284" s="219" t="s">
        <v>84</v>
      </c>
      <c r="AY284" s="19" t="s">
        <v>207</v>
      </c>
      <c r="BE284" s="220">
        <f>IF(N284="základní",J284,0)</f>
        <v>0</v>
      </c>
      <c r="BF284" s="220">
        <f>IF(N284="snížená",J284,0)</f>
        <v>0</v>
      </c>
      <c r="BG284" s="220">
        <f>IF(N284="zákl. přenesená",J284,0)</f>
        <v>0</v>
      </c>
      <c r="BH284" s="220">
        <f>IF(N284="sníž. přenesená",J284,0)</f>
        <v>0</v>
      </c>
      <c r="BI284" s="220">
        <f>IF(N284="nulová",J284,0)</f>
        <v>0</v>
      </c>
      <c r="BJ284" s="19" t="s">
        <v>82</v>
      </c>
      <c r="BK284" s="220">
        <f>ROUND(I284*H284,2)</f>
        <v>0</v>
      </c>
      <c r="BL284" s="19" t="s">
        <v>358</v>
      </c>
      <c r="BM284" s="219" t="s">
        <v>5066</v>
      </c>
    </row>
    <row r="285" s="2" customFormat="1" ht="24.15" customHeight="1">
      <c r="A285" s="40"/>
      <c r="B285" s="41"/>
      <c r="C285" s="208" t="s">
        <v>2551</v>
      </c>
      <c r="D285" s="208" t="s">
        <v>208</v>
      </c>
      <c r="E285" s="209" t="s">
        <v>5067</v>
      </c>
      <c r="F285" s="210" t="s">
        <v>5068</v>
      </c>
      <c r="G285" s="211" t="s">
        <v>5069</v>
      </c>
      <c r="H285" s="212">
        <v>4.2000000000000002</v>
      </c>
      <c r="I285" s="213"/>
      <c r="J285" s="214">
        <f>ROUND(I285*H285,2)</f>
        <v>0</v>
      </c>
      <c r="K285" s="210" t="s">
        <v>19</v>
      </c>
      <c r="L285" s="46"/>
      <c r="M285" s="215" t="s">
        <v>19</v>
      </c>
      <c r="N285" s="216" t="s">
        <v>46</v>
      </c>
      <c r="O285" s="86"/>
      <c r="P285" s="217">
        <f>O285*H285</f>
        <v>0</v>
      </c>
      <c r="Q285" s="217">
        <v>0</v>
      </c>
      <c r="R285" s="217">
        <f>Q285*H285</f>
        <v>0</v>
      </c>
      <c r="S285" s="217">
        <v>0</v>
      </c>
      <c r="T285" s="218">
        <f>S285*H285</f>
        <v>0</v>
      </c>
      <c r="U285" s="40"/>
      <c r="V285" s="40"/>
      <c r="W285" s="40"/>
      <c r="X285" s="40"/>
      <c r="Y285" s="40"/>
      <c r="Z285" s="40"/>
      <c r="AA285" s="40"/>
      <c r="AB285" s="40"/>
      <c r="AC285" s="40"/>
      <c r="AD285" s="40"/>
      <c r="AE285" s="40"/>
      <c r="AR285" s="219" t="s">
        <v>358</v>
      </c>
      <c r="AT285" s="219" t="s">
        <v>208</v>
      </c>
      <c r="AU285" s="219" t="s">
        <v>84</v>
      </c>
      <c r="AY285" s="19" t="s">
        <v>207</v>
      </c>
      <c r="BE285" s="220">
        <f>IF(N285="základní",J285,0)</f>
        <v>0</v>
      </c>
      <c r="BF285" s="220">
        <f>IF(N285="snížená",J285,0)</f>
        <v>0</v>
      </c>
      <c r="BG285" s="220">
        <f>IF(N285="zákl. přenesená",J285,0)</f>
        <v>0</v>
      </c>
      <c r="BH285" s="220">
        <f>IF(N285="sníž. přenesená",J285,0)</f>
        <v>0</v>
      </c>
      <c r="BI285" s="220">
        <f>IF(N285="nulová",J285,0)</f>
        <v>0</v>
      </c>
      <c r="BJ285" s="19" t="s">
        <v>82</v>
      </c>
      <c r="BK285" s="220">
        <f>ROUND(I285*H285,2)</f>
        <v>0</v>
      </c>
      <c r="BL285" s="19" t="s">
        <v>358</v>
      </c>
      <c r="BM285" s="219" t="s">
        <v>5070</v>
      </c>
    </row>
    <row r="286" s="2" customFormat="1" ht="14.4" customHeight="1">
      <c r="A286" s="40"/>
      <c r="B286" s="41"/>
      <c r="C286" s="260" t="s">
        <v>2557</v>
      </c>
      <c r="D286" s="260" t="s">
        <v>339</v>
      </c>
      <c r="E286" s="261" t="s">
        <v>5071</v>
      </c>
      <c r="F286" s="262" t="s">
        <v>5072</v>
      </c>
      <c r="G286" s="263" t="s">
        <v>353</v>
      </c>
      <c r="H286" s="264">
        <v>200</v>
      </c>
      <c r="I286" s="265"/>
      <c r="J286" s="266">
        <f>ROUND(I286*H286,2)</f>
        <v>0</v>
      </c>
      <c r="K286" s="262" t="s">
        <v>19</v>
      </c>
      <c r="L286" s="267"/>
      <c r="M286" s="268" t="s">
        <v>19</v>
      </c>
      <c r="N286" s="269" t="s">
        <v>46</v>
      </c>
      <c r="O286" s="86"/>
      <c r="P286" s="217">
        <f>O286*H286</f>
        <v>0</v>
      </c>
      <c r="Q286" s="217">
        <v>0</v>
      </c>
      <c r="R286" s="217">
        <f>Q286*H286</f>
        <v>0</v>
      </c>
      <c r="S286" s="217">
        <v>0</v>
      </c>
      <c r="T286" s="218">
        <f>S286*H286</f>
        <v>0</v>
      </c>
      <c r="U286" s="40"/>
      <c r="V286" s="40"/>
      <c r="W286" s="40"/>
      <c r="X286" s="40"/>
      <c r="Y286" s="40"/>
      <c r="Z286" s="40"/>
      <c r="AA286" s="40"/>
      <c r="AB286" s="40"/>
      <c r="AC286" s="40"/>
      <c r="AD286" s="40"/>
      <c r="AE286" s="40"/>
      <c r="AR286" s="219" t="s">
        <v>886</v>
      </c>
      <c r="AT286" s="219" t="s">
        <v>339</v>
      </c>
      <c r="AU286" s="219" t="s">
        <v>84</v>
      </c>
      <c r="AY286" s="19" t="s">
        <v>207</v>
      </c>
      <c r="BE286" s="220">
        <f>IF(N286="základní",J286,0)</f>
        <v>0</v>
      </c>
      <c r="BF286" s="220">
        <f>IF(N286="snížená",J286,0)</f>
        <v>0</v>
      </c>
      <c r="BG286" s="220">
        <f>IF(N286="zákl. přenesená",J286,0)</f>
        <v>0</v>
      </c>
      <c r="BH286" s="220">
        <f>IF(N286="sníž. přenesená",J286,0)</f>
        <v>0</v>
      </c>
      <c r="BI286" s="220">
        <f>IF(N286="nulová",J286,0)</f>
        <v>0</v>
      </c>
      <c r="BJ286" s="19" t="s">
        <v>82</v>
      </c>
      <c r="BK286" s="220">
        <f>ROUND(I286*H286,2)</f>
        <v>0</v>
      </c>
      <c r="BL286" s="19" t="s">
        <v>358</v>
      </c>
      <c r="BM286" s="219" t="s">
        <v>5073</v>
      </c>
    </row>
    <row r="287" s="2" customFormat="1" ht="14.4" customHeight="1">
      <c r="A287" s="40"/>
      <c r="B287" s="41"/>
      <c r="C287" s="208" t="s">
        <v>2561</v>
      </c>
      <c r="D287" s="208" t="s">
        <v>208</v>
      </c>
      <c r="E287" s="209" t="s">
        <v>5074</v>
      </c>
      <c r="F287" s="210" t="s">
        <v>5075</v>
      </c>
      <c r="G287" s="211" t="s">
        <v>353</v>
      </c>
      <c r="H287" s="212">
        <v>200</v>
      </c>
      <c r="I287" s="213"/>
      <c r="J287" s="214">
        <f>ROUND(I287*H287,2)</f>
        <v>0</v>
      </c>
      <c r="K287" s="210" t="s">
        <v>19</v>
      </c>
      <c r="L287" s="46"/>
      <c r="M287" s="215" t="s">
        <v>19</v>
      </c>
      <c r="N287" s="216" t="s">
        <v>46</v>
      </c>
      <c r="O287" s="86"/>
      <c r="P287" s="217">
        <f>O287*H287</f>
        <v>0</v>
      </c>
      <c r="Q287" s="217">
        <v>0</v>
      </c>
      <c r="R287" s="217">
        <f>Q287*H287</f>
        <v>0</v>
      </c>
      <c r="S287" s="217">
        <v>0</v>
      </c>
      <c r="T287" s="218">
        <f>S287*H287</f>
        <v>0</v>
      </c>
      <c r="U287" s="40"/>
      <c r="V287" s="40"/>
      <c r="W287" s="40"/>
      <c r="X287" s="40"/>
      <c r="Y287" s="40"/>
      <c r="Z287" s="40"/>
      <c r="AA287" s="40"/>
      <c r="AB287" s="40"/>
      <c r="AC287" s="40"/>
      <c r="AD287" s="40"/>
      <c r="AE287" s="40"/>
      <c r="AR287" s="219" t="s">
        <v>358</v>
      </c>
      <c r="AT287" s="219" t="s">
        <v>208</v>
      </c>
      <c r="AU287" s="219" t="s">
        <v>84</v>
      </c>
      <c r="AY287" s="19" t="s">
        <v>207</v>
      </c>
      <c r="BE287" s="220">
        <f>IF(N287="základní",J287,0)</f>
        <v>0</v>
      </c>
      <c r="BF287" s="220">
        <f>IF(N287="snížená",J287,0)</f>
        <v>0</v>
      </c>
      <c r="BG287" s="220">
        <f>IF(N287="zákl. přenesená",J287,0)</f>
        <v>0</v>
      </c>
      <c r="BH287" s="220">
        <f>IF(N287="sníž. přenesená",J287,0)</f>
        <v>0</v>
      </c>
      <c r="BI287" s="220">
        <f>IF(N287="nulová",J287,0)</f>
        <v>0</v>
      </c>
      <c r="BJ287" s="19" t="s">
        <v>82</v>
      </c>
      <c r="BK287" s="220">
        <f>ROUND(I287*H287,2)</f>
        <v>0</v>
      </c>
      <c r="BL287" s="19" t="s">
        <v>358</v>
      </c>
      <c r="BM287" s="219" t="s">
        <v>5076</v>
      </c>
    </row>
    <row r="288" s="2" customFormat="1" ht="14.4" customHeight="1">
      <c r="A288" s="40"/>
      <c r="B288" s="41"/>
      <c r="C288" s="260" t="s">
        <v>2568</v>
      </c>
      <c r="D288" s="260" t="s">
        <v>339</v>
      </c>
      <c r="E288" s="261" t="s">
        <v>5077</v>
      </c>
      <c r="F288" s="262" t="s">
        <v>5078</v>
      </c>
      <c r="G288" s="263" t="s">
        <v>317</v>
      </c>
      <c r="H288" s="264">
        <v>2</v>
      </c>
      <c r="I288" s="265"/>
      <c r="J288" s="266">
        <f>ROUND(I288*H288,2)</f>
        <v>0</v>
      </c>
      <c r="K288" s="262" t="s">
        <v>19</v>
      </c>
      <c r="L288" s="267"/>
      <c r="M288" s="268" t="s">
        <v>19</v>
      </c>
      <c r="N288" s="269" t="s">
        <v>46</v>
      </c>
      <c r="O288" s="86"/>
      <c r="P288" s="217">
        <f>O288*H288</f>
        <v>0</v>
      </c>
      <c r="Q288" s="217">
        <v>0</v>
      </c>
      <c r="R288" s="217">
        <f>Q288*H288</f>
        <v>0</v>
      </c>
      <c r="S288" s="217">
        <v>0</v>
      </c>
      <c r="T288" s="218">
        <f>S288*H288</f>
        <v>0</v>
      </c>
      <c r="U288" s="40"/>
      <c r="V288" s="40"/>
      <c r="W288" s="40"/>
      <c r="X288" s="40"/>
      <c r="Y288" s="40"/>
      <c r="Z288" s="40"/>
      <c r="AA288" s="40"/>
      <c r="AB288" s="40"/>
      <c r="AC288" s="40"/>
      <c r="AD288" s="40"/>
      <c r="AE288" s="40"/>
      <c r="AR288" s="219" t="s">
        <v>886</v>
      </c>
      <c r="AT288" s="219" t="s">
        <v>339</v>
      </c>
      <c r="AU288" s="219" t="s">
        <v>84</v>
      </c>
      <c r="AY288" s="19" t="s">
        <v>207</v>
      </c>
      <c r="BE288" s="220">
        <f>IF(N288="základní",J288,0)</f>
        <v>0</v>
      </c>
      <c r="BF288" s="220">
        <f>IF(N288="snížená",J288,0)</f>
        <v>0</v>
      </c>
      <c r="BG288" s="220">
        <f>IF(N288="zákl. přenesená",J288,0)</f>
        <v>0</v>
      </c>
      <c r="BH288" s="220">
        <f>IF(N288="sníž. přenesená",J288,0)</f>
        <v>0</v>
      </c>
      <c r="BI288" s="220">
        <f>IF(N288="nulová",J288,0)</f>
        <v>0</v>
      </c>
      <c r="BJ288" s="19" t="s">
        <v>82</v>
      </c>
      <c r="BK288" s="220">
        <f>ROUND(I288*H288,2)</f>
        <v>0</v>
      </c>
      <c r="BL288" s="19" t="s">
        <v>358</v>
      </c>
      <c r="BM288" s="219" t="s">
        <v>5079</v>
      </c>
    </row>
    <row r="289" s="2" customFormat="1" ht="14.4" customHeight="1">
      <c r="A289" s="40"/>
      <c r="B289" s="41"/>
      <c r="C289" s="260" t="s">
        <v>2572</v>
      </c>
      <c r="D289" s="260" t="s">
        <v>339</v>
      </c>
      <c r="E289" s="261" t="s">
        <v>5080</v>
      </c>
      <c r="F289" s="262" t="s">
        <v>5081</v>
      </c>
      <c r="G289" s="263" t="s">
        <v>317</v>
      </c>
      <c r="H289" s="264">
        <v>35</v>
      </c>
      <c r="I289" s="265"/>
      <c r="J289" s="266">
        <f>ROUND(I289*H289,2)</f>
        <v>0</v>
      </c>
      <c r="K289" s="262" t="s">
        <v>19</v>
      </c>
      <c r="L289" s="267"/>
      <c r="M289" s="268" t="s">
        <v>19</v>
      </c>
      <c r="N289" s="269" t="s">
        <v>46</v>
      </c>
      <c r="O289" s="86"/>
      <c r="P289" s="217">
        <f>O289*H289</f>
        <v>0</v>
      </c>
      <c r="Q289" s="217">
        <v>0</v>
      </c>
      <c r="R289" s="217">
        <f>Q289*H289</f>
        <v>0</v>
      </c>
      <c r="S289" s="217">
        <v>0</v>
      </c>
      <c r="T289" s="218">
        <f>S289*H289</f>
        <v>0</v>
      </c>
      <c r="U289" s="40"/>
      <c r="V289" s="40"/>
      <c r="W289" s="40"/>
      <c r="X289" s="40"/>
      <c r="Y289" s="40"/>
      <c r="Z289" s="40"/>
      <c r="AA289" s="40"/>
      <c r="AB289" s="40"/>
      <c r="AC289" s="40"/>
      <c r="AD289" s="40"/>
      <c r="AE289" s="40"/>
      <c r="AR289" s="219" t="s">
        <v>886</v>
      </c>
      <c r="AT289" s="219" t="s">
        <v>339</v>
      </c>
      <c r="AU289" s="219" t="s">
        <v>84</v>
      </c>
      <c r="AY289" s="19" t="s">
        <v>207</v>
      </c>
      <c r="BE289" s="220">
        <f>IF(N289="základní",J289,0)</f>
        <v>0</v>
      </c>
      <c r="BF289" s="220">
        <f>IF(N289="snížená",J289,0)</f>
        <v>0</v>
      </c>
      <c r="BG289" s="220">
        <f>IF(N289="zákl. přenesená",J289,0)</f>
        <v>0</v>
      </c>
      <c r="BH289" s="220">
        <f>IF(N289="sníž. přenesená",J289,0)</f>
        <v>0</v>
      </c>
      <c r="BI289" s="220">
        <f>IF(N289="nulová",J289,0)</f>
        <v>0</v>
      </c>
      <c r="BJ289" s="19" t="s">
        <v>82</v>
      </c>
      <c r="BK289" s="220">
        <f>ROUND(I289*H289,2)</f>
        <v>0</v>
      </c>
      <c r="BL289" s="19" t="s">
        <v>358</v>
      </c>
      <c r="BM289" s="219" t="s">
        <v>5082</v>
      </c>
    </row>
    <row r="290" s="2" customFormat="1" ht="14.4" customHeight="1">
      <c r="A290" s="40"/>
      <c r="B290" s="41"/>
      <c r="C290" s="260" t="s">
        <v>2576</v>
      </c>
      <c r="D290" s="260" t="s">
        <v>339</v>
      </c>
      <c r="E290" s="261" t="s">
        <v>5083</v>
      </c>
      <c r="F290" s="262" t="s">
        <v>5084</v>
      </c>
      <c r="G290" s="263" t="s">
        <v>317</v>
      </c>
      <c r="H290" s="264">
        <v>2</v>
      </c>
      <c r="I290" s="265"/>
      <c r="J290" s="266">
        <f>ROUND(I290*H290,2)</f>
        <v>0</v>
      </c>
      <c r="K290" s="262" t="s">
        <v>19</v>
      </c>
      <c r="L290" s="267"/>
      <c r="M290" s="268" t="s">
        <v>19</v>
      </c>
      <c r="N290" s="269" t="s">
        <v>46</v>
      </c>
      <c r="O290" s="86"/>
      <c r="P290" s="217">
        <f>O290*H290</f>
        <v>0</v>
      </c>
      <c r="Q290" s="217">
        <v>0</v>
      </c>
      <c r="R290" s="217">
        <f>Q290*H290</f>
        <v>0</v>
      </c>
      <c r="S290" s="217">
        <v>0</v>
      </c>
      <c r="T290" s="218">
        <f>S290*H290</f>
        <v>0</v>
      </c>
      <c r="U290" s="40"/>
      <c r="V290" s="40"/>
      <c r="W290" s="40"/>
      <c r="X290" s="40"/>
      <c r="Y290" s="40"/>
      <c r="Z290" s="40"/>
      <c r="AA290" s="40"/>
      <c r="AB290" s="40"/>
      <c r="AC290" s="40"/>
      <c r="AD290" s="40"/>
      <c r="AE290" s="40"/>
      <c r="AR290" s="219" t="s">
        <v>886</v>
      </c>
      <c r="AT290" s="219" t="s">
        <v>339</v>
      </c>
      <c r="AU290" s="219" t="s">
        <v>84</v>
      </c>
      <c r="AY290" s="19" t="s">
        <v>207</v>
      </c>
      <c r="BE290" s="220">
        <f>IF(N290="základní",J290,0)</f>
        <v>0</v>
      </c>
      <c r="BF290" s="220">
        <f>IF(N290="snížená",J290,0)</f>
        <v>0</v>
      </c>
      <c r="BG290" s="220">
        <f>IF(N290="zákl. přenesená",J290,0)</f>
        <v>0</v>
      </c>
      <c r="BH290" s="220">
        <f>IF(N290="sníž. přenesená",J290,0)</f>
        <v>0</v>
      </c>
      <c r="BI290" s="220">
        <f>IF(N290="nulová",J290,0)</f>
        <v>0</v>
      </c>
      <c r="BJ290" s="19" t="s">
        <v>82</v>
      </c>
      <c r="BK290" s="220">
        <f>ROUND(I290*H290,2)</f>
        <v>0</v>
      </c>
      <c r="BL290" s="19" t="s">
        <v>358</v>
      </c>
      <c r="BM290" s="219" t="s">
        <v>5085</v>
      </c>
    </row>
    <row r="291" s="2" customFormat="1" ht="14.4" customHeight="1">
      <c r="A291" s="40"/>
      <c r="B291" s="41"/>
      <c r="C291" s="208" t="s">
        <v>2581</v>
      </c>
      <c r="D291" s="208" t="s">
        <v>208</v>
      </c>
      <c r="E291" s="209" t="s">
        <v>5080</v>
      </c>
      <c r="F291" s="210" t="s">
        <v>5086</v>
      </c>
      <c r="G291" s="211" t="s">
        <v>317</v>
      </c>
      <c r="H291" s="212">
        <v>2</v>
      </c>
      <c r="I291" s="213"/>
      <c r="J291" s="214">
        <f>ROUND(I291*H291,2)</f>
        <v>0</v>
      </c>
      <c r="K291" s="210" t="s">
        <v>19</v>
      </c>
      <c r="L291" s="46"/>
      <c r="M291" s="215" t="s">
        <v>19</v>
      </c>
      <c r="N291" s="216" t="s">
        <v>46</v>
      </c>
      <c r="O291" s="86"/>
      <c r="P291" s="217">
        <f>O291*H291</f>
        <v>0</v>
      </c>
      <c r="Q291" s="217">
        <v>0</v>
      </c>
      <c r="R291" s="217">
        <f>Q291*H291</f>
        <v>0</v>
      </c>
      <c r="S291" s="217">
        <v>0</v>
      </c>
      <c r="T291" s="218">
        <f>S291*H291</f>
        <v>0</v>
      </c>
      <c r="U291" s="40"/>
      <c r="V291" s="40"/>
      <c r="W291" s="40"/>
      <c r="X291" s="40"/>
      <c r="Y291" s="40"/>
      <c r="Z291" s="40"/>
      <c r="AA291" s="40"/>
      <c r="AB291" s="40"/>
      <c r="AC291" s="40"/>
      <c r="AD291" s="40"/>
      <c r="AE291" s="40"/>
      <c r="AR291" s="219" t="s">
        <v>358</v>
      </c>
      <c r="AT291" s="219" t="s">
        <v>208</v>
      </c>
      <c r="AU291" s="219" t="s">
        <v>84</v>
      </c>
      <c r="AY291" s="19" t="s">
        <v>207</v>
      </c>
      <c r="BE291" s="220">
        <f>IF(N291="základní",J291,0)</f>
        <v>0</v>
      </c>
      <c r="BF291" s="220">
        <f>IF(N291="snížená",J291,0)</f>
        <v>0</v>
      </c>
      <c r="BG291" s="220">
        <f>IF(N291="zákl. přenesená",J291,0)</f>
        <v>0</v>
      </c>
      <c r="BH291" s="220">
        <f>IF(N291="sníž. přenesená",J291,0)</f>
        <v>0</v>
      </c>
      <c r="BI291" s="220">
        <f>IF(N291="nulová",J291,0)</f>
        <v>0</v>
      </c>
      <c r="BJ291" s="19" t="s">
        <v>82</v>
      </c>
      <c r="BK291" s="220">
        <f>ROUND(I291*H291,2)</f>
        <v>0</v>
      </c>
      <c r="BL291" s="19" t="s">
        <v>358</v>
      </c>
      <c r="BM291" s="219" t="s">
        <v>5087</v>
      </c>
    </row>
    <row r="292" s="2" customFormat="1" ht="14.4" customHeight="1">
      <c r="A292" s="40"/>
      <c r="B292" s="41"/>
      <c r="C292" s="208" t="s">
        <v>2585</v>
      </c>
      <c r="D292" s="208" t="s">
        <v>208</v>
      </c>
      <c r="E292" s="209" t="s">
        <v>5088</v>
      </c>
      <c r="F292" s="210" t="s">
        <v>5089</v>
      </c>
      <c r="G292" s="211" t="s">
        <v>1204</v>
      </c>
      <c r="H292" s="212">
        <v>10</v>
      </c>
      <c r="I292" s="213"/>
      <c r="J292" s="214">
        <f>ROUND(I292*H292,2)</f>
        <v>0</v>
      </c>
      <c r="K292" s="210" t="s">
        <v>19</v>
      </c>
      <c r="L292" s="46"/>
      <c r="M292" s="215" t="s">
        <v>19</v>
      </c>
      <c r="N292" s="216" t="s">
        <v>46</v>
      </c>
      <c r="O292" s="86"/>
      <c r="P292" s="217">
        <f>O292*H292</f>
        <v>0</v>
      </c>
      <c r="Q292" s="217">
        <v>0</v>
      </c>
      <c r="R292" s="217">
        <f>Q292*H292</f>
        <v>0</v>
      </c>
      <c r="S292" s="217">
        <v>0</v>
      </c>
      <c r="T292" s="218">
        <f>S292*H292</f>
        <v>0</v>
      </c>
      <c r="U292" s="40"/>
      <c r="V292" s="40"/>
      <c r="W292" s="40"/>
      <c r="X292" s="40"/>
      <c r="Y292" s="40"/>
      <c r="Z292" s="40"/>
      <c r="AA292" s="40"/>
      <c r="AB292" s="40"/>
      <c r="AC292" s="40"/>
      <c r="AD292" s="40"/>
      <c r="AE292" s="40"/>
      <c r="AR292" s="219" t="s">
        <v>358</v>
      </c>
      <c r="AT292" s="219" t="s">
        <v>208</v>
      </c>
      <c r="AU292" s="219" t="s">
        <v>84</v>
      </c>
      <c r="AY292" s="19" t="s">
        <v>207</v>
      </c>
      <c r="BE292" s="220">
        <f>IF(N292="základní",J292,0)</f>
        <v>0</v>
      </c>
      <c r="BF292" s="220">
        <f>IF(N292="snížená",J292,0)</f>
        <v>0</v>
      </c>
      <c r="BG292" s="220">
        <f>IF(N292="zákl. přenesená",J292,0)</f>
        <v>0</v>
      </c>
      <c r="BH292" s="220">
        <f>IF(N292="sníž. přenesená",J292,0)</f>
        <v>0</v>
      </c>
      <c r="BI292" s="220">
        <f>IF(N292="nulová",J292,0)</f>
        <v>0</v>
      </c>
      <c r="BJ292" s="19" t="s">
        <v>82</v>
      </c>
      <c r="BK292" s="220">
        <f>ROUND(I292*H292,2)</f>
        <v>0</v>
      </c>
      <c r="BL292" s="19" t="s">
        <v>358</v>
      </c>
      <c r="BM292" s="219" t="s">
        <v>5090</v>
      </c>
    </row>
    <row r="293" s="11" customFormat="1" ht="22.8" customHeight="1">
      <c r="A293" s="11"/>
      <c r="B293" s="194"/>
      <c r="C293" s="195"/>
      <c r="D293" s="196" t="s">
        <v>74</v>
      </c>
      <c r="E293" s="237" t="s">
        <v>5091</v>
      </c>
      <c r="F293" s="237" t="s">
        <v>5092</v>
      </c>
      <c r="G293" s="195"/>
      <c r="H293" s="195"/>
      <c r="I293" s="198"/>
      <c r="J293" s="238">
        <f>BK293</f>
        <v>0</v>
      </c>
      <c r="K293" s="195"/>
      <c r="L293" s="200"/>
      <c r="M293" s="201"/>
      <c r="N293" s="202"/>
      <c r="O293" s="202"/>
      <c r="P293" s="203">
        <f>SUM(P294:P309)</f>
        <v>0</v>
      </c>
      <c r="Q293" s="202"/>
      <c r="R293" s="203">
        <f>SUM(R294:R309)</f>
        <v>0</v>
      </c>
      <c r="S293" s="202"/>
      <c r="T293" s="204">
        <f>SUM(T294:T309)</f>
        <v>0</v>
      </c>
      <c r="U293" s="11"/>
      <c r="V293" s="11"/>
      <c r="W293" s="11"/>
      <c r="X293" s="11"/>
      <c r="Y293" s="11"/>
      <c r="Z293" s="11"/>
      <c r="AA293" s="11"/>
      <c r="AB293" s="11"/>
      <c r="AC293" s="11"/>
      <c r="AD293" s="11"/>
      <c r="AE293" s="11"/>
      <c r="AR293" s="205" t="s">
        <v>82</v>
      </c>
      <c r="AT293" s="206" t="s">
        <v>74</v>
      </c>
      <c r="AU293" s="206" t="s">
        <v>82</v>
      </c>
      <c r="AY293" s="205" t="s">
        <v>207</v>
      </c>
      <c r="BK293" s="207">
        <f>SUM(BK294:BK309)</f>
        <v>0</v>
      </c>
    </row>
    <row r="294" s="2" customFormat="1" ht="14.4" customHeight="1">
      <c r="A294" s="40"/>
      <c r="B294" s="41"/>
      <c r="C294" s="260" t="s">
        <v>2589</v>
      </c>
      <c r="D294" s="260" t="s">
        <v>339</v>
      </c>
      <c r="E294" s="261" t="s">
        <v>5093</v>
      </c>
      <c r="F294" s="262" t="s">
        <v>5094</v>
      </c>
      <c r="G294" s="263" t="s">
        <v>317</v>
      </c>
      <c r="H294" s="264">
        <v>1</v>
      </c>
      <c r="I294" s="265"/>
      <c r="J294" s="266">
        <f>ROUND(I294*H294,2)</f>
        <v>0</v>
      </c>
      <c r="K294" s="262" t="s">
        <v>19</v>
      </c>
      <c r="L294" s="267"/>
      <c r="M294" s="268" t="s">
        <v>19</v>
      </c>
      <c r="N294" s="269" t="s">
        <v>46</v>
      </c>
      <c r="O294" s="86"/>
      <c r="P294" s="217">
        <f>O294*H294</f>
        <v>0</v>
      </c>
      <c r="Q294" s="217">
        <v>0</v>
      </c>
      <c r="R294" s="217">
        <f>Q294*H294</f>
        <v>0</v>
      </c>
      <c r="S294" s="217">
        <v>0</v>
      </c>
      <c r="T294" s="218">
        <f>S294*H294</f>
        <v>0</v>
      </c>
      <c r="U294" s="40"/>
      <c r="V294" s="40"/>
      <c r="W294" s="40"/>
      <c r="X294" s="40"/>
      <c r="Y294" s="40"/>
      <c r="Z294" s="40"/>
      <c r="AA294" s="40"/>
      <c r="AB294" s="40"/>
      <c r="AC294" s="40"/>
      <c r="AD294" s="40"/>
      <c r="AE294" s="40"/>
      <c r="AR294" s="219" t="s">
        <v>886</v>
      </c>
      <c r="AT294" s="219" t="s">
        <v>339</v>
      </c>
      <c r="AU294" s="219" t="s">
        <v>84</v>
      </c>
      <c r="AY294" s="19" t="s">
        <v>207</v>
      </c>
      <c r="BE294" s="220">
        <f>IF(N294="základní",J294,0)</f>
        <v>0</v>
      </c>
      <c r="BF294" s="220">
        <f>IF(N294="snížená",J294,0)</f>
        <v>0</v>
      </c>
      <c r="BG294" s="220">
        <f>IF(N294="zákl. přenesená",J294,0)</f>
        <v>0</v>
      </c>
      <c r="BH294" s="220">
        <f>IF(N294="sníž. přenesená",J294,0)</f>
        <v>0</v>
      </c>
      <c r="BI294" s="220">
        <f>IF(N294="nulová",J294,0)</f>
        <v>0</v>
      </c>
      <c r="BJ294" s="19" t="s">
        <v>82</v>
      </c>
      <c r="BK294" s="220">
        <f>ROUND(I294*H294,2)</f>
        <v>0</v>
      </c>
      <c r="BL294" s="19" t="s">
        <v>358</v>
      </c>
      <c r="BM294" s="219" t="s">
        <v>5095</v>
      </c>
    </row>
    <row r="295" s="2" customFormat="1" ht="14.4" customHeight="1">
      <c r="A295" s="40"/>
      <c r="B295" s="41"/>
      <c r="C295" s="260" t="s">
        <v>2594</v>
      </c>
      <c r="D295" s="260" t="s">
        <v>339</v>
      </c>
      <c r="E295" s="261" t="s">
        <v>5096</v>
      </c>
      <c r="F295" s="262" t="s">
        <v>5097</v>
      </c>
      <c r="G295" s="263" t="s">
        <v>317</v>
      </c>
      <c r="H295" s="264">
        <v>2</v>
      </c>
      <c r="I295" s="265"/>
      <c r="J295" s="266">
        <f>ROUND(I295*H295,2)</f>
        <v>0</v>
      </c>
      <c r="K295" s="262" t="s">
        <v>19</v>
      </c>
      <c r="L295" s="267"/>
      <c r="M295" s="268" t="s">
        <v>19</v>
      </c>
      <c r="N295" s="269" t="s">
        <v>46</v>
      </c>
      <c r="O295" s="86"/>
      <c r="P295" s="217">
        <f>O295*H295</f>
        <v>0</v>
      </c>
      <c r="Q295" s="217">
        <v>0</v>
      </c>
      <c r="R295" s="217">
        <f>Q295*H295</f>
        <v>0</v>
      </c>
      <c r="S295" s="217">
        <v>0</v>
      </c>
      <c r="T295" s="218">
        <f>S295*H295</f>
        <v>0</v>
      </c>
      <c r="U295" s="40"/>
      <c r="V295" s="40"/>
      <c r="W295" s="40"/>
      <c r="X295" s="40"/>
      <c r="Y295" s="40"/>
      <c r="Z295" s="40"/>
      <c r="AA295" s="40"/>
      <c r="AB295" s="40"/>
      <c r="AC295" s="40"/>
      <c r="AD295" s="40"/>
      <c r="AE295" s="40"/>
      <c r="AR295" s="219" t="s">
        <v>886</v>
      </c>
      <c r="AT295" s="219" t="s">
        <v>339</v>
      </c>
      <c r="AU295" s="219" t="s">
        <v>84</v>
      </c>
      <c r="AY295" s="19" t="s">
        <v>207</v>
      </c>
      <c r="BE295" s="220">
        <f>IF(N295="základní",J295,0)</f>
        <v>0</v>
      </c>
      <c r="BF295" s="220">
        <f>IF(N295="snížená",J295,0)</f>
        <v>0</v>
      </c>
      <c r="BG295" s="220">
        <f>IF(N295="zákl. přenesená",J295,0)</f>
        <v>0</v>
      </c>
      <c r="BH295" s="220">
        <f>IF(N295="sníž. přenesená",J295,0)</f>
        <v>0</v>
      </c>
      <c r="BI295" s="220">
        <f>IF(N295="nulová",J295,0)</f>
        <v>0</v>
      </c>
      <c r="BJ295" s="19" t="s">
        <v>82</v>
      </c>
      <c r="BK295" s="220">
        <f>ROUND(I295*H295,2)</f>
        <v>0</v>
      </c>
      <c r="BL295" s="19" t="s">
        <v>358</v>
      </c>
      <c r="BM295" s="219" t="s">
        <v>5098</v>
      </c>
    </row>
    <row r="296" s="2" customFormat="1" ht="14.4" customHeight="1">
      <c r="A296" s="40"/>
      <c r="B296" s="41"/>
      <c r="C296" s="208" t="s">
        <v>2599</v>
      </c>
      <c r="D296" s="208" t="s">
        <v>208</v>
      </c>
      <c r="E296" s="209" t="s">
        <v>5099</v>
      </c>
      <c r="F296" s="210" t="s">
        <v>5100</v>
      </c>
      <c r="G296" s="211" t="s">
        <v>317</v>
      </c>
      <c r="H296" s="212">
        <v>1</v>
      </c>
      <c r="I296" s="213"/>
      <c r="J296" s="214">
        <f>ROUND(I296*H296,2)</f>
        <v>0</v>
      </c>
      <c r="K296" s="210" t="s">
        <v>19</v>
      </c>
      <c r="L296" s="46"/>
      <c r="M296" s="215" t="s">
        <v>19</v>
      </c>
      <c r="N296" s="216" t="s">
        <v>46</v>
      </c>
      <c r="O296" s="86"/>
      <c r="P296" s="217">
        <f>O296*H296</f>
        <v>0</v>
      </c>
      <c r="Q296" s="217">
        <v>0</v>
      </c>
      <c r="R296" s="217">
        <f>Q296*H296</f>
        <v>0</v>
      </c>
      <c r="S296" s="217">
        <v>0</v>
      </c>
      <c r="T296" s="218">
        <f>S296*H296</f>
        <v>0</v>
      </c>
      <c r="U296" s="40"/>
      <c r="V296" s="40"/>
      <c r="W296" s="40"/>
      <c r="X296" s="40"/>
      <c r="Y296" s="40"/>
      <c r="Z296" s="40"/>
      <c r="AA296" s="40"/>
      <c r="AB296" s="40"/>
      <c r="AC296" s="40"/>
      <c r="AD296" s="40"/>
      <c r="AE296" s="40"/>
      <c r="AR296" s="219" t="s">
        <v>358</v>
      </c>
      <c r="AT296" s="219" t="s">
        <v>208</v>
      </c>
      <c r="AU296" s="219" t="s">
        <v>84</v>
      </c>
      <c r="AY296" s="19" t="s">
        <v>207</v>
      </c>
      <c r="BE296" s="220">
        <f>IF(N296="základní",J296,0)</f>
        <v>0</v>
      </c>
      <c r="BF296" s="220">
        <f>IF(N296="snížená",J296,0)</f>
        <v>0</v>
      </c>
      <c r="BG296" s="220">
        <f>IF(N296="zákl. přenesená",J296,0)</f>
        <v>0</v>
      </c>
      <c r="BH296" s="220">
        <f>IF(N296="sníž. přenesená",J296,0)</f>
        <v>0</v>
      </c>
      <c r="BI296" s="220">
        <f>IF(N296="nulová",J296,0)</f>
        <v>0</v>
      </c>
      <c r="BJ296" s="19" t="s">
        <v>82</v>
      </c>
      <c r="BK296" s="220">
        <f>ROUND(I296*H296,2)</f>
        <v>0</v>
      </c>
      <c r="BL296" s="19" t="s">
        <v>358</v>
      </c>
      <c r="BM296" s="219" t="s">
        <v>5101</v>
      </c>
    </row>
    <row r="297" s="2" customFormat="1" ht="14.4" customHeight="1">
      <c r="A297" s="40"/>
      <c r="B297" s="41"/>
      <c r="C297" s="260" t="s">
        <v>2607</v>
      </c>
      <c r="D297" s="260" t="s">
        <v>339</v>
      </c>
      <c r="E297" s="261" t="s">
        <v>5102</v>
      </c>
      <c r="F297" s="262" t="s">
        <v>5103</v>
      </c>
      <c r="G297" s="263" t="s">
        <v>317</v>
      </c>
      <c r="H297" s="264">
        <v>1</v>
      </c>
      <c r="I297" s="265"/>
      <c r="J297" s="266">
        <f>ROUND(I297*H297,2)</f>
        <v>0</v>
      </c>
      <c r="K297" s="262" t="s">
        <v>19</v>
      </c>
      <c r="L297" s="267"/>
      <c r="M297" s="268" t="s">
        <v>19</v>
      </c>
      <c r="N297" s="269" t="s">
        <v>46</v>
      </c>
      <c r="O297" s="86"/>
      <c r="P297" s="217">
        <f>O297*H297</f>
        <v>0</v>
      </c>
      <c r="Q297" s="217">
        <v>0</v>
      </c>
      <c r="R297" s="217">
        <f>Q297*H297</f>
        <v>0</v>
      </c>
      <c r="S297" s="217">
        <v>0</v>
      </c>
      <c r="T297" s="218">
        <f>S297*H297</f>
        <v>0</v>
      </c>
      <c r="U297" s="40"/>
      <c r="V297" s="40"/>
      <c r="W297" s="40"/>
      <c r="X297" s="40"/>
      <c r="Y297" s="40"/>
      <c r="Z297" s="40"/>
      <c r="AA297" s="40"/>
      <c r="AB297" s="40"/>
      <c r="AC297" s="40"/>
      <c r="AD297" s="40"/>
      <c r="AE297" s="40"/>
      <c r="AR297" s="219" t="s">
        <v>886</v>
      </c>
      <c r="AT297" s="219" t="s">
        <v>339</v>
      </c>
      <c r="AU297" s="219" t="s">
        <v>84</v>
      </c>
      <c r="AY297" s="19" t="s">
        <v>207</v>
      </c>
      <c r="BE297" s="220">
        <f>IF(N297="základní",J297,0)</f>
        <v>0</v>
      </c>
      <c r="BF297" s="220">
        <f>IF(N297="snížená",J297,0)</f>
        <v>0</v>
      </c>
      <c r="BG297" s="220">
        <f>IF(N297="zákl. přenesená",J297,0)</f>
        <v>0</v>
      </c>
      <c r="BH297" s="220">
        <f>IF(N297="sníž. přenesená",J297,0)</f>
        <v>0</v>
      </c>
      <c r="BI297" s="220">
        <f>IF(N297="nulová",J297,0)</f>
        <v>0</v>
      </c>
      <c r="BJ297" s="19" t="s">
        <v>82</v>
      </c>
      <c r="BK297" s="220">
        <f>ROUND(I297*H297,2)</f>
        <v>0</v>
      </c>
      <c r="BL297" s="19" t="s">
        <v>358</v>
      </c>
      <c r="BM297" s="219" t="s">
        <v>5104</v>
      </c>
    </row>
    <row r="298" s="2" customFormat="1" ht="14.4" customHeight="1">
      <c r="A298" s="40"/>
      <c r="B298" s="41"/>
      <c r="C298" s="208" t="s">
        <v>2611</v>
      </c>
      <c r="D298" s="208" t="s">
        <v>208</v>
      </c>
      <c r="E298" s="209" t="s">
        <v>5105</v>
      </c>
      <c r="F298" s="210" t="s">
        <v>5106</v>
      </c>
      <c r="G298" s="211" t="s">
        <v>317</v>
      </c>
      <c r="H298" s="212">
        <v>1</v>
      </c>
      <c r="I298" s="213"/>
      <c r="J298" s="214">
        <f>ROUND(I298*H298,2)</f>
        <v>0</v>
      </c>
      <c r="K298" s="210" t="s">
        <v>19</v>
      </c>
      <c r="L298" s="46"/>
      <c r="M298" s="215" t="s">
        <v>19</v>
      </c>
      <c r="N298" s="216" t="s">
        <v>46</v>
      </c>
      <c r="O298" s="86"/>
      <c r="P298" s="217">
        <f>O298*H298</f>
        <v>0</v>
      </c>
      <c r="Q298" s="217">
        <v>0</v>
      </c>
      <c r="R298" s="217">
        <f>Q298*H298</f>
        <v>0</v>
      </c>
      <c r="S298" s="217">
        <v>0</v>
      </c>
      <c r="T298" s="218">
        <f>S298*H298</f>
        <v>0</v>
      </c>
      <c r="U298" s="40"/>
      <c r="V298" s="40"/>
      <c r="W298" s="40"/>
      <c r="X298" s="40"/>
      <c r="Y298" s="40"/>
      <c r="Z298" s="40"/>
      <c r="AA298" s="40"/>
      <c r="AB298" s="40"/>
      <c r="AC298" s="40"/>
      <c r="AD298" s="40"/>
      <c r="AE298" s="40"/>
      <c r="AR298" s="219" t="s">
        <v>358</v>
      </c>
      <c r="AT298" s="219" t="s">
        <v>208</v>
      </c>
      <c r="AU298" s="219" t="s">
        <v>84</v>
      </c>
      <c r="AY298" s="19" t="s">
        <v>207</v>
      </c>
      <c r="BE298" s="220">
        <f>IF(N298="základní",J298,0)</f>
        <v>0</v>
      </c>
      <c r="BF298" s="220">
        <f>IF(N298="snížená",J298,0)</f>
        <v>0</v>
      </c>
      <c r="BG298" s="220">
        <f>IF(N298="zákl. přenesená",J298,0)</f>
        <v>0</v>
      </c>
      <c r="BH298" s="220">
        <f>IF(N298="sníž. přenesená",J298,0)</f>
        <v>0</v>
      </c>
      <c r="BI298" s="220">
        <f>IF(N298="nulová",J298,0)</f>
        <v>0</v>
      </c>
      <c r="BJ298" s="19" t="s">
        <v>82</v>
      </c>
      <c r="BK298" s="220">
        <f>ROUND(I298*H298,2)</f>
        <v>0</v>
      </c>
      <c r="BL298" s="19" t="s">
        <v>358</v>
      </c>
      <c r="BM298" s="219" t="s">
        <v>5107</v>
      </c>
    </row>
    <row r="299" s="2" customFormat="1" ht="14.4" customHeight="1">
      <c r="A299" s="40"/>
      <c r="B299" s="41"/>
      <c r="C299" s="260" t="s">
        <v>2616</v>
      </c>
      <c r="D299" s="260" t="s">
        <v>339</v>
      </c>
      <c r="E299" s="261" t="s">
        <v>5108</v>
      </c>
      <c r="F299" s="262" t="s">
        <v>5109</v>
      </c>
      <c r="G299" s="263" t="s">
        <v>317</v>
      </c>
      <c r="H299" s="264">
        <v>1</v>
      </c>
      <c r="I299" s="265"/>
      <c r="J299" s="266">
        <f>ROUND(I299*H299,2)</f>
        <v>0</v>
      </c>
      <c r="K299" s="262" t="s">
        <v>19</v>
      </c>
      <c r="L299" s="267"/>
      <c r="M299" s="268" t="s">
        <v>19</v>
      </c>
      <c r="N299" s="269" t="s">
        <v>46</v>
      </c>
      <c r="O299" s="86"/>
      <c r="P299" s="217">
        <f>O299*H299</f>
        <v>0</v>
      </c>
      <c r="Q299" s="217">
        <v>0</v>
      </c>
      <c r="R299" s="217">
        <f>Q299*H299</f>
        <v>0</v>
      </c>
      <c r="S299" s="217">
        <v>0</v>
      </c>
      <c r="T299" s="218">
        <f>S299*H299</f>
        <v>0</v>
      </c>
      <c r="U299" s="40"/>
      <c r="V299" s="40"/>
      <c r="W299" s="40"/>
      <c r="X299" s="40"/>
      <c r="Y299" s="40"/>
      <c r="Z299" s="40"/>
      <c r="AA299" s="40"/>
      <c r="AB299" s="40"/>
      <c r="AC299" s="40"/>
      <c r="AD299" s="40"/>
      <c r="AE299" s="40"/>
      <c r="AR299" s="219" t="s">
        <v>886</v>
      </c>
      <c r="AT299" s="219" t="s">
        <v>339</v>
      </c>
      <c r="AU299" s="219" t="s">
        <v>84</v>
      </c>
      <c r="AY299" s="19" t="s">
        <v>207</v>
      </c>
      <c r="BE299" s="220">
        <f>IF(N299="základní",J299,0)</f>
        <v>0</v>
      </c>
      <c r="BF299" s="220">
        <f>IF(N299="snížená",J299,0)</f>
        <v>0</v>
      </c>
      <c r="BG299" s="220">
        <f>IF(N299="zákl. přenesená",J299,0)</f>
        <v>0</v>
      </c>
      <c r="BH299" s="220">
        <f>IF(N299="sníž. přenesená",J299,0)</f>
        <v>0</v>
      </c>
      <c r="BI299" s="220">
        <f>IF(N299="nulová",J299,0)</f>
        <v>0</v>
      </c>
      <c r="BJ299" s="19" t="s">
        <v>82</v>
      </c>
      <c r="BK299" s="220">
        <f>ROUND(I299*H299,2)</f>
        <v>0</v>
      </c>
      <c r="BL299" s="19" t="s">
        <v>358</v>
      </c>
      <c r="BM299" s="219" t="s">
        <v>5110</v>
      </c>
    </row>
    <row r="300" s="2" customFormat="1" ht="14.4" customHeight="1">
      <c r="A300" s="40"/>
      <c r="B300" s="41"/>
      <c r="C300" s="208" t="s">
        <v>2620</v>
      </c>
      <c r="D300" s="208" t="s">
        <v>208</v>
      </c>
      <c r="E300" s="209" t="s">
        <v>5111</v>
      </c>
      <c r="F300" s="210" t="s">
        <v>5112</v>
      </c>
      <c r="G300" s="211" t="s">
        <v>317</v>
      </c>
      <c r="H300" s="212">
        <v>3</v>
      </c>
      <c r="I300" s="213"/>
      <c r="J300" s="214">
        <f>ROUND(I300*H300,2)</f>
        <v>0</v>
      </c>
      <c r="K300" s="210" t="s">
        <v>19</v>
      </c>
      <c r="L300" s="46"/>
      <c r="M300" s="215" t="s">
        <v>19</v>
      </c>
      <c r="N300" s="216" t="s">
        <v>46</v>
      </c>
      <c r="O300" s="86"/>
      <c r="P300" s="217">
        <f>O300*H300</f>
        <v>0</v>
      </c>
      <c r="Q300" s="217">
        <v>0</v>
      </c>
      <c r="R300" s="217">
        <f>Q300*H300</f>
        <v>0</v>
      </c>
      <c r="S300" s="217">
        <v>0</v>
      </c>
      <c r="T300" s="218">
        <f>S300*H300</f>
        <v>0</v>
      </c>
      <c r="U300" s="40"/>
      <c r="V300" s="40"/>
      <c r="W300" s="40"/>
      <c r="X300" s="40"/>
      <c r="Y300" s="40"/>
      <c r="Z300" s="40"/>
      <c r="AA300" s="40"/>
      <c r="AB300" s="40"/>
      <c r="AC300" s="40"/>
      <c r="AD300" s="40"/>
      <c r="AE300" s="40"/>
      <c r="AR300" s="219" t="s">
        <v>358</v>
      </c>
      <c r="AT300" s="219" t="s">
        <v>208</v>
      </c>
      <c r="AU300" s="219" t="s">
        <v>84</v>
      </c>
      <c r="AY300" s="19" t="s">
        <v>207</v>
      </c>
      <c r="BE300" s="220">
        <f>IF(N300="základní",J300,0)</f>
        <v>0</v>
      </c>
      <c r="BF300" s="220">
        <f>IF(N300="snížená",J300,0)</f>
        <v>0</v>
      </c>
      <c r="BG300" s="220">
        <f>IF(N300="zákl. přenesená",J300,0)</f>
        <v>0</v>
      </c>
      <c r="BH300" s="220">
        <f>IF(N300="sníž. přenesená",J300,0)</f>
        <v>0</v>
      </c>
      <c r="BI300" s="220">
        <f>IF(N300="nulová",J300,0)</f>
        <v>0</v>
      </c>
      <c r="BJ300" s="19" t="s">
        <v>82</v>
      </c>
      <c r="BK300" s="220">
        <f>ROUND(I300*H300,2)</f>
        <v>0</v>
      </c>
      <c r="BL300" s="19" t="s">
        <v>358</v>
      </c>
      <c r="BM300" s="219" t="s">
        <v>5113</v>
      </c>
    </row>
    <row r="301" s="2" customFormat="1" ht="14.4" customHeight="1">
      <c r="A301" s="40"/>
      <c r="B301" s="41"/>
      <c r="C301" s="260" t="s">
        <v>2624</v>
      </c>
      <c r="D301" s="260" t="s">
        <v>339</v>
      </c>
      <c r="E301" s="261" t="s">
        <v>5114</v>
      </c>
      <c r="F301" s="262" t="s">
        <v>5115</v>
      </c>
      <c r="G301" s="263" t="s">
        <v>317</v>
      </c>
      <c r="H301" s="264">
        <v>10</v>
      </c>
      <c r="I301" s="265"/>
      <c r="J301" s="266">
        <f>ROUND(I301*H301,2)</f>
        <v>0</v>
      </c>
      <c r="K301" s="262" t="s">
        <v>19</v>
      </c>
      <c r="L301" s="267"/>
      <c r="M301" s="268" t="s">
        <v>19</v>
      </c>
      <c r="N301" s="269" t="s">
        <v>46</v>
      </c>
      <c r="O301" s="86"/>
      <c r="P301" s="217">
        <f>O301*H301</f>
        <v>0</v>
      </c>
      <c r="Q301" s="217">
        <v>0</v>
      </c>
      <c r="R301" s="217">
        <f>Q301*H301</f>
        <v>0</v>
      </c>
      <c r="S301" s="217">
        <v>0</v>
      </c>
      <c r="T301" s="218">
        <f>S301*H301</f>
        <v>0</v>
      </c>
      <c r="U301" s="40"/>
      <c r="V301" s="40"/>
      <c r="W301" s="40"/>
      <c r="X301" s="40"/>
      <c r="Y301" s="40"/>
      <c r="Z301" s="40"/>
      <c r="AA301" s="40"/>
      <c r="AB301" s="40"/>
      <c r="AC301" s="40"/>
      <c r="AD301" s="40"/>
      <c r="AE301" s="40"/>
      <c r="AR301" s="219" t="s">
        <v>886</v>
      </c>
      <c r="AT301" s="219" t="s">
        <v>339</v>
      </c>
      <c r="AU301" s="219" t="s">
        <v>84</v>
      </c>
      <c r="AY301" s="19" t="s">
        <v>207</v>
      </c>
      <c r="BE301" s="220">
        <f>IF(N301="základní",J301,0)</f>
        <v>0</v>
      </c>
      <c r="BF301" s="220">
        <f>IF(N301="snížená",J301,0)</f>
        <v>0</v>
      </c>
      <c r="BG301" s="220">
        <f>IF(N301="zákl. přenesená",J301,0)</f>
        <v>0</v>
      </c>
      <c r="BH301" s="220">
        <f>IF(N301="sníž. přenesená",J301,0)</f>
        <v>0</v>
      </c>
      <c r="BI301" s="220">
        <f>IF(N301="nulová",J301,0)</f>
        <v>0</v>
      </c>
      <c r="BJ301" s="19" t="s">
        <v>82</v>
      </c>
      <c r="BK301" s="220">
        <f>ROUND(I301*H301,2)</f>
        <v>0</v>
      </c>
      <c r="BL301" s="19" t="s">
        <v>358</v>
      </c>
      <c r="BM301" s="219" t="s">
        <v>5116</v>
      </c>
    </row>
    <row r="302" s="2" customFormat="1" ht="14.4" customHeight="1">
      <c r="A302" s="40"/>
      <c r="B302" s="41"/>
      <c r="C302" s="208" t="s">
        <v>2628</v>
      </c>
      <c r="D302" s="208" t="s">
        <v>208</v>
      </c>
      <c r="E302" s="209" t="s">
        <v>5117</v>
      </c>
      <c r="F302" s="210" t="s">
        <v>5118</v>
      </c>
      <c r="G302" s="211" t="s">
        <v>317</v>
      </c>
      <c r="H302" s="212">
        <v>18</v>
      </c>
      <c r="I302" s="213"/>
      <c r="J302" s="214">
        <f>ROUND(I302*H302,2)</f>
        <v>0</v>
      </c>
      <c r="K302" s="210" t="s">
        <v>19</v>
      </c>
      <c r="L302" s="46"/>
      <c r="M302" s="215" t="s">
        <v>19</v>
      </c>
      <c r="N302" s="216" t="s">
        <v>46</v>
      </c>
      <c r="O302" s="86"/>
      <c r="P302" s="217">
        <f>O302*H302</f>
        <v>0</v>
      </c>
      <c r="Q302" s="217">
        <v>0</v>
      </c>
      <c r="R302" s="217">
        <f>Q302*H302</f>
        <v>0</v>
      </c>
      <c r="S302" s="217">
        <v>0</v>
      </c>
      <c r="T302" s="218">
        <f>S302*H302</f>
        <v>0</v>
      </c>
      <c r="U302" s="40"/>
      <c r="V302" s="40"/>
      <c r="W302" s="40"/>
      <c r="X302" s="40"/>
      <c r="Y302" s="40"/>
      <c r="Z302" s="40"/>
      <c r="AA302" s="40"/>
      <c r="AB302" s="40"/>
      <c r="AC302" s="40"/>
      <c r="AD302" s="40"/>
      <c r="AE302" s="40"/>
      <c r="AR302" s="219" t="s">
        <v>358</v>
      </c>
      <c r="AT302" s="219" t="s">
        <v>208</v>
      </c>
      <c r="AU302" s="219" t="s">
        <v>84</v>
      </c>
      <c r="AY302" s="19" t="s">
        <v>207</v>
      </c>
      <c r="BE302" s="220">
        <f>IF(N302="základní",J302,0)</f>
        <v>0</v>
      </c>
      <c r="BF302" s="220">
        <f>IF(N302="snížená",J302,0)</f>
        <v>0</v>
      </c>
      <c r="BG302" s="220">
        <f>IF(N302="zákl. přenesená",J302,0)</f>
        <v>0</v>
      </c>
      <c r="BH302" s="220">
        <f>IF(N302="sníž. přenesená",J302,0)</f>
        <v>0</v>
      </c>
      <c r="BI302" s="220">
        <f>IF(N302="nulová",J302,0)</f>
        <v>0</v>
      </c>
      <c r="BJ302" s="19" t="s">
        <v>82</v>
      </c>
      <c r="BK302" s="220">
        <f>ROUND(I302*H302,2)</f>
        <v>0</v>
      </c>
      <c r="BL302" s="19" t="s">
        <v>358</v>
      </c>
      <c r="BM302" s="219" t="s">
        <v>5119</v>
      </c>
    </row>
    <row r="303" s="2" customFormat="1" ht="14.4" customHeight="1">
      <c r="A303" s="40"/>
      <c r="B303" s="41"/>
      <c r="C303" s="208" t="s">
        <v>2632</v>
      </c>
      <c r="D303" s="208" t="s">
        <v>208</v>
      </c>
      <c r="E303" s="209" t="s">
        <v>5120</v>
      </c>
      <c r="F303" s="210" t="s">
        <v>5121</v>
      </c>
      <c r="G303" s="211" t="s">
        <v>317</v>
      </c>
      <c r="H303" s="212">
        <v>1</v>
      </c>
      <c r="I303" s="213"/>
      <c r="J303" s="214">
        <f>ROUND(I303*H303,2)</f>
        <v>0</v>
      </c>
      <c r="K303" s="210" t="s">
        <v>19</v>
      </c>
      <c r="L303" s="46"/>
      <c r="M303" s="215" t="s">
        <v>19</v>
      </c>
      <c r="N303" s="216" t="s">
        <v>46</v>
      </c>
      <c r="O303" s="86"/>
      <c r="P303" s="217">
        <f>O303*H303</f>
        <v>0</v>
      </c>
      <c r="Q303" s="217">
        <v>0</v>
      </c>
      <c r="R303" s="217">
        <f>Q303*H303</f>
        <v>0</v>
      </c>
      <c r="S303" s="217">
        <v>0</v>
      </c>
      <c r="T303" s="218">
        <f>S303*H303</f>
        <v>0</v>
      </c>
      <c r="U303" s="40"/>
      <c r="V303" s="40"/>
      <c r="W303" s="40"/>
      <c r="X303" s="40"/>
      <c r="Y303" s="40"/>
      <c r="Z303" s="40"/>
      <c r="AA303" s="40"/>
      <c r="AB303" s="40"/>
      <c r="AC303" s="40"/>
      <c r="AD303" s="40"/>
      <c r="AE303" s="40"/>
      <c r="AR303" s="219" t="s">
        <v>358</v>
      </c>
      <c r="AT303" s="219" t="s">
        <v>208</v>
      </c>
      <c r="AU303" s="219" t="s">
        <v>84</v>
      </c>
      <c r="AY303" s="19" t="s">
        <v>207</v>
      </c>
      <c r="BE303" s="220">
        <f>IF(N303="základní",J303,0)</f>
        <v>0</v>
      </c>
      <c r="BF303" s="220">
        <f>IF(N303="snížená",J303,0)</f>
        <v>0</v>
      </c>
      <c r="BG303" s="220">
        <f>IF(N303="zákl. přenesená",J303,0)</f>
        <v>0</v>
      </c>
      <c r="BH303" s="220">
        <f>IF(N303="sníž. přenesená",J303,0)</f>
        <v>0</v>
      </c>
      <c r="BI303" s="220">
        <f>IF(N303="nulová",J303,0)</f>
        <v>0</v>
      </c>
      <c r="BJ303" s="19" t="s">
        <v>82</v>
      </c>
      <c r="BK303" s="220">
        <f>ROUND(I303*H303,2)</f>
        <v>0</v>
      </c>
      <c r="BL303" s="19" t="s">
        <v>358</v>
      </c>
      <c r="BM303" s="219" t="s">
        <v>5122</v>
      </c>
    </row>
    <row r="304" s="2" customFormat="1" ht="14.4" customHeight="1">
      <c r="A304" s="40"/>
      <c r="B304" s="41"/>
      <c r="C304" s="260" t="s">
        <v>2636</v>
      </c>
      <c r="D304" s="260" t="s">
        <v>339</v>
      </c>
      <c r="E304" s="261" t="s">
        <v>5123</v>
      </c>
      <c r="F304" s="262" t="s">
        <v>5124</v>
      </c>
      <c r="G304" s="263" t="s">
        <v>317</v>
      </c>
      <c r="H304" s="264">
        <v>8</v>
      </c>
      <c r="I304" s="265"/>
      <c r="J304" s="266">
        <f>ROUND(I304*H304,2)</f>
        <v>0</v>
      </c>
      <c r="K304" s="262" t="s">
        <v>19</v>
      </c>
      <c r="L304" s="267"/>
      <c r="M304" s="268" t="s">
        <v>19</v>
      </c>
      <c r="N304" s="269" t="s">
        <v>46</v>
      </c>
      <c r="O304" s="86"/>
      <c r="P304" s="217">
        <f>O304*H304</f>
        <v>0</v>
      </c>
      <c r="Q304" s="217">
        <v>0</v>
      </c>
      <c r="R304" s="217">
        <f>Q304*H304</f>
        <v>0</v>
      </c>
      <c r="S304" s="217">
        <v>0</v>
      </c>
      <c r="T304" s="218">
        <f>S304*H304</f>
        <v>0</v>
      </c>
      <c r="U304" s="40"/>
      <c r="V304" s="40"/>
      <c r="W304" s="40"/>
      <c r="X304" s="40"/>
      <c r="Y304" s="40"/>
      <c r="Z304" s="40"/>
      <c r="AA304" s="40"/>
      <c r="AB304" s="40"/>
      <c r="AC304" s="40"/>
      <c r="AD304" s="40"/>
      <c r="AE304" s="40"/>
      <c r="AR304" s="219" t="s">
        <v>886</v>
      </c>
      <c r="AT304" s="219" t="s">
        <v>339</v>
      </c>
      <c r="AU304" s="219" t="s">
        <v>84</v>
      </c>
      <c r="AY304" s="19" t="s">
        <v>207</v>
      </c>
      <c r="BE304" s="220">
        <f>IF(N304="základní",J304,0)</f>
        <v>0</v>
      </c>
      <c r="BF304" s="220">
        <f>IF(N304="snížená",J304,0)</f>
        <v>0</v>
      </c>
      <c r="BG304" s="220">
        <f>IF(N304="zákl. přenesená",J304,0)</f>
        <v>0</v>
      </c>
      <c r="BH304" s="220">
        <f>IF(N304="sníž. přenesená",J304,0)</f>
        <v>0</v>
      </c>
      <c r="BI304" s="220">
        <f>IF(N304="nulová",J304,0)</f>
        <v>0</v>
      </c>
      <c r="BJ304" s="19" t="s">
        <v>82</v>
      </c>
      <c r="BK304" s="220">
        <f>ROUND(I304*H304,2)</f>
        <v>0</v>
      </c>
      <c r="BL304" s="19" t="s">
        <v>358</v>
      </c>
      <c r="BM304" s="219" t="s">
        <v>5125</v>
      </c>
    </row>
    <row r="305" s="2" customFormat="1" ht="14.4" customHeight="1">
      <c r="A305" s="40"/>
      <c r="B305" s="41"/>
      <c r="C305" s="260" t="s">
        <v>2641</v>
      </c>
      <c r="D305" s="260" t="s">
        <v>339</v>
      </c>
      <c r="E305" s="261" t="s">
        <v>5126</v>
      </c>
      <c r="F305" s="262" t="s">
        <v>5127</v>
      </c>
      <c r="G305" s="263" t="s">
        <v>317</v>
      </c>
      <c r="H305" s="264">
        <v>10</v>
      </c>
      <c r="I305" s="265"/>
      <c r="J305" s="266">
        <f>ROUND(I305*H305,2)</f>
        <v>0</v>
      </c>
      <c r="K305" s="262" t="s">
        <v>19</v>
      </c>
      <c r="L305" s="267"/>
      <c r="M305" s="268" t="s">
        <v>19</v>
      </c>
      <c r="N305" s="269" t="s">
        <v>46</v>
      </c>
      <c r="O305" s="86"/>
      <c r="P305" s="217">
        <f>O305*H305</f>
        <v>0</v>
      </c>
      <c r="Q305" s="217">
        <v>0</v>
      </c>
      <c r="R305" s="217">
        <f>Q305*H305</f>
        <v>0</v>
      </c>
      <c r="S305" s="217">
        <v>0</v>
      </c>
      <c r="T305" s="218">
        <f>S305*H305</f>
        <v>0</v>
      </c>
      <c r="U305" s="40"/>
      <c r="V305" s="40"/>
      <c r="W305" s="40"/>
      <c r="X305" s="40"/>
      <c r="Y305" s="40"/>
      <c r="Z305" s="40"/>
      <c r="AA305" s="40"/>
      <c r="AB305" s="40"/>
      <c r="AC305" s="40"/>
      <c r="AD305" s="40"/>
      <c r="AE305" s="40"/>
      <c r="AR305" s="219" t="s">
        <v>886</v>
      </c>
      <c r="AT305" s="219" t="s">
        <v>339</v>
      </c>
      <c r="AU305" s="219" t="s">
        <v>84</v>
      </c>
      <c r="AY305" s="19" t="s">
        <v>207</v>
      </c>
      <c r="BE305" s="220">
        <f>IF(N305="základní",J305,0)</f>
        <v>0</v>
      </c>
      <c r="BF305" s="220">
        <f>IF(N305="snížená",J305,0)</f>
        <v>0</v>
      </c>
      <c r="BG305" s="220">
        <f>IF(N305="zákl. přenesená",J305,0)</f>
        <v>0</v>
      </c>
      <c r="BH305" s="220">
        <f>IF(N305="sníž. přenesená",J305,0)</f>
        <v>0</v>
      </c>
      <c r="BI305" s="220">
        <f>IF(N305="nulová",J305,0)</f>
        <v>0</v>
      </c>
      <c r="BJ305" s="19" t="s">
        <v>82</v>
      </c>
      <c r="BK305" s="220">
        <f>ROUND(I305*H305,2)</f>
        <v>0</v>
      </c>
      <c r="BL305" s="19" t="s">
        <v>358</v>
      </c>
      <c r="BM305" s="219" t="s">
        <v>5128</v>
      </c>
    </row>
    <row r="306" s="2" customFormat="1" ht="14.4" customHeight="1">
      <c r="A306" s="40"/>
      <c r="B306" s="41"/>
      <c r="C306" s="208" t="s">
        <v>2645</v>
      </c>
      <c r="D306" s="208" t="s">
        <v>208</v>
      </c>
      <c r="E306" s="209" t="s">
        <v>5129</v>
      </c>
      <c r="F306" s="210" t="s">
        <v>5130</v>
      </c>
      <c r="G306" s="211" t="s">
        <v>317</v>
      </c>
      <c r="H306" s="212">
        <v>10</v>
      </c>
      <c r="I306" s="213"/>
      <c r="J306" s="214">
        <f>ROUND(I306*H306,2)</f>
        <v>0</v>
      </c>
      <c r="K306" s="210" t="s">
        <v>19</v>
      </c>
      <c r="L306" s="46"/>
      <c r="M306" s="215" t="s">
        <v>19</v>
      </c>
      <c r="N306" s="216" t="s">
        <v>46</v>
      </c>
      <c r="O306" s="86"/>
      <c r="P306" s="217">
        <f>O306*H306</f>
        <v>0</v>
      </c>
      <c r="Q306" s="217">
        <v>0</v>
      </c>
      <c r="R306" s="217">
        <f>Q306*H306</f>
        <v>0</v>
      </c>
      <c r="S306" s="217">
        <v>0</v>
      </c>
      <c r="T306" s="218">
        <f>S306*H306</f>
        <v>0</v>
      </c>
      <c r="U306" s="40"/>
      <c r="V306" s="40"/>
      <c r="W306" s="40"/>
      <c r="X306" s="40"/>
      <c r="Y306" s="40"/>
      <c r="Z306" s="40"/>
      <c r="AA306" s="40"/>
      <c r="AB306" s="40"/>
      <c r="AC306" s="40"/>
      <c r="AD306" s="40"/>
      <c r="AE306" s="40"/>
      <c r="AR306" s="219" t="s">
        <v>358</v>
      </c>
      <c r="AT306" s="219" t="s">
        <v>208</v>
      </c>
      <c r="AU306" s="219" t="s">
        <v>84</v>
      </c>
      <c r="AY306" s="19" t="s">
        <v>207</v>
      </c>
      <c r="BE306" s="220">
        <f>IF(N306="základní",J306,0)</f>
        <v>0</v>
      </c>
      <c r="BF306" s="220">
        <f>IF(N306="snížená",J306,0)</f>
        <v>0</v>
      </c>
      <c r="BG306" s="220">
        <f>IF(N306="zákl. přenesená",J306,0)</f>
        <v>0</v>
      </c>
      <c r="BH306" s="220">
        <f>IF(N306="sníž. přenesená",J306,0)</f>
        <v>0</v>
      </c>
      <c r="BI306" s="220">
        <f>IF(N306="nulová",J306,0)</f>
        <v>0</v>
      </c>
      <c r="BJ306" s="19" t="s">
        <v>82</v>
      </c>
      <c r="BK306" s="220">
        <f>ROUND(I306*H306,2)</f>
        <v>0</v>
      </c>
      <c r="BL306" s="19" t="s">
        <v>358</v>
      </c>
      <c r="BM306" s="219" t="s">
        <v>5131</v>
      </c>
    </row>
    <row r="307" s="2" customFormat="1" ht="14.4" customHeight="1">
      <c r="A307" s="40"/>
      <c r="B307" s="41"/>
      <c r="C307" s="260" t="s">
        <v>2649</v>
      </c>
      <c r="D307" s="260" t="s">
        <v>339</v>
      </c>
      <c r="E307" s="261" t="s">
        <v>5132</v>
      </c>
      <c r="F307" s="262" t="s">
        <v>5133</v>
      </c>
      <c r="G307" s="263" t="s">
        <v>317</v>
      </c>
      <c r="H307" s="264">
        <v>10</v>
      </c>
      <c r="I307" s="265"/>
      <c r="J307" s="266">
        <f>ROUND(I307*H307,2)</f>
        <v>0</v>
      </c>
      <c r="K307" s="262" t="s">
        <v>19</v>
      </c>
      <c r="L307" s="267"/>
      <c r="M307" s="268" t="s">
        <v>19</v>
      </c>
      <c r="N307" s="269" t="s">
        <v>46</v>
      </c>
      <c r="O307" s="86"/>
      <c r="P307" s="217">
        <f>O307*H307</f>
        <v>0</v>
      </c>
      <c r="Q307" s="217">
        <v>0</v>
      </c>
      <c r="R307" s="217">
        <f>Q307*H307</f>
        <v>0</v>
      </c>
      <c r="S307" s="217">
        <v>0</v>
      </c>
      <c r="T307" s="218">
        <f>S307*H307</f>
        <v>0</v>
      </c>
      <c r="U307" s="40"/>
      <c r="V307" s="40"/>
      <c r="W307" s="40"/>
      <c r="X307" s="40"/>
      <c r="Y307" s="40"/>
      <c r="Z307" s="40"/>
      <c r="AA307" s="40"/>
      <c r="AB307" s="40"/>
      <c r="AC307" s="40"/>
      <c r="AD307" s="40"/>
      <c r="AE307" s="40"/>
      <c r="AR307" s="219" t="s">
        <v>886</v>
      </c>
      <c r="AT307" s="219" t="s">
        <v>339</v>
      </c>
      <c r="AU307" s="219" t="s">
        <v>84</v>
      </c>
      <c r="AY307" s="19" t="s">
        <v>207</v>
      </c>
      <c r="BE307" s="220">
        <f>IF(N307="základní",J307,0)</f>
        <v>0</v>
      </c>
      <c r="BF307" s="220">
        <f>IF(N307="snížená",J307,0)</f>
        <v>0</v>
      </c>
      <c r="BG307" s="220">
        <f>IF(N307="zákl. přenesená",J307,0)</f>
        <v>0</v>
      </c>
      <c r="BH307" s="220">
        <f>IF(N307="sníž. přenesená",J307,0)</f>
        <v>0</v>
      </c>
      <c r="BI307" s="220">
        <f>IF(N307="nulová",J307,0)</f>
        <v>0</v>
      </c>
      <c r="BJ307" s="19" t="s">
        <v>82</v>
      </c>
      <c r="BK307" s="220">
        <f>ROUND(I307*H307,2)</f>
        <v>0</v>
      </c>
      <c r="BL307" s="19" t="s">
        <v>358</v>
      </c>
      <c r="BM307" s="219" t="s">
        <v>5134</v>
      </c>
    </row>
    <row r="308" s="2" customFormat="1" ht="14.4" customHeight="1">
      <c r="A308" s="40"/>
      <c r="B308" s="41"/>
      <c r="C308" s="260" t="s">
        <v>2654</v>
      </c>
      <c r="D308" s="260" t="s">
        <v>339</v>
      </c>
      <c r="E308" s="261" t="s">
        <v>5135</v>
      </c>
      <c r="F308" s="262" t="s">
        <v>5136</v>
      </c>
      <c r="G308" s="263" t="s">
        <v>317</v>
      </c>
      <c r="H308" s="264">
        <v>1</v>
      </c>
      <c r="I308" s="265"/>
      <c r="J308" s="266">
        <f>ROUND(I308*H308,2)</f>
        <v>0</v>
      </c>
      <c r="K308" s="262" t="s">
        <v>19</v>
      </c>
      <c r="L308" s="267"/>
      <c r="M308" s="268" t="s">
        <v>19</v>
      </c>
      <c r="N308" s="269" t="s">
        <v>46</v>
      </c>
      <c r="O308" s="86"/>
      <c r="P308" s="217">
        <f>O308*H308</f>
        <v>0</v>
      </c>
      <c r="Q308" s="217">
        <v>0</v>
      </c>
      <c r="R308" s="217">
        <f>Q308*H308</f>
        <v>0</v>
      </c>
      <c r="S308" s="217">
        <v>0</v>
      </c>
      <c r="T308" s="218">
        <f>S308*H308</f>
        <v>0</v>
      </c>
      <c r="U308" s="40"/>
      <c r="V308" s="40"/>
      <c r="W308" s="40"/>
      <c r="X308" s="40"/>
      <c r="Y308" s="40"/>
      <c r="Z308" s="40"/>
      <c r="AA308" s="40"/>
      <c r="AB308" s="40"/>
      <c r="AC308" s="40"/>
      <c r="AD308" s="40"/>
      <c r="AE308" s="40"/>
      <c r="AR308" s="219" t="s">
        <v>886</v>
      </c>
      <c r="AT308" s="219" t="s">
        <v>339</v>
      </c>
      <c r="AU308" s="219" t="s">
        <v>84</v>
      </c>
      <c r="AY308" s="19" t="s">
        <v>207</v>
      </c>
      <c r="BE308" s="220">
        <f>IF(N308="základní",J308,0)</f>
        <v>0</v>
      </c>
      <c r="BF308" s="220">
        <f>IF(N308="snížená",J308,0)</f>
        <v>0</v>
      </c>
      <c r="BG308" s="220">
        <f>IF(N308="zákl. přenesená",J308,0)</f>
        <v>0</v>
      </c>
      <c r="BH308" s="220">
        <f>IF(N308="sníž. přenesená",J308,0)</f>
        <v>0</v>
      </c>
      <c r="BI308" s="220">
        <f>IF(N308="nulová",J308,0)</f>
        <v>0</v>
      </c>
      <c r="BJ308" s="19" t="s">
        <v>82</v>
      </c>
      <c r="BK308" s="220">
        <f>ROUND(I308*H308,2)</f>
        <v>0</v>
      </c>
      <c r="BL308" s="19" t="s">
        <v>358</v>
      </c>
      <c r="BM308" s="219" t="s">
        <v>5137</v>
      </c>
    </row>
    <row r="309" s="2" customFormat="1" ht="14.4" customHeight="1">
      <c r="A309" s="40"/>
      <c r="B309" s="41"/>
      <c r="C309" s="208" t="s">
        <v>2658</v>
      </c>
      <c r="D309" s="208" t="s">
        <v>208</v>
      </c>
      <c r="E309" s="209" t="s">
        <v>5138</v>
      </c>
      <c r="F309" s="210" t="s">
        <v>5139</v>
      </c>
      <c r="G309" s="211" t="s">
        <v>317</v>
      </c>
      <c r="H309" s="212">
        <v>10</v>
      </c>
      <c r="I309" s="213"/>
      <c r="J309" s="214">
        <f>ROUND(I309*H309,2)</f>
        <v>0</v>
      </c>
      <c r="K309" s="210" t="s">
        <v>19</v>
      </c>
      <c r="L309" s="46"/>
      <c r="M309" s="215" t="s">
        <v>19</v>
      </c>
      <c r="N309" s="216" t="s">
        <v>46</v>
      </c>
      <c r="O309" s="86"/>
      <c r="P309" s="217">
        <f>O309*H309</f>
        <v>0</v>
      </c>
      <c r="Q309" s="217">
        <v>0</v>
      </c>
      <c r="R309" s="217">
        <f>Q309*H309</f>
        <v>0</v>
      </c>
      <c r="S309" s="217">
        <v>0</v>
      </c>
      <c r="T309" s="218">
        <f>S309*H309</f>
        <v>0</v>
      </c>
      <c r="U309" s="40"/>
      <c r="V309" s="40"/>
      <c r="W309" s="40"/>
      <c r="X309" s="40"/>
      <c r="Y309" s="40"/>
      <c r="Z309" s="40"/>
      <c r="AA309" s="40"/>
      <c r="AB309" s="40"/>
      <c r="AC309" s="40"/>
      <c r="AD309" s="40"/>
      <c r="AE309" s="40"/>
      <c r="AR309" s="219" t="s">
        <v>358</v>
      </c>
      <c r="AT309" s="219" t="s">
        <v>208</v>
      </c>
      <c r="AU309" s="219" t="s">
        <v>84</v>
      </c>
      <c r="AY309" s="19" t="s">
        <v>207</v>
      </c>
      <c r="BE309" s="220">
        <f>IF(N309="základní",J309,0)</f>
        <v>0</v>
      </c>
      <c r="BF309" s="220">
        <f>IF(N309="snížená",J309,0)</f>
        <v>0</v>
      </c>
      <c r="BG309" s="220">
        <f>IF(N309="zákl. přenesená",J309,0)</f>
        <v>0</v>
      </c>
      <c r="BH309" s="220">
        <f>IF(N309="sníž. přenesená",J309,0)</f>
        <v>0</v>
      </c>
      <c r="BI309" s="220">
        <f>IF(N309="nulová",J309,0)</f>
        <v>0</v>
      </c>
      <c r="BJ309" s="19" t="s">
        <v>82</v>
      </c>
      <c r="BK309" s="220">
        <f>ROUND(I309*H309,2)</f>
        <v>0</v>
      </c>
      <c r="BL309" s="19" t="s">
        <v>358</v>
      </c>
      <c r="BM309" s="219" t="s">
        <v>5140</v>
      </c>
    </row>
    <row r="310" s="11" customFormat="1" ht="22.8" customHeight="1">
      <c r="A310" s="11"/>
      <c r="B310" s="194"/>
      <c r="C310" s="195"/>
      <c r="D310" s="196" t="s">
        <v>74</v>
      </c>
      <c r="E310" s="237" t="s">
        <v>5141</v>
      </c>
      <c r="F310" s="237" t="s">
        <v>5142</v>
      </c>
      <c r="G310" s="195"/>
      <c r="H310" s="195"/>
      <c r="I310" s="198"/>
      <c r="J310" s="238">
        <f>BK310</f>
        <v>0</v>
      </c>
      <c r="K310" s="195"/>
      <c r="L310" s="200"/>
      <c r="M310" s="201"/>
      <c r="N310" s="202"/>
      <c r="O310" s="202"/>
      <c r="P310" s="203">
        <f>SUM(P311:P321)</f>
        <v>0</v>
      </c>
      <c r="Q310" s="202"/>
      <c r="R310" s="203">
        <f>SUM(R311:R321)</f>
        <v>0</v>
      </c>
      <c r="S310" s="202"/>
      <c r="T310" s="204">
        <f>SUM(T311:T321)</f>
        <v>0</v>
      </c>
      <c r="U310" s="11"/>
      <c r="V310" s="11"/>
      <c r="W310" s="11"/>
      <c r="X310" s="11"/>
      <c r="Y310" s="11"/>
      <c r="Z310" s="11"/>
      <c r="AA310" s="11"/>
      <c r="AB310" s="11"/>
      <c r="AC310" s="11"/>
      <c r="AD310" s="11"/>
      <c r="AE310" s="11"/>
      <c r="AR310" s="205" t="s">
        <v>82</v>
      </c>
      <c r="AT310" s="206" t="s">
        <v>74</v>
      </c>
      <c r="AU310" s="206" t="s">
        <v>82</v>
      </c>
      <c r="AY310" s="205" t="s">
        <v>207</v>
      </c>
      <c r="BK310" s="207">
        <f>SUM(BK311:BK321)</f>
        <v>0</v>
      </c>
    </row>
    <row r="311" s="2" customFormat="1" ht="24.15" customHeight="1">
      <c r="A311" s="40"/>
      <c r="B311" s="41"/>
      <c r="C311" s="260" t="s">
        <v>2662</v>
      </c>
      <c r="D311" s="260" t="s">
        <v>339</v>
      </c>
      <c r="E311" s="261" t="s">
        <v>5143</v>
      </c>
      <c r="F311" s="262" t="s">
        <v>5144</v>
      </c>
      <c r="G311" s="263" t="s">
        <v>1204</v>
      </c>
      <c r="H311" s="264">
        <v>17</v>
      </c>
      <c r="I311" s="265"/>
      <c r="J311" s="266">
        <f>ROUND(I311*H311,2)</f>
        <v>0</v>
      </c>
      <c r="K311" s="262" t="s">
        <v>19</v>
      </c>
      <c r="L311" s="267"/>
      <c r="M311" s="268" t="s">
        <v>19</v>
      </c>
      <c r="N311" s="269" t="s">
        <v>46</v>
      </c>
      <c r="O311" s="86"/>
      <c r="P311" s="217">
        <f>O311*H311</f>
        <v>0</v>
      </c>
      <c r="Q311" s="217">
        <v>0</v>
      </c>
      <c r="R311" s="217">
        <f>Q311*H311</f>
        <v>0</v>
      </c>
      <c r="S311" s="217">
        <v>0</v>
      </c>
      <c r="T311" s="218">
        <f>S311*H311</f>
        <v>0</v>
      </c>
      <c r="U311" s="40"/>
      <c r="V311" s="40"/>
      <c r="W311" s="40"/>
      <c r="X311" s="40"/>
      <c r="Y311" s="40"/>
      <c r="Z311" s="40"/>
      <c r="AA311" s="40"/>
      <c r="AB311" s="40"/>
      <c r="AC311" s="40"/>
      <c r="AD311" s="40"/>
      <c r="AE311" s="40"/>
      <c r="AR311" s="219" t="s">
        <v>886</v>
      </c>
      <c r="AT311" s="219" t="s">
        <v>339</v>
      </c>
      <c r="AU311" s="219" t="s">
        <v>84</v>
      </c>
      <c r="AY311" s="19" t="s">
        <v>207</v>
      </c>
      <c r="BE311" s="220">
        <f>IF(N311="základní",J311,0)</f>
        <v>0</v>
      </c>
      <c r="BF311" s="220">
        <f>IF(N311="snížená",J311,0)</f>
        <v>0</v>
      </c>
      <c r="BG311" s="220">
        <f>IF(N311="zákl. přenesená",J311,0)</f>
        <v>0</v>
      </c>
      <c r="BH311" s="220">
        <f>IF(N311="sníž. přenesená",J311,0)</f>
        <v>0</v>
      </c>
      <c r="BI311" s="220">
        <f>IF(N311="nulová",J311,0)</f>
        <v>0</v>
      </c>
      <c r="BJ311" s="19" t="s">
        <v>82</v>
      </c>
      <c r="BK311" s="220">
        <f>ROUND(I311*H311,2)</f>
        <v>0</v>
      </c>
      <c r="BL311" s="19" t="s">
        <v>358</v>
      </c>
      <c r="BM311" s="219" t="s">
        <v>5145</v>
      </c>
    </row>
    <row r="312" s="2" customFormat="1" ht="14.4" customHeight="1">
      <c r="A312" s="40"/>
      <c r="B312" s="41"/>
      <c r="C312" s="260" t="s">
        <v>2668</v>
      </c>
      <c r="D312" s="260" t="s">
        <v>339</v>
      </c>
      <c r="E312" s="261" t="s">
        <v>5146</v>
      </c>
      <c r="F312" s="262" t="s">
        <v>5147</v>
      </c>
      <c r="G312" s="263" t="s">
        <v>1204</v>
      </c>
      <c r="H312" s="264">
        <v>11</v>
      </c>
      <c r="I312" s="265"/>
      <c r="J312" s="266">
        <f>ROUND(I312*H312,2)</f>
        <v>0</v>
      </c>
      <c r="K312" s="262" t="s">
        <v>19</v>
      </c>
      <c r="L312" s="267"/>
      <c r="M312" s="268" t="s">
        <v>19</v>
      </c>
      <c r="N312" s="269" t="s">
        <v>46</v>
      </c>
      <c r="O312" s="86"/>
      <c r="P312" s="217">
        <f>O312*H312</f>
        <v>0</v>
      </c>
      <c r="Q312" s="217">
        <v>0</v>
      </c>
      <c r="R312" s="217">
        <f>Q312*H312</f>
        <v>0</v>
      </c>
      <c r="S312" s="217">
        <v>0</v>
      </c>
      <c r="T312" s="218">
        <f>S312*H312</f>
        <v>0</v>
      </c>
      <c r="U312" s="40"/>
      <c r="V312" s="40"/>
      <c r="W312" s="40"/>
      <c r="X312" s="40"/>
      <c r="Y312" s="40"/>
      <c r="Z312" s="40"/>
      <c r="AA312" s="40"/>
      <c r="AB312" s="40"/>
      <c r="AC312" s="40"/>
      <c r="AD312" s="40"/>
      <c r="AE312" s="40"/>
      <c r="AR312" s="219" t="s">
        <v>886</v>
      </c>
      <c r="AT312" s="219" t="s">
        <v>339</v>
      </c>
      <c r="AU312" s="219" t="s">
        <v>84</v>
      </c>
      <c r="AY312" s="19" t="s">
        <v>207</v>
      </c>
      <c r="BE312" s="220">
        <f>IF(N312="základní",J312,0)</f>
        <v>0</v>
      </c>
      <c r="BF312" s="220">
        <f>IF(N312="snížená",J312,0)</f>
        <v>0</v>
      </c>
      <c r="BG312" s="220">
        <f>IF(N312="zákl. přenesená",J312,0)</f>
        <v>0</v>
      </c>
      <c r="BH312" s="220">
        <f>IF(N312="sníž. přenesená",J312,0)</f>
        <v>0</v>
      </c>
      <c r="BI312" s="220">
        <f>IF(N312="nulová",J312,0)</f>
        <v>0</v>
      </c>
      <c r="BJ312" s="19" t="s">
        <v>82</v>
      </c>
      <c r="BK312" s="220">
        <f>ROUND(I312*H312,2)</f>
        <v>0</v>
      </c>
      <c r="BL312" s="19" t="s">
        <v>358</v>
      </c>
      <c r="BM312" s="219" t="s">
        <v>5148</v>
      </c>
    </row>
    <row r="313" s="2" customFormat="1" ht="14.4" customHeight="1">
      <c r="A313" s="40"/>
      <c r="B313" s="41"/>
      <c r="C313" s="208" t="s">
        <v>2692</v>
      </c>
      <c r="D313" s="208" t="s">
        <v>208</v>
      </c>
      <c r="E313" s="209" t="s">
        <v>5149</v>
      </c>
      <c r="F313" s="210" t="s">
        <v>5150</v>
      </c>
      <c r="G313" s="211" t="s">
        <v>1204</v>
      </c>
      <c r="H313" s="212">
        <v>25</v>
      </c>
      <c r="I313" s="213"/>
      <c r="J313" s="214">
        <f>ROUND(I313*H313,2)</f>
        <v>0</v>
      </c>
      <c r="K313" s="210" t="s">
        <v>19</v>
      </c>
      <c r="L313" s="46"/>
      <c r="M313" s="215" t="s">
        <v>19</v>
      </c>
      <c r="N313" s="216" t="s">
        <v>46</v>
      </c>
      <c r="O313" s="86"/>
      <c r="P313" s="217">
        <f>O313*H313</f>
        <v>0</v>
      </c>
      <c r="Q313" s="217">
        <v>0</v>
      </c>
      <c r="R313" s="217">
        <f>Q313*H313</f>
        <v>0</v>
      </c>
      <c r="S313" s="217">
        <v>0</v>
      </c>
      <c r="T313" s="218">
        <f>S313*H313</f>
        <v>0</v>
      </c>
      <c r="U313" s="40"/>
      <c r="V313" s="40"/>
      <c r="W313" s="40"/>
      <c r="X313" s="40"/>
      <c r="Y313" s="40"/>
      <c r="Z313" s="40"/>
      <c r="AA313" s="40"/>
      <c r="AB313" s="40"/>
      <c r="AC313" s="40"/>
      <c r="AD313" s="40"/>
      <c r="AE313" s="40"/>
      <c r="AR313" s="219" t="s">
        <v>358</v>
      </c>
      <c r="AT313" s="219" t="s">
        <v>208</v>
      </c>
      <c r="AU313" s="219" t="s">
        <v>84</v>
      </c>
      <c r="AY313" s="19" t="s">
        <v>207</v>
      </c>
      <c r="BE313" s="220">
        <f>IF(N313="základní",J313,0)</f>
        <v>0</v>
      </c>
      <c r="BF313" s="220">
        <f>IF(N313="snížená",J313,0)</f>
        <v>0</v>
      </c>
      <c r="BG313" s="220">
        <f>IF(N313="zákl. přenesená",J313,0)</f>
        <v>0</v>
      </c>
      <c r="BH313" s="220">
        <f>IF(N313="sníž. přenesená",J313,0)</f>
        <v>0</v>
      </c>
      <c r="BI313" s="220">
        <f>IF(N313="nulová",J313,0)</f>
        <v>0</v>
      </c>
      <c r="BJ313" s="19" t="s">
        <v>82</v>
      </c>
      <c r="BK313" s="220">
        <f>ROUND(I313*H313,2)</f>
        <v>0</v>
      </c>
      <c r="BL313" s="19" t="s">
        <v>358</v>
      </c>
      <c r="BM313" s="219" t="s">
        <v>5151</v>
      </c>
    </row>
    <row r="314" s="2" customFormat="1" ht="14.4" customHeight="1">
      <c r="A314" s="40"/>
      <c r="B314" s="41"/>
      <c r="C314" s="208" t="s">
        <v>2696</v>
      </c>
      <c r="D314" s="208" t="s">
        <v>208</v>
      </c>
      <c r="E314" s="209" t="s">
        <v>5152</v>
      </c>
      <c r="F314" s="210" t="s">
        <v>5153</v>
      </c>
      <c r="G314" s="211" t="s">
        <v>1204</v>
      </c>
      <c r="H314" s="212">
        <v>20</v>
      </c>
      <c r="I314" s="213"/>
      <c r="J314" s="214">
        <f>ROUND(I314*H314,2)</f>
        <v>0</v>
      </c>
      <c r="K314" s="210" t="s">
        <v>19</v>
      </c>
      <c r="L314" s="46"/>
      <c r="M314" s="215" t="s">
        <v>19</v>
      </c>
      <c r="N314" s="216" t="s">
        <v>46</v>
      </c>
      <c r="O314" s="86"/>
      <c r="P314" s="217">
        <f>O314*H314</f>
        <v>0</v>
      </c>
      <c r="Q314" s="217">
        <v>0</v>
      </c>
      <c r="R314" s="217">
        <f>Q314*H314</f>
        <v>0</v>
      </c>
      <c r="S314" s="217">
        <v>0</v>
      </c>
      <c r="T314" s="218">
        <f>S314*H314</f>
        <v>0</v>
      </c>
      <c r="U314" s="40"/>
      <c r="V314" s="40"/>
      <c r="W314" s="40"/>
      <c r="X314" s="40"/>
      <c r="Y314" s="40"/>
      <c r="Z314" s="40"/>
      <c r="AA314" s="40"/>
      <c r="AB314" s="40"/>
      <c r="AC314" s="40"/>
      <c r="AD314" s="40"/>
      <c r="AE314" s="40"/>
      <c r="AR314" s="219" t="s">
        <v>358</v>
      </c>
      <c r="AT314" s="219" t="s">
        <v>208</v>
      </c>
      <c r="AU314" s="219" t="s">
        <v>84</v>
      </c>
      <c r="AY314" s="19" t="s">
        <v>207</v>
      </c>
      <c r="BE314" s="220">
        <f>IF(N314="základní",J314,0)</f>
        <v>0</v>
      </c>
      <c r="BF314" s="220">
        <f>IF(N314="snížená",J314,0)</f>
        <v>0</v>
      </c>
      <c r="BG314" s="220">
        <f>IF(N314="zákl. přenesená",J314,0)</f>
        <v>0</v>
      </c>
      <c r="BH314" s="220">
        <f>IF(N314="sníž. přenesená",J314,0)</f>
        <v>0</v>
      </c>
      <c r="BI314" s="220">
        <f>IF(N314="nulová",J314,0)</f>
        <v>0</v>
      </c>
      <c r="BJ314" s="19" t="s">
        <v>82</v>
      </c>
      <c r="BK314" s="220">
        <f>ROUND(I314*H314,2)</f>
        <v>0</v>
      </c>
      <c r="BL314" s="19" t="s">
        <v>358</v>
      </c>
      <c r="BM314" s="219" t="s">
        <v>5154</v>
      </c>
    </row>
    <row r="315" s="2" customFormat="1" ht="24.15" customHeight="1">
      <c r="A315" s="40"/>
      <c r="B315" s="41"/>
      <c r="C315" s="208" t="s">
        <v>2700</v>
      </c>
      <c r="D315" s="208" t="s">
        <v>208</v>
      </c>
      <c r="E315" s="209" t="s">
        <v>5155</v>
      </c>
      <c r="F315" s="210" t="s">
        <v>5156</v>
      </c>
      <c r="G315" s="211" t="s">
        <v>317</v>
      </c>
      <c r="H315" s="212">
        <v>1</v>
      </c>
      <c r="I315" s="213"/>
      <c r="J315" s="214">
        <f>ROUND(I315*H315,2)</f>
        <v>0</v>
      </c>
      <c r="K315" s="210" t="s">
        <v>19</v>
      </c>
      <c r="L315" s="46"/>
      <c r="M315" s="215" t="s">
        <v>19</v>
      </c>
      <c r="N315" s="216" t="s">
        <v>46</v>
      </c>
      <c r="O315" s="86"/>
      <c r="P315" s="217">
        <f>O315*H315</f>
        <v>0</v>
      </c>
      <c r="Q315" s="217">
        <v>0</v>
      </c>
      <c r="R315" s="217">
        <f>Q315*H315</f>
        <v>0</v>
      </c>
      <c r="S315" s="217">
        <v>0</v>
      </c>
      <c r="T315" s="218">
        <f>S315*H315</f>
        <v>0</v>
      </c>
      <c r="U315" s="40"/>
      <c r="V315" s="40"/>
      <c r="W315" s="40"/>
      <c r="X315" s="40"/>
      <c r="Y315" s="40"/>
      <c r="Z315" s="40"/>
      <c r="AA315" s="40"/>
      <c r="AB315" s="40"/>
      <c r="AC315" s="40"/>
      <c r="AD315" s="40"/>
      <c r="AE315" s="40"/>
      <c r="AR315" s="219" t="s">
        <v>358</v>
      </c>
      <c r="AT315" s="219" t="s">
        <v>208</v>
      </c>
      <c r="AU315" s="219" t="s">
        <v>84</v>
      </c>
      <c r="AY315" s="19" t="s">
        <v>207</v>
      </c>
      <c r="BE315" s="220">
        <f>IF(N315="základní",J315,0)</f>
        <v>0</v>
      </c>
      <c r="BF315" s="220">
        <f>IF(N315="snížená",J315,0)</f>
        <v>0</v>
      </c>
      <c r="BG315" s="220">
        <f>IF(N315="zákl. přenesená",J315,0)</f>
        <v>0</v>
      </c>
      <c r="BH315" s="220">
        <f>IF(N315="sníž. přenesená",J315,0)</f>
        <v>0</v>
      </c>
      <c r="BI315" s="220">
        <f>IF(N315="nulová",J315,0)</f>
        <v>0</v>
      </c>
      <c r="BJ315" s="19" t="s">
        <v>82</v>
      </c>
      <c r="BK315" s="220">
        <f>ROUND(I315*H315,2)</f>
        <v>0</v>
      </c>
      <c r="BL315" s="19" t="s">
        <v>358</v>
      </c>
      <c r="BM315" s="219" t="s">
        <v>5157</v>
      </c>
    </row>
    <row r="316" s="2" customFormat="1" ht="24.15" customHeight="1">
      <c r="A316" s="40"/>
      <c r="B316" s="41"/>
      <c r="C316" s="208" t="s">
        <v>2704</v>
      </c>
      <c r="D316" s="208" t="s">
        <v>208</v>
      </c>
      <c r="E316" s="209" t="s">
        <v>5158</v>
      </c>
      <c r="F316" s="210" t="s">
        <v>5159</v>
      </c>
      <c r="G316" s="211" t="s">
        <v>317</v>
      </c>
      <c r="H316" s="212">
        <v>1</v>
      </c>
      <c r="I316" s="213"/>
      <c r="J316" s="214">
        <f>ROUND(I316*H316,2)</f>
        <v>0</v>
      </c>
      <c r="K316" s="210" t="s">
        <v>19</v>
      </c>
      <c r="L316" s="46"/>
      <c r="M316" s="215" t="s">
        <v>19</v>
      </c>
      <c r="N316" s="216" t="s">
        <v>46</v>
      </c>
      <c r="O316" s="86"/>
      <c r="P316" s="217">
        <f>O316*H316</f>
        <v>0</v>
      </c>
      <c r="Q316" s="217">
        <v>0</v>
      </c>
      <c r="R316" s="217">
        <f>Q316*H316</f>
        <v>0</v>
      </c>
      <c r="S316" s="217">
        <v>0</v>
      </c>
      <c r="T316" s="218">
        <f>S316*H316</f>
        <v>0</v>
      </c>
      <c r="U316" s="40"/>
      <c r="V316" s="40"/>
      <c r="W316" s="40"/>
      <c r="X316" s="40"/>
      <c r="Y316" s="40"/>
      <c r="Z316" s="40"/>
      <c r="AA316" s="40"/>
      <c r="AB316" s="40"/>
      <c r="AC316" s="40"/>
      <c r="AD316" s="40"/>
      <c r="AE316" s="40"/>
      <c r="AR316" s="219" t="s">
        <v>358</v>
      </c>
      <c r="AT316" s="219" t="s">
        <v>208</v>
      </c>
      <c r="AU316" s="219" t="s">
        <v>84</v>
      </c>
      <c r="AY316" s="19" t="s">
        <v>207</v>
      </c>
      <c r="BE316" s="220">
        <f>IF(N316="základní",J316,0)</f>
        <v>0</v>
      </c>
      <c r="BF316" s="220">
        <f>IF(N316="snížená",J316,0)</f>
        <v>0</v>
      </c>
      <c r="BG316" s="220">
        <f>IF(N316="zákl. přenesená",J316,0)</f>
        <v>0</v>
      </c>
      <c r="BH316" s="220">
        <f>IF(N316="sníž. přenesená",J316,0)</f>
        <v>0</v>
      </c>
      <c r="BI316" s="220">
        <f>IF(N316="nulová",J316,0)</f>
        <v>0</v>
      </c>
      <c r="BJ316" s="19" t="s">
        <v>82</v>
      </c>
      <c r="BK316" s="220">
        <f>ROUND(I316*H316,2)</f>
        <v>0</v>
      </c>
      <c r="BL316" s="19" t="s">
        <v>358</v>
      </c>
      <c r="BM316" s="219" t="s">
        <v>5160</v>
      </c>
    </row>
    <row r="317" s="2" customFormat="1" ht="14.4" customHeight="1">
      <c r="A317" s="40"/>
      <c r="B317" s="41"/>
      <c r="C317" s="208" t="s">
        <v>2708</v>
      </c>
      <c r="D317" s="208" t="s">
        <v>208</v>
      </c>
      <c r="E317" s="209" t="s">
        <v>5161</v>
      </c>
      <c r="F317" s="210" t="s">
        <v>5162</v>
      </c>
      <c r="G317" s="211" t="s">
        <v>317</v>
      </c>
      <c r="H317" s="212">
        <v>1</v>
      </c>
      <c r="I317" s="213"/>
      <c r="J317" s="214">
        <f>ROUND(I317*H317,2)</f>
        <v>0</v>
      </c>
      <c r="K317" s="210" t="s">
        <v>19</v>
      </c>
      <c r="L317" s="46"/>
      <c r="M317" s="215" t="s">
        <v>19</v>
      </c>
      <c r="N317" s="216" t="s">
        <v>46</v>
      </c>
      <c r="O317" s="86"/>
      <c r="P317" s="217">
        <f>O317*H317</f>
        <v>0</v>
      </c>
      <c r="Q317" s="217">
        <v>0</v>
      </c>
      <c r="R317" s="217">
        <f>Q317*H317</f>
        <v>0</v>
      </c>
      <c r="S317" s="217">
        <v>0</v>
      </c>
      <c r="T317" s="218">
        <f>S317*H317</f>
        <v>0</v>
      </c>
      <c r="U317" s="40"/>
      <c r="V317" s="40"/>
      <c r="W317" s="40"/>
      <c r="X317" s="40"/>
      <c r="Y317" s="40"/>
      <c r="Z317" s="40"/>
      <c r="AA317" s="40"/>
      <c r="AB317" s="40"/>
      <c r="AC317" s="40"/>
      <c r="AD317" s="40"/>
      <c r="AE317" s="40"/>
      <c r="AR317" s="219" t="s">
        <v>358</v>
      </c>
      <c r="AT317" s="219" t="s">
        <v>208</v>
      </c>
      <c r="AU317" s="219" t="s">
        <v>84</v>
      </c>
      <c r="AY317" s="19" t="s">
        <v>207</v>
      </c>
      <c r="BE317" s="220">
        <f>IF(N317="základní",J317,0)</f>
        <v>0</v>
      </c>
      <c r="BF317" s="220">
        <f>IF(N317="snížená",J317,0)</f>
        <v>0</v>
      </c>
      <c r="BG317" s="220">
        <f>IF(N317="zákl. přenesená",J317,0)</f>
        <v>0</v>
      </c>
      <c r="BH317" s="220">
        <f>IF(N317="sníž. přenesená",J317,0)</f>
        <v>0</v>
      </c>
      <c r="BI317" s="220">
        <f>IF(N317="nulová",J317,0)</f>
        <v>0</v>
      </c>
      <c r="BJ317" s="19" t="s">
        <v>82</v>
      </c>
      <c r="BK317" s="220">
        <f>ROUND(I317*H317,2)</f>
        <v>0</v>
      </c>
      <c r="BL317" s="19" t="s">
        <v>358</v>
      </c>
      <c r="BM317" s="219" t="s">
        <v>5163</v>
      </c>
    </row>
    <row r="318" s="2" customFormat="1" ht="14.4" customHeight="1">
      <c r="A318" s="40"/>
      <c r="B318" s="41"/>
      <c r="C318" s="260" t="s">
        <v>2712</v>
      </c>
      <c r="D318" s="260" t="s">
        <v>339</v>
      </c>
      <c r="E318" s="261" t="s">
        <v>5164</v>
      </c>
      <c r="F318" s="262" t="s">
        <v>5165</v>
      </c>
      <c r="G318" s="263" t="s">
        <v>317</v>
      </c>
      <c r="H318" s="264">
        <v>1</v>
      </c>
      <c r="I318" s="265"/>
      <c r="J318" s="266">
        <f>ROUND(I318*H318,2)</f>
        <v>0</v>
      </c>
      <c r="K318" s="262" t="s">
        <v>19</v>
      </c>
      <c r="L318" s="267"/>
      <c r="M318" s="268" t="s">
        <v>19</v>
      </c>
      <c r="N318" s="269" t="s">
        <v>46</v>
      </c>
      <c r="O318" s="86"/>
      <c r="P318" s="217">
        <f>O318*H318</f>
        <v>0</v>
      </c>
      <c r="Q318" s="217">
        <v>0</v>
      </c>
      <c r="R318" s="217">
        <f>Q318*H318</f>
        <v>0</v>
      </c>
      <c r="S318" s="217">
        <v>0</v>
      </c>
      <c r="T318" s="218">
        <f>S318*H318</f>
        <v>0</v>
      </c>
      <c r="U318" s="40"/>
      <c r="V318" s="40"/>
      <c r="W318" s="40"/>
      <c r="X318" s="40"/>
      <c r="Y318" s="40"/>
      <c r="Z318" s="40"/>
      <c r="AA318" s="40"/>
      <c r="AB318" s="40"/>
      <c r="AC318" s="40"/>
      <c r="AD318" s="40"/>
      <c r="AE318" s="40"/>
      <c r="AR318" s="219" t="s">
        <v>886</v>
      </c>
      <c r="AT318" s="219" t="s">
        <v>339</v>
      </c>
      <c r="AU318" s="219" t="s">
        <v>84</v>
      </c>
      <c r="AY318" s="19" t="s">
        <v>207</v>
      </c>
      <c r="BE318" s="220">
        <f>IF(N318="základní",J318,0)</f>
        <v>0</v>
      </c>
      <c r="BF318" s="220">
        <f>IF(N318="snížená",J318,0)</f>
        <v>0</v>
      </c>
      <c r="BG318" s="220">
        <f>IF(N318="zákl. přenesená",J318,0)</f>
        <v>0</v>
      </c>
      <c r="BH318" s="220">
        <f>IF(N318="sníž. přenesená",J318,0)</f>
        <v>0</v>
      </c>
      <c r="BI318" s="220">
        <f>IF(N318="nulová",J318,0)</f>
        <v>0</v>
      </c>
      <c r="BJ318" s="19" t="s">
        <v>82</v>
      </c>
      <c r="BK318" s="220">
        <f>ROUND(I318*H318,2)</f>
        <v>0</v>
      </c>
      <c r="BL318" s="19" t="s">
        <v>358</v>
      </c>
      <c r="BM318" s="219" t="s">
        <v>5166</v>
      </c>
    </row>
    <row r="319" s="2" customFormat="1" ht="24.15" customHeight="1">
      <c r="A319" s="40"/>
      <c r="B319" s="41"/>
      <c r="C319" s="260" t="s">
        <v>2716</v>
      </c>
      <c r="D319" s="260" t="s">
        <v>339</v>
      </c>
      <c r="E319" s="261" t="s">
        <v>5167</v>
      </c>
      <c r="F319" s="262" t="s">
        <v>5168</v>
      </c>
      <c r="G319" s="263" t="s">
        <v>317</v>
      </c>
      <c r="H319" s="264">
        <v>1</v>
      </c>
      <c r="I319" s="265"/>
      <c r="J319" s="266">
        <f>ROUND(I319*H319,2)</f>
        <v>0</v>
      </c>
      <c r="K319" s="262" t="s">
        <v>19</v>
      </c>
      <c r="L319" s="267"/>
      <c r="M319" s="268" t="s">
        <v>19</v>
      </c>
      <c r="N319" s="269" t="s">
        <v>46</v>
      </c>
      <c r="O319" s="86"/>
      <c r="P319" s="217">
        <f>O319*H319</f>
        <v>0</v>
      </c>
      <c r="Q319" s="217">
        <v>0</v>
      </c>
      <c r="R319" s="217">
        <f>Q319*H319</f>
        <v>0</v>
      </c>
      <c r="S319" s="217">
        <v>0</v>
      </c>
      <c r="T319" s="218">
        <f>S319*H319</f>
        <v>0</v>
      </c>
      <c r="U319" s="40"/>
      <c r="V319" s="40"/>
      <c r="W319" s="40"/>
      <c r="X319" s="40"/>
      <c r="Y319" s="40"/>
      <c r="Z319" s="40"/>
      <c r="AA319" s="40"/>
      <c r="AB319" s="40"/>
      <c r="AC319" s="40"/>
      <c r="AD319" s="40"/>
      <c r="AE319" s="40"/>
      <c r="AR319" s="219" t="s">
        <v>886</v>
      </c>
      <c r="AT319" s="219" t="s">
        <v>339</v>
      </c>
      <c r="AU319" s="219" t="s">
        <v>84</v>
      </c>
      <c r="AY319" s="19" t="s">
        <v>207</v>
      </c>
      <c r="BE319" s="220">
        <f>IF(N319="základní",J319,0)</f>
        <v>0</v>
      </c>
      <c r="BF319" s="220">
        <f>IF(N319="snížená",J319,0)</f>
        <v>0</v>
      </c>
      <c r="BG319" s="220">
        <f>IF(N319="zákl. přenesená",J319,0)</f>
        <v>0</v>
      </c>
      <c r="BH319" s="220">
        <f>IF(N319="sníž. přenesená",J319,0)</f>
        <v>0</v>
      </c>
      <c r="BI319" s="220">
        <f>IF(N319="nulová",J319,0)</f>
        <v>0</v>
      </c>
      <c r="BJ319" s="19" t="s">
        <v>82</v>
      </c>
      <c r="BK319" s="220">
        <f>ROUND(I319*H319,2)</f>
        <v>0</v>
      </c>
      <c r="BL319" s="19" t="s">
        <v>358</v>
      </c>
      <c r="BM319" s="219" t="s">
        <v>5169</v>
      </c>
    </row>
    <row r="320" s="2" customFormat="1" ht="24.15" customHeight="1">
      <c r="A320" s="40"/>
      <c r="B320" s="41"/>
      <c r="C320" s="260" t="s">
        <v>2720</v>
      </c>
      <c r="D320" s="260" t="s">
        <v>339</v>
      </c>
      <c r="E320" s="261" t="s">
        <v>5170</v>
      </c>
      <c r="F320" s="262" t="s">
        <v>5171</v>
      </c>
      <c r="G320" s="263" t="s">
        <v>317</v>
      </c>
      <c r="H320" s="264">
        <v>1</v>
      </c>
      <c r="I320" s="265"/>
      <c r="J320" s="266">
        <f>ROUND(I320*H320,2)</f>
        <v>0</v>
      </c>
      <c r="K320" s="262" t="s">
        <v>19</v>
      </c>
      <c r="L320" s="267"/>
      <c r="M320" s="268" t="s">
        <v>19</v>
      </c>
      <c r="N320" s="269" t="s">
        <v>46</v>
      </c>
      <c r="O320" s="86"/>
      <c r="P320" s="217">
        <f>O320*H320</f>
        <v>0</v>
      </c>
      <c r="Q320" s="217">
        <v>0</v>
      </c>
      <c r="R320" s="217">
        <f>Q320*H320</f>
        <v>0</v>
      </c>
      <c r="S320" s="217">
        <v>0</v>
      </c>
      <c r="T320" s="218">
        <f>S320*H320</f>
        <v>0</v>
      </c>
      <c r="U320" s="40"/>
      <c r="V320" s="40"/>
      <c r="W320" s="40"/>
      <c r="X320" s="40"/>
      <c r="Y320" s="40"/>
      <c r="Z320" s="40"/>
      <c r="AA320" s="40"/>
      <c r="AB320" s="40"/>
      <c r="AC320" s="40"/>
      <c r="AD320" s="40"/>
      <c r="AE320" s="40"/>
      <c r="AR320" s="219" t="s">
        <v>886</v>
      </c>
      <c r="AT320" s="219" t="s">
        <v>339</v>
      </c>
      <c r="AU320" s="219" t="s">
        <v>84</v>
      </c>
      <c r="AY320" s="19" t="s">
        <v>207</v>
      </c>
      <c r="BE320" s="220">
        <f>IF(N320="základní",J320,0)</f>
        <v>0</v>
      </c>
      <c r="BF320" s="220">
        <f>IF(N320="snížená",J320,0)</f>
        <v>0</v>
      </c>
      <c r="BG320" s="220">
        <f>IF(N320="zákl. přenesená",J320,0)</f>
        <v>0</v>
      </c>
      <c r="BH320" s="220">
        <f>IF(N320="sníž. přenesená",J320,0)</f>
        <v>0</v>
      </c>
      <c r="BI320" s="220">
        <f>IF(N320="nulová",J320,0)</f>
        <v>0</v>
      </c>
      <c r="BJ320" s="19" t="s">
        <v>82</v>
      </c>
      <c r="BK320" s="220">
        <f>ROUND(I320*H320,2)</f>
        <v>0</v>
      </c>
      <c r="BL320" s="19" t="s">
        <v>358</v>
      </c>
      <c r="BM320" s="219" t="s">
        <v>5172</v>
      </c>
    </row>
    <row r="321" s="2" customFormat="1" ht="14.4" customHeight="1">
      <c r="A321" s="40"/>
      <c r="B321" s="41"/>
      <c r="C321" s="208" t="s">
        <v>2724</v>
      </c>
      <c r="D321" s="208" t="s">
        <v>208</v>
      </c>
      <c r="E321" s="209" t="s">
        <v>5173</v>
      </c>
      <c r="F321" s="210" t="s">
        <v>5174</v>
      </c>
      <c r="G321" s="211" t="s">
        <v>1204</v>
      </c>
      <c r="H321" s="212">
        <v>11</v>
      </c>
      <c r="I321" s="213"/>
      <c r="J321" s="214">
        <f>ROUND(I321*H321,2)</f>
        <v>0</v>
      </c>
      <c r="K321" s="210" t="s">
        <v>19</v>
      </c>
      <c r="L321" s="46"/>
      <c r="M321" s="215" t="s">
        <v>19</v>
      </c>
      <c r="N321" s="216" t="s">
        <v>46</v>
      </c>
      <c r="O321" s="86"/>
      <c r="P321" s="217">
        <f>O321*H321</f>
        <v>0</v>
      </c>
      <c r="Q321" s="217">
        <v>0</v>
      </c>
      <c r="R321" s="217">
        <f>Q321*H321</f>
        <v>0</v>
      </c>
      <c r="S321" s="217">
        <v>0</v>
      </c>
      <c r="T321" s="218">
        <f>S321*H321</f>
        <v>0</v>
      </c>
      <c r="U321" s="40"/>
      <c r="V321" s="40"/>
      <c r="W321" s="40"/>
      <c r="X321" s="40"/>
      <c r="Y321" s="40"/>
      <c r="Z321" s="40"/>
      <c r="AA321" s="40"/>
      <c r="AB321" s="40"/>
      <c r="AC321" s="40"/>
      <c r="AD321" s="40"/>
      <c r="AE321" s="40"/>
      <c r="AR321" s="219" t="s">
        <v>358</v>
      </c>
      <c r="AT321" s="219" t="s">
        <v>208</v>
      </c>
      <c r="AU321" s="219" t="s">
        <v>84</v>
      </c>
      <c r="AY321" s="19" t="s">
        <v>207</v>
      </c>
      <c r="BE321" s="220">
        <f>IF(N321="základní",J321,0)</f>
        <v>0</v>
      </c>
      <c r="BF321" s="220">
        <f>IF(N321="snížená",J321,0)</f>
        <v>0</v>
      </c>
      <c r="BG321" s="220">
        <f>IF(N321="zákl. přenesená",J321,0)</f>
        <v>0</v>
      </c>
      <c r="BH321" s="220">
        <f>IF(N321="sníž. přenesená",J321,0)</f>
        <v>0</v>
      </c>
      <c r="BI321" s="220">
        <f>IF(N321="nulová",J321,0)</f>
        <v>0</v>
      </c>
      <c r="BJ321" s="19" t="s">
        <v>82</v>
      </c>
      <c r="BK321" s="220">
        <f>ROUND(I321*H321,2)</f>
        <v>0</v>
      </c>
      <c r="BL321" s="19" t="s">
        <v>358</v>
      </c>
      <c r="BM321" s="219" t="s">
        <v>5175</v>
      </c>
    </row>
    <row r="322" s="11" customFormat="1" ht="22.8" customHeight="1">
      <c r="A322" s="11"/>
      <c r="B322" s="194"/>
      <c r="C322" s="195"/>
      <c r="D322" s="196" t="s">
        <v>74</v>
      </c>
      <c r="E322" s="237" t="s">
        <v>5176</v>
      </c>
      <c r="F322" s="237" t="s">
        <v>5177</v>
      </c>
      <c r="G322" s="195"/>
      <c r="H322" s="195"/>
      <c r="I322" s="198"/>
      <c r="J322" s="238">
        <f>BK322</f>
        <v>0</v>
      </c>
      <c r="K322" s="195"/>
      <c r="L322" s="200"/>
      <c r="M322" s="201"/>
      <c r="N322" s="202"/>
      <c r="O322" s="202"/>
      <c r="P322" s="203">
        <f>SUM(P323:P329)</f>
        <v>0</v>
      </c>
      <c r="Q322" s="202"/>
      <c r="R322" s="203">
        <f>SUM(R323:R329)</f>
        <v>0</v>
      </c>
      <c r="S322" s="202"/>
      <c r="T322" s="204">
        <f>SUM(T323:T329)</f>
        <v>0</v>
      </c>
      <c r="U322" s="11"/>
      <c r="V322" s="11"/>
      <c r="W322" s="11"/>
      <c r="X322" s="11"/>
      <c r="Y322" s="11"/>
      <c r="Z322" s="11"/>
      <c r="AA322" s="11"/>
      <c r="AB322" s="11"/>
      <c r="AC322" s="11"/>
      <c r="AD322" s="11"/>
      <c r="AE322" s="11"/>
      <c r="AR322" s="205" t="s">
        <v>82</v>
      </c>
      <c r="AT322" s="206" t="s">
        <v>74</v>
      </c>
      <c r="AU322" s="206" t="s">
        <v>82</v>
      </c>
      <c r="AY322" s="205" t="s">
        <v>207</v>
      </c>
      <c r="BK322" s="207">
        <f>SUM(BK323:BK329)</f>
        <v>0</v>
      </c>
    </row>
    <row r="323" s="2" customFormat="1" ht="14.4" customHeight="1">
      <c r="A323" s="40"/>
      <c r="B323" s="41"/>
      <c r="C323" s="260" t="s">
        <v>2729</v>
      </c>
      <c r="D323" s="260" t="s">
        <v>339</v>
      </c>
      <c r="E323" s="261" t="s">
        <v>5178</v>
      </c>
      <c r="F323" s="262" t="s">
        <v>5179</v>
      </c>
      <c r="G323" s="263" t="s">
        <v>317</v>
      </c>
      <c r="H323" s="264">
        <v>2</v>
      </c>
      <c r="I323" s="265"/>
      <c r="J323" s="266">
        <f>ROUND(I323*H323,2)</f>
        <v>0</v>
      </c>
      <c r="K323" s="262" t="s">
        <v>19</v>
      </c>
      <c r="L323" s="267"/>
      <c r="M323" s="268" t="s">
        <v>19</v>
      </c>
      <c r="N323" s="269" t="s">
        <v>46</v>
      </c>
      <c r="O323" s="86"/>
      <c r="P323" s="217">
        <f>O323*H323</f>
        <v>0</v>
      </c>
      <c r="Q323" s="217">
        <v>0</v>
      </c>
      <c r="R323" s="217">
        <f>Q323*H323</f>
        <v>0</v>
      </c>
      <c r="S323" s="217">
        <v>0</v>
      </c>
      <c r="T323" s="218">
        <f>S323*H323</f>
        <v>0</v>
      </c>
      <c r="U323" s="40"/>
      <c r="V323" s="40"/>
      <c r="W323" s="40"/>
      <c r="X323" s="40"/>
      <c r="Y323" s="40"/>
      <c r="Z323" s="40"/>
      <c r="AA323" s="40"/>
      <c r="AB323" s="40"/>
      <c r="AC323" s="40"/>
      <c r="AD323" s="40"/>
      <c r="AE323" s="40"/>
      <c r="AR323" s="219" t="s">
        <v>886</v>
      </c>
      <c r="AT323" s="219" t="s">
        <v>339</v>
      </c>
      <c r="AU323" s="219" t="s">
        <v>84</v>
      </c>
      <c r="AY323" s="19" t="s">
        <v>207</v>
      </c>
      <c r="BE323" s="220">
        <f>IF(N323="základní",J323,0)</f>
        <v>0</v>
      </c>
      <c r="BF323" s="220">
        <f>IF(N323="snížená",J323,0)</f>
        <v>0</v>
      </c>
      <c r="BG323" s="220">
        <f>IF(N323="zákl. přenesená",J323,0)</f>
        <v>0</v>
      </c>
      <c r="BH323" s="220">
        <f>IF(N323="sníž. přenesená",J323,0)</f>
        <v>0</v>
      </c>
      <c r="BI323" s="220">
        <f>IF(N323="nulová",J323,0)</f>
        <v>0</v>
      </c>
      <c r="BJ323" s="19" t="s">
        <v>82</v>
      </c>
      <c r="BK323" s="220">
        <f>ROUND(I323*H323,2)</f>
        <v>0</v>
      </c>
      <c r="BL323" s="19" t="s">
        <v>358</v>
      </c>
      <c r="BM323" s="219" t="s">
        <v>5180</v>
      </c>
    </row>
    <row r="324" s="2" customFormat="1" ht="14.4" customHeight="1">
      <c r="A324" s="40"/>
      <c r="B324" s="41"/>
      <c r="C324" s="260" t="s">
        <v>2733</v>
      </c>
      <c r="D324" s="260" t="s">
        <v>339</v>
      </c>
      <c r="E324" s="261" t="s">
        <v>5181</v>
      </c>
      <c r="F324" s="262" t="s">
        <v>5182</v>
      </c>
      <c r="G324" s="263" t="s">
        <v>317</v>
      </c>
      <c r="H324" s="264">
        <v>2</v>
      </c>
      <c r="I324" s="265"/>
      <c r="J324" s="266">
        <f>ROUND(I324*H324,2)</f>
        <v>0</v>
      </c>
      <c r="K324" s="262" t="s">
        <v>19</v>
      </c>
      <c r="L324" s="267"/>
      <c r="M324" s="268" t="s">
        <v>19</v>
      </c>
      <c r="N324" s="269" t="s">
        <v>46</v>
      </c>
      <c r="O324" s="86"/>
      <c r="P324" s="217">
        <f>O324*H324</f>
        <v>0</v>
      </c>
      <c r="Q324" s="217">
        <v>0</v>
      </c>
      <c r="R324" s="217">
        <f>Q324*H324</f>
        <v>0</v>
      </c>
      <c r="S324" s="217">
        <v>0</v>
      </c>
      <c r="T324" s="218">
        <f>S324*H324</f>
        <v>0</v>
      </c>
      <c r="U324" s="40"/>
      <c r="V324" s="40"/>
      <c r="W324" s="40"/>
      <c r="X324" s="40"/>
      <c r="Y324" s="40"/>
      <c r="Z324" s="40"/>
      <c r="AA324" s="40"/>
      <c r="AB324" s="40"/>
      <c r="AC324" s="40"/>
      <c r="AD324" s="40"/>
      <c r="AE324" s="40"/>
      <c r="AR324" s="219" t="s">
        <v>886</v>
      </c>
      <c r="AT324" s="219" t="s">
        <v>339</v>
      </c>
      <c r="AU324" s="219" t="s">
        <v>84</v>
      </c>
      <c r="AY324" s="19" t="s">
        <v>207</v>
      </c>
      <c r="BE324" s="220">
        <f>IF(N324="základní",J324,0)</f>
        <v>0</v>
      </c>
      <c r="BF324" s="220">
        <f>IF(N324="snížená",J324,0)</f>
        <v>0</v>
      </c>
      <c r="BG324" s="220">
        <f>IF(N324="zákl. přenesená",J324,0)</f>
        <v>0</v>
      </c>
      <c r="BH324" s="220">
        <f>IF(N324="sníž. přenesená",J324,0)</f>
        <v>0</v>
      </c>
      <c r="BI324" s="220">
        <f>IF(N324="nulová",J324,0)</f>
        <v>0</v>
      </c>
      <c r="BJ324" s="19" t="s">
        <v>82</v>
      </c>
      <c r="BK324" s="220">
        <f>ROUND(I324*H324,2)</f>
        <v>0</v>
      </c>
      <c r="BL324" s="19" t="s">
        <v>358</v>
      </c>
      <c r="BM324" s="219" t="s">
        <v>5183</v>
      </c>
    </row>
    <row r="325" s="2" customFormat="1" ht="14.4" customHeight="1">
      <c r="A325" s="40"/>
      <c r="B325" s="41"/>
      <c r="C325" s="260" t="s">
        <v>2737</v>
      </c>
      <c r="D325" s="260" t="s">
        <v>339</v>
      </c>
      <c r="E325" s="261" t="s">
        <v>5184</v>
      </c>
      <c r="F325" s="262" t="s">
        <v>5185</v>
      </c>
      <c r="G325" s="263" t="s">
        <v>317</v>
      </c>
      <c r="H325" s="264">
        <v>1</v>
      </c>
      <c r="I325" s="265"/>
      <c r="J325" s="266">
        <f>ROUND(I325*H325,2)</f>
        <v>0</v>
      </c>
      <c r="K325" s="262" t="s">
        <v>19</v>
      </c>
      <c r="L325" s="267"/>
      <c r="M325" s="268" t="s">
        <v>19</v>
      </c>
      <c r="N325" s="269" t="s">
        <v>46</v>
      </c>
      <c r="O325" s="86"/>
      <c r="P325" s="217">
        <f>O325*H325</f>
        <v>0</v>
      </c>
      <c r="Q325" s="217">
        <v>0</v>
      </c>
      <c r="R325" s="217">
        <f>Q325*H325</f>
        <v>0</v>
      </c>
      <c r="S325" s="217">
        <v>0</v>
      </c>
      <c r="T325" s="218">
        <f>S325*H325</f>
        <v>0</v>
      </c>
      <c r="U325" s="40"/>
      <c r="V325" s="40"/>
      <c r="W325" s="40"/>
      <c r="X325" s="40"/>
      <c r="Y325" s="40"/>
      <c r="Z325" s="40"/>
      <c r="AA325" s="40"/>
      <c r="AB325" s="40"/>
      <c r="AC325" s="40"/>
      <c r="AD325" s="40"/>
      <c r="AE325" s="40"/>
      <c r="AR325" s="219" t="s">
        <v>886</v>
      </c>
      <c r="AT325" s="219" t="s">
        <v>339</v>
      </c>
      <c r="AU325" s="219" t="s">
        <v>84</v>
      </c>
      <c r="AY325" s="19" t="s">
        <v>207</v>
      </c>
      <c r="BE325" s="220">
        <f>IF(N325="základní",J325,0)</f>
        <v>0</v>
      </c>
      <c r="BF325" s="220">
        <f>IF(N325="snížená",J325,0)</f>
        <v>0</v>
      </c>
      <c r="BG325" s="220">
        <f>IF(N325="zákl. přenesená",J325,0)</f>
        <v>0</v>
      </c>
      <c r="BH325" s="220">
        <f>IF(N325="sníž. přenesená",J325,0)</f>
        <v>0</v>
      </c>
      <c r="BI325" s="220">
        <f>IF(N325="nulová",J325,0)</f>
        <v>0</v>
      </c>
      <c r="BJ325" s="19" t="s">
        <v>82</v>
      </c>
      <c r="BK325" s="220">
        <f>ROUND(I325*H325,2)</f>
        <v>0</v>
      </c>
      <c r="BL325" s="19" t="s">
        <v>358</v>
      </c>
      <c r="BM325" s="219" t="s">
        <v>5186</v>
      </c>
    </row>
    <row r="326" s="2" customFormat="1" ht="14.4" customHeight="1">
      <c r="A326" s="40"/>
      <c r="B326" s="41"/>
      <c r="C326" s="260" t="s">
        <v>2741</v>
      </c>
      <c r="D326" s="260" t="s">
        <v>339</v>
      </c>
      <c r="E326" s="261" t="s">
        <v>5187</v>
      </c>
      <c r="F326" s="262" t="s">
        <v>5188</v>
      </c>
      <c r="G326" s="263" t="s">
        <v>317</v>
      </c>
      <c r="H326" s="264">
        <v>1</v>
      </c>
      <c r="I326" s="265"/>
      <c r="J326" s="266">
        <f>ROUND(I326*H326,2)</f>
        <v>0</v>
      </c>
      <c r="K326" s="262" t="s">
        <v>19</v>
      </c>
      <c r="L326" s="267"/>
      <c r="M326" s="268" t="s">
        <v>19</v>
      </c>
      <c r="N326" s="269" t="s">
        <v>46</v>
      </c>
      <c r="O326" s="86"/>
      <c r="P326" s="217">
        <f>O326*H326</f>
        <v>0</v>
      </c>
      <c r="Q326" s="217">
        <v>0</v>
      </c>
      <c r="R326" s="217">
        <f>Q326*H326</f>
        <v>0</v>
      </c>
      <c r="S326" s="217">
        <v>0</v>
      </c>
      <c r="T326" s="218">
        <f>S326*H326</f>
        <v>0</v>
      </c>
      <c r="U326" s="40"/>
      <c r="V326" s="40"/>
      <c r="W326" s="40"/>
      <c r="X326" s="40"/>
      <c r="Y326" s="40"/>
      <c r="Z326" s="40"/>
      <c r="AA326" s="40"/>
      <c r="AB326" s="40"/>
      <c r="AC326" s="40"/>
      <c r="AD326" s="40"/>
      <c r="AE326" s="40"/>
      <c r="AR326" s="219" t="s">
        <v>886</v>
      </c>
      <c r="AT326" s="219" t="s">
        <v>339</v>
      </c>
      <c r="AU326" s="219" t="s">
        <v>84</v>
      </c>
      <c r="AY326" s="19" t="s">
        <v>207</v>
      </c>
      <c r="BE326" s="220">
        <f>IF(N326="základní",J326,0)</f>
        <v>0</v>
      </c>
      <c r="BF326" s="220">
        <f>IF(N326="snížená",J326,0)</f>
        <v>0</v>
      </c>
      <c r="BG326" s="220">
        <f>IF(N326="zákl. přenesená",J326,0)</f>
        <v>0</v>
      </c>
      <c r="BH326" s="220">
        <f>IF(N326="sníž. přenesená",J326,0)</f>
        <v>0</v>
      </c>
      <c r="BI326" s="220">
        <f>IF(N326="nulová",J326,0)</f>
        <v>0</v>
      </c>
      <c r="BJ326" s="19" t="s">
        <v>82</v>
      </c>
      <c r="BK326" s="220">
        <f>ROUND(I326*H326,2)</f>
        <v>0</v>
      </c>
      <c r="BL326" s="19" t="s">
        <v>358</v>
      </c>
      <c r="BM326" s="219" t="s">
        <v>5189</v>
      </c>
    </row>
    <row r="327" s="2" customFormat="1" ht="14.4" customHeight="1">
      <c r="A327" s="40"/>
      <c r="B327" s="41"/>
      <c r="C327" s="260" t="s">
        <v>2745</v>
      </c>
      <c r="D327" s="260" t="s">
        <v>339</v>
      </c>
      <c r="E327" s="261" t="s">
        <v>5190</v>
      </c>
      <c r="F327" s="262" t="s">
        <v>5191</v>
      </c>
      <c r="G327" s="263" t="s">
        <v>317</v>
      </c>
      <c r="H327" s="264">
        <v>1</v>
      </c>
      <c r="I327" s="265"/>
      <c r="J327" s="266">
        <f>ROUND(I327*H327,2)</f>
        <v>0</v>
      </c>
      <c r="K327" s="262" t="s">
        <v>19</v>
      </c>
      <c r="L327" s="267"/>
      <c r="M327" s="268" t="s">
        <v>19</v>
      </c>
      <c r="N327" s="269" t="s">
        <v>46</v>
      </c>
      <c r="O327" s="86"/>
      <c r="P327" s="217">
        <f>O327*H327</f>
        <v>0</v>
      </c>
      <c r="Q327" s="217">
        <v>0</v>
      </c>
      <c r="R327" s="217">
        <f>Q327*H327</f>
        <v>0</v>
      </c>
      <c r="S327" s="217">
        <v>0</v>
      </c>
      <c r="T327" s="218">
        <f>S327*H327</f>
        <v>0</v>
      </c>
      <c r="U327" s="40"/>
      <c r="V327" s="40"/>
      <c r="W327" s="40"/>
      <c r="X327" s="40"/>
      <c r="Y327" s="40"/>
      <c r="Z327" s="40"/>
      <c r="AA327" s="40"/>
      <c r="AB327" s="40"/>
      <c r="AC327" s="40"/>
      <c r="AD327" s="40"/>
      <c r="AE327" s="40"/>
      <c r="AR327" s="219" t="s">
        <v>886</v>
      </c>
      <c r="AT327" s="219" t="s">
        <v>339</v>
      </c>
      <c r="AU327" s="219" t="s">
        <v>84</v>
      </c>
      <c r="AY327" s="19" t="s">
        <v>207</v>
      </c>
      <c r="BE327" s="220">
        <f>IF(N327="základní",J327,0)</f>
        <v>0</v>
      </c>
      <c r="BF327" s="220">
        <f>IF(N327="snížená",J327,0)</f>
        <v>0</v>
      </c>
      <c r="BG327" s="220">
        <f>IF(N327="zákl. přenesená",J327,0)</f>
        <v>0</v>
      </c>
      <c r="BH327" s="220">
        <f>IF(N327="sníž. přenesená",J327,0)</f>
        <v>0</v>
      </c>
      <c r="BI327" s="220">
        <f>IF(N327="nulová",J327,0)</f>
        <v>0</v>
      </c>
      <c r="BJ327" s="19" t="s">
        <v>82</v>
      </c>
      <c r="BK327" s="220">
        <f>ROUND(I327*H327,2)</f>
        <v>0</v>
      </c>
      <c r="BL327" s="19" t="s">
        <v>358</v>
      </c>
      <c r="BM327" s="219" t="s">
        <v>5192</v>
      </c>
    </row>
    <row r="328" s="2" customFormat="1" ht="14.4" customHeight="1">
      <c r="A328" s="40"/>
      <c r="B328" s="41"/>
      <c r="C328" s="208" t="s">
        <v>2749</v>
      </c>
      <c r="D328" s="208" t="s">
        <v>208</v>
      </c>
      <c r="E328" s="209" t="s">
        <v>5193</v>
      </c>
      <c r="F328" s="210" t="s">
        <v>5194</v>
      </c>
      <c r="G328" s="211" t="s">
        <v>4543</v>
      </c>
      <c r="H328" s="212">
        <v>1</v>
      </c>
      <c r="I328" s="213"/>
      <c r="J328" s="214">
        <f>ROUND(I328*H328,2)</f>
        <v>0</v>
      </c>
      <c r="K328" s="210" t="s">
        <v>19</v>
      </c>
      <c r="L328" s="46"/>
      <c r="M328" s="215" t="s">
        <v>19</v>
      </c>
      <c r="N328" s="216" t="s">
        <v>46</v>
      </c>
      <c r="O328" s="86"/>
      <c r="P328" s="217">
        <f>O328*H328</f>
        <v>0</v>
      </c>
      <c r="Q328" s="217">
        <v>0</v>
      </c>
      <c r="R328" s="217">
        <f>Q328*H328</f>
        <v>0</v>
      </c>
      <c r="S328" s="217">
        <v>0</v>
      </c>
      <c r="T328" s="218">
        <f>S328*H328</f>
        <v>0</v>
      </c>
      <c r="U328" s="40"/>
      <c r="V328" s="40"/>
      <c r="W328" s="40"/>
      <c r="X328" s="40"/>
      <c r="Y328" s="40"/>
      <c r="Z328" s="40"/>
      <c r="AA328" s="40"/>
      <c r="AB328" s="40"/>
      <c r="AC328" s="40"/>
      <c r="AD328" s="40"/>
      <c r="AE328" s="40"/>
      <c r="AR328" s="219" t="s">
        <v>358</v>
      </c>
      <c r="AT328" s="219" t="s">
        <v>208</v>
      </c>
      <c r="AU328" s="219" t="s">
        <v>84</v>
      </c>
      <c r="AY328" s="19" t="s">
        <v>207</v>
      </c>
      <c r="BE328" s="220">
        <f>IF(N328="základní",J328,0)</f>
        <v>0</v>
      </c>
      <c r="BF328" s="220">
        <f>IF(N328="snížená",J328,0)</f>
        <v>0</v>
      </c>
      <c r="BG328" s="220">
        <f>IF(N328="zákl. přenesená",J328,0)</f>
        <v>0</v>
      </c>
      <c r="BH328" s="220">
        <f>IF(N328="sníž. přenesená",J328,0)</f>
        <v>0</v>
      </c>
      <c r="BI328" s="220">
        <f>IF(N328="nulová",J328,0)</f>
        <v>0</v>
      </c>
      <c r="BJ328" s="19" t="s">
        <v>82</v>
      </c>
      <c r="BK328" s="220">
        <f>ROUND(I328*H328,2)</f>
        <v>0</v>
      </c>
      <c r="BL328" s="19" t="s">
        <v>358</v>
      </c>
      <c r="BM328" s="219" t="s">
        <v>5195</v>
      </c>
    </row>
    <row r="329" s="2" customFormat="1" ht="14.4" customHeight="1">
      <c r="A329" s="40"/>
      <c r="B329" s="41"/>
      <c r="C329" s="260" t="s">
        <v>2753</v>
      </c>
      <c r="D329" s="260" t="s">
        <v>339</v>
      </c>
      <c r="E329" s="261" t="s">
        <v>5196</v>
      </c>
      <c r="F329" s="262" t="s">
        <v>5197</v>
      </c>
      <c r="G329" s="263" t="s">
        <v>353</v>
      </c>
      <c r="H329" s="264">
        <v>60</v>
      </c>
      <c r="I329" s="265"/>
      <c r="J329" s="266">
        <f>ROUND(I329*H329,2)</f>
        <v>0</v>
      </c>
      <c r="K329" s="262" t="s">
        <v>19</v>
      </c>
      <c r="L329" s="267"/>
      <c r="M329" s="268" t="s">
        <v>19</v>
      </c>
      <c r="N329" s="269" t="s">
        <v>46</v>
      </c>
      <c r="O329" s="86"/>
      <c r="P329" s="217">
        <f>O329*H329</f>
        <v>0</v>
      </c>
      <c r="Q329" s="217">
        <v>0</v>
      </c>
      <c r="R329" s="217">
        <f>Q329*H329</f>
        <v>0</v>
      </c>
      <c r="S329" s="217">
        <v>0</v>
      </c>
      <c r="T329" s="218">
        <f>S329*H329</f>
        <v>0</v>
      </c>
      <c r="U329" s="40"/>
      <c r="V329" s="40"/>
      <c r="W329" s="40"/>
      <c r="X329" s="40"/>
      <c r="Y329" s="40"/>
      <c r="Z329" s="40"/>
      <c r="AA329" s="40"/>
      <c r="AB329" s="40"/>
      <c r="AC329" s="40"/>
      <c r="AD329" s="40"/>
      <c r="AE329" s="40"/>
      <c r="AR329" s="219" t="s">
        <v>886</v>
      </c>
      <c r="AT329" s="219" t="s">
        <v>339</v>
      </c>
      <c r="AU329" s="219" t="s">
        <v>84</v>
      </c>
      <c r="AY329" s="19" t="s">
        <v>207</v>
      </c>
      <c r="BE329" s="220">
        <f>IF(N329="základní",J329,0)</f>
        <v>0</v>
      </c>
      <c r="BF329" s="220">
        <f>IF(N329="snížená",J329,0)</f>
        <v>0</v>
      </c>
      <c r="BG329" s="220">
        <f>IF(N329="zákl. přenesená",J329,0)</f>
        <v>0</v>
      </c>
      <c r="BH329" s="220">
        <f>IF(N329="sníž. přenesená",J329,0)</f>
        <v>0</v>
      </c>
      <c r="BI329" s="220">
        <f>IF(N329="nulová",J329,0)</f>
        <v>0</v>
      </c>
      <c r="BJ329" s="19" t="s">
        <v>82</v>
      </c>
      <c r="BK329" s="220">
        <f>ROUND(I329*H329,2)</f>
        <v>0</v>
      </c>
      <c r="BL329" s="19" t="s">
        <v>358</v>
      </c>
      <c r="BM329" s="219" t="s">
        <v>5198</v>
      </c>
    </row>
    <row r="330" s="11" customFormat="1" ht="22.8" customHeight="1">
      <c r="A330" s="11"/>
      <c r="B330" s="194"/>
      <c r="C330" s="195"/>
      <c r="D330" s="196" t="s">
        <v>74</v>
      </c>
      <c r="E330" s="237" t="s">
        <v>5199</v>
      </c>
      <c r="F330" s="237" t="s">
        <v>5200</v>
      </c>
      <c r="G330" s="195"/>
      <c r="H330" s="195"/>
      <c r="I330" s="198"/>
      <c r="J330" s="238">
        <f>BK330</f>
        <v>0</v>
      </c>
      <c r="K330" s="195"/>
      <c r="L330" s="200"/>
      <c r="M330" s="201"/>
      <c r="N330" s="202"/>
      <c r="O330" s="202"/>
      <c r="P330" s="203">
        <f>P331</f>
        <v>0</v>
      </c>
      <c r="Q330" s="202"/>
      <c r="R330" s="203">
        <f>R331</f>
        <v>0</v>
      </c>
      <c r="S330" s="202"/>
      <c r="T330" s="204">
        <f>T331</f>
        <v>0</v>
      </c>
      <c r="U330" s="11"/>
      <c r="V330" s="11"/>
      <c r="W330" s="11"/>
      <c r="X330" s="11"/>
      <c r="Y330" s="11"/>
      <c r="Z330" s="11"/>
      <c r="AA330" s="11"/>
      <c r="AB330" s="11"/>
      <c r="AC330" s="11"/>
      <c r="AD330" s="11"/>
      <c r="AE330" s="11"/>
      <c r="AR330" s="205" t="s">
        <v>82</v>
      </c>
      <c r="AT330" s="206" t="s">
        <v>74</v>
      </c>
      <c r="AU330" s="206" t="s">
        <v>82</v>
      </c>
      <c r="AY330" s="205" t="s">
        <v>207</v>
      </c>
      <c r="BK330" s="207">
        <f>BK331</f>
        <v>0</v>
      </c>
    </row>
    <row r="331" s="2" customFormat="1" ht="24.15" customHeight="1">
      <c r="A331" s="40"/>
      <c r="B331" s="41"/>
      <c r="C331" s="260" t="s">
        <v>2757</v>
      </c>
      <c r="D331" s="260" t="s">
        <v>339</v>
      </c>
      <c r="E331" s="261" t="s">
        <v>5201</v>
      </c>
      <c r="F331" s="262" t="s">
        <v>5202</v>
      </c>
      <c r="G331" s="263" t="s">
        <v>317</v>
      </c>
      <c r="H331" s="264">
        <v>3</v>
      </c>
      <c r="I331" s="265"/>
      <c r="J331" s="266">
        <f>ROUND(I331*H331,2)</f>
        <v>0</v>
      </c>
      <c r="K331" s="262" t="s">
        <v>19</v>
      </c>
      <c r="L331" s="267"/>
      <c r="M331" s="268" t="s">
        <v>19</v>
      </c>
      <c r="N331" s="269" t="s">
        <v>46</v>
      </c>
      <c r="O331" s="86"/>
      <c r="P331" s="217">
        <f>O331*H331</f>
        <v>0</v>
      </c>
      <c r="Q331" s="217">
        <v>0</v>
      </c>
      <c r="R331" s="217">
        <f>Q331*H331</f>
        <v>0</v>
      </c>
      <c r="S331" s="217">
        <v>0</v>
      </c>
      <c r="T331" s="218">
        <f>S331*H331</f>
        <v>0</v>
      </c>
      <c r="U331" s="40"/>
      <c r="V331" s="40"/>
      <c r="W331" s="40"/>
      <c r="X331" s="40"/>
      <c r="Y331" s="40"/>
      <c r="Z331" s="40"/>
      <c r="AA331" s="40"/>
      <c r="AB331" s="40"/>
      <c r="AC331" s="40"/>
      <c r="AD331" s="40"/>
      <c r="AE331" s="40"/>
      <c r="AR331" s="219" t="s">
        <v>886</v>
      </c>
      <c r="AT331" s="219" t="s">
        <v>339</v>
      </c>
      <c r="AU331" s="219" t="s">
        <v>84</v>
      </c>
      <c r="AY331" s="19" t="s">
        <v>207</v>
      </c>
      <c r="BE331" s="220">
        <f>IF(N331="základní",J331,0)</f>
        <v>0</v>
      </c>
      <c r="BF331" s="220">
        <f>IF(N331="snížená",J331,0)</f>
        <v>0</v>
      </c>
      <c r="BG331" s="220">
        <f>IF(N331="zákl. přenesená",J331,0)</f>
        <v>0</v>
      </c>
      <c r="BH331" s="220">
        <f>IF(N331="sníž. přenesená",J331,0)</f>
        <v>0</v>
      </c>
      <c r="BI331" s="220">
        <f>IF(N331="nulová",J331,0)</f>
        <v>0</v>
      </c>
      <c r="BJ331" s="19" t="s">
        <v>82</v>
      </c>
      <c r="BK331" s="220">
        <f>ROUND(I331*H331,2)</f>
        <v>0</v>
      </c>
      <c r="BL331" s="19" t="s">
        <v>358</v>
      </c>
      <c r="BM331" s="219" t="s">
        <v>5203</v>
      </c>
    </row>
    <row r="332" s="11" customFormat="1" ht="22.8" customHeight="1">
      <c r="A332" s="11"/>
      <c r="B332" s="194"/>
      <c r="C332" s="195"/>
      <c r="D332" s="196" t="s">
        <v>74</v>
      </c>
      <c r="E332" s="237" t="s">
        <v>5204</v>
      </c>
      <c r="F332" s="237" t="s">
        <v>5205</v>
      </c>
      <c r="G332" s="195"/>
      <c r="H332" s="195"/>
      <c r="I332" s="198"/>
      <c r="J332" s="238">
        <f>BK332</f>
        <v>0</v>
      </c>
      <c r="K332" s="195"/>
      <c r="L332" s="200"/>
      <c r="M332" s="201"/>
      <c r="N332" s="202"/>
      <c r="O332" s="202"/>
      <c r="P332" s="203">
        <f>P333</f>
        <v>0</v>
      </c>
      <c r="Q332" s="202"/>
      <c r="R332" s="203">
        <f>R333</f>
        <v>0</v>
      </c>
      <c r="S332" s="202"/>
      <c r="T332" s="204">
        <f>T333</f>
        <v>0</v>
      </c>
      <c r="U332" s="11"/>
      <c r="V332" s="11"/>
      <c r="W332" s="11"/>
      <c r="X332" s="11"/>
      <c r="Y332" s="11"/>
      <c r="Z332" s="11"/>
      <c r="AA332" s="11"/>
      <c r="AB332" s="11"/>
      <c r="AC332" s="11"/>
      <c r="AD332" s="11"/>
      <c r="AE332" s="11"/>
      <c r="AR332" s="205" t="s">
        <v>82</v>
      </c>
      <c r="AT332" s="206" t="s">
        <v>74</v>
      </c>
      <c r="AU332" s="206" t="s">
        <v>82</v>
      </c>
      <c r="AY332" s="205" t="s">
        <v>207</v>
      </c>
      <c r="BK332" s="207">
        <f>BK333</f>
        <v>0</v>
      </c>
    </row>
    <row r="333" s="2" customFormat="1" ht="14.4" customHeight="1">
      <c r="A333" s="40"/>
      <c r="B333" s="41"/>
      <c r="C333" s="260" t="s">
        <v>2761</v>
      </c>
      <c r="D333" s="260" t="s">
        <v>339</v>
      </c>
      <c r="E333" s="261" t="s">
        <v>5206</v>
      </c>
      <c r="F333" s="262" t="s">
        <v>5207</v>
      </c>
      <c r="G333" s="263" t="s">
        <v>317</v>
      </c>
      <c r="H333" s="264">
        <v>2</v>
      </c>
      <c r="I333" s="265"/>
      <c r="J333" s="266">
        <f>ROUND(I333*H333,2)</f>
        <v>0</v>
      </c>
      <c r="K333" s="262" t="s">
        <v>19</v>
      </c>
      <c r="L333" s="267"/>
      <c r="M333" s="297" t="s">
        <v>19</v>
      </c>
      <c r="N333" s="298" t="s">
        <v>46</v>
      </c>
      <c r="O333" s="228"/>
      <c r="P333" s="229">
        <f>O333*H333</f>
        <v>0</v>
      </c>
      <c r="Q333" s="229">
        <v>0</v>
      </c>
      <c r="R333" s="229">
        <f>Q333*H333</f>
        <v>0</v>
      </c>
      <c r="S333" s="229">
        <v>0</v>
      </c>
      <c r="T333" s="230">
        <f>S333*H333</f>
        <v>0</v>
      </c>
      <c r="U333" s="40"/>
      <c r="V333" s="40"/>
      <c r="W333" s="40"/>
      <c r="X333" s="40"/>
      <c r="Y333" s="40"/>
      <c r="Z333" s="40"/>
      <c r="AA333" s="40"/>
      <c r="AB333" s="40"/>
      <c r="AC333" s="40"/>
      <c r="AD333" s="40"/>
      <c r="AE333" s="40"/>
      <c r="AR333" s="219" t="s">
        <v>886</v>
      </c>
      <c r="AT333" s="219" t="s">
        <v>339</v>
      </c>
      <c r="AU333" s="219" t="s">
        <v>84</v>
      </c>
      <c r="AY333" s="19" t="s">
        <v>207</v>
      </c>
      <c r="BE333" s="220">
        <f>IF(N333="základní",J333,0)</f>
        <v>0</v>
      </c>
      <c r="BF333" s="220">
        <f>IF(N333="snížená",J333,0)</f>
        <v>0</v>
      </c>
      <c r="BG333" s="220">
        <f>IF(N333="zákl. přenesená",J333,0)</f>
        <v>0</v>
      </c>
      <c r="BH333" s="220">
        <f>IF(N333="sníž. přenesená",J333,0)</f>
        <v>0</v>
      </c>
      <c r="BI333" s="220">
        <f>IF(N333="nulová",J333,0)</f>
        <v>0</v>
      </c>
      <c r="BJ333" s="19" t="s">
        <v>82</v>
      </c>
      <c r="BK333" s="220">
        <f>ROUND(I333*H333,2)</f>
        <v>0</v>
      </c>
      <c r="BL333" s="19" t="s">
        <v>358</v>
      </c>
      <c r="BM333" s="219" t="s">
        <v>5208</v>
      </c>
    </row>
    <row r="334" s="2" customFormat="1" ht="6.96" customHeight="1">
      <c r="A334" s="40"/>
      <c r="B334" s="61"/>
      <c r="C334" s="62"/>
      <c r="D334" s="62"/>
      <c r="E334" s="62"/>
      <c r="F334" s="62"/>
      <c r="G334" s="62"/>
      <c r="H334" s="62"/>
      <c r="I334" s="62"/>
      <c r="J334" s="62"/>
      <c r="K334" s="62"/>
      <c r="L334" s="46"/>
      <c r="M334" s="40"/>
      <c r="O334" s="40"/>
      <c r="P334" s="40"/>
      <c r="Q334" s="40"/>
      <c r="R334" s="40"/>
      <c r="S334" s="40"/>
      <c r="T334" s="40"/>
      <c r="U334" s="40"/>
      <c r="V334" s="40"/>
      <c r="W334" s="40"/>
      <c r="X334" s="40"/>
      <c r="Y334" s="40"/>
      <c r="Z334" s="40"/>
      <c r="AA334" s="40"/>
      <c r="AB334" s="40"/>
      <c r="AC334" s="40"/>
      <c r="AD334" s="40"/>
      <c r="AE334" s="40"/>
    </row>
  </sheetData>
  <sheetProtection sheet="1" autoFilter="0" formatColumns="0" formatRows="0" objects="1" scenarios="1" spinCount="100000" saltValue="ZluMvIYS+xUFJ7qXb4hTTxVgEMP/5QcidhIIMD2u+3htD0r44avVTztUjY1MjZWJfdeaPZUiXASJP1vZTX/vXQ==" hashValue="2fmrDCTIiNcpbINB76XHpaghXCZWbD4M2G1auN66C4bI91Ve4aEMiXtV2QLV3Sy5EBJY2+O1qWSga6uXPDl2xw==" algorithmName="SHA-512" password="CC35"/>
  <autoFilter ref="C99:K333"/>
  <mergeCells count="15">
    <mergeCell ref="E7:H7"/>
    <mergeCell ref="E11:H11"/>
    <mergeCell ref="E9:H9"/>
    <mergeCell ref="E13:H13"/>
    <mergeCell ref="E22:H22"/>
    <mergeCell ref="E31:H31"/>
    <mergeCell ref="E52:H52"/>
    <mergeCell ref="E56:H56"/>
    <mergeCell ref="E54:H54"/>
    <mergeCell ref="E58:H58"/>
    <mergeCell ref="E86:H86"/>
    <mergeCell ref="E90:H90"/>
    <mergeCell ref="E88:H88"/>
    <mergeCell ref="E92:H9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167</v>
      </c>
    </row>
    <row r="3" s="1" customFormat="1" ht="6.96" customHeight="1">
      <c r="B3" s="141"/>
      <c r="C3" s="142"/>
      <c r="D3" s="142"/>
      <c r="E3" s="142"/>
      <c r="F3" s="142"/>
      <c r="G3" s="142"/>
      <c r="H3" s="142"/>
      <c r="I3" s="142"/>
      <c r="J3" s="142"/>
      <c r="K3" s="142"/>
      <c r="L3" s="22"/>
      <c r="AT3" s="19" t="s">
        <v>84</v>
      </c>
    </row>
    <row r="4" s="1" customFormat="1" ht="24.96" customHeight="1">
      <c r="B4" s="22"/>
      <c r="D4" s="143" t="s">
        <v>180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c r="B8" s="22"/>
      <c r="D8" s="145" t="s">
        <v>181</v>
      </c>
      <c r="L8" s="22"/>
    </row>
    <row r="9" s="1" customFormat="1" ht="16.5" customHeight="1">
      <c r="B9" s="22"/>
      <c r="E9" s="146" t="s">
        <v>720</v>
      </c>
      <c r="F9" s="1"/>
      <c r="G9" s="1"/>
      <c r="H9" s="1"/>
      <c r="L9" s="22"/>
    </row>
    <row r="10" s="1" customFormat="1" ht="12" customHeight="1">
      <c r="B10" s="22"/>
      <c r="D10" s="145" t="s">
        <v>183</v>
      </c>
      <c r="L10" s="22"/>
    </row>
    <row r="11" s="2" customFormat="1" ht="16.5" customHeight="1">
      <c r="A11" s="40"/>
      <c r="B11" s="46"/>
      <c r="C11" s="40"/>
      <c r="D11" s="40"/>
      <c r="E11" s="158" t="s">
        <v>1271</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263</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5209</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19</v>
      </c>
      <c r="G15" s="40"/>
      <c r="H15" s="40"/>
      <c r="I15" s="145" t="s">
        <v>20</v>
      </c>
      <c r="J15" s="135"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49" t="str">
        <f>'Rekapitulace stavby'!AN8</f>
        <v>17. 6. 2020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39</v>
      </c>
      <c r="E30" s="40"/>
      <c r="F30" s="40"/>
      <c r="G30" s="40"/>
      <c r="H30" s="40"/>
      <c r="I30" s="40"/>
      <c r="J30" s="40"/>
      <c r="K30" s="40"/>
      <c r="L30" s="147"/>
      <c r="S30" s="40"/>
      <c r="T30" s="40"/>
      <c r="U30" s="40"/>
      <c r="V30" s="40"/>
      <c r="W30" s="40"/>
      <c r="X30" s="40"/>
      <c r="Y30" s="40"/>
      <c r="Z30" s="40"/>
      <c r="AA30" s="40"/>
      <c r="AB30" s="40"/>
      <c r="AC30" s="40"/>
      <c r="AD30" s="40"/>
      <c r="AE30" s="40"/>
    </row>
    <row r="31" s="8" customFormat="1" ht="16.5" customHeight="1">
      <c r="A31" s="150"/>
      <c r="B31" s="151"/>
      <c r="C31" s="150"/>
      <c r="D31" s="150"/>
      <c r="E31" s="152" t="s">
        <v>19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41</v>
      </c>
      <c r="E34" s="40"/>
      <c r="F34" s="40"/>
      <c r="G34" s="40"/>
      <c r="H34" s="40"/>
      <c r="I34" s="40"/>
      <c r="J34" s="156">
        <f>ROUND(J94,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43</v>
      </c>
      <c r="G36" s="40"/>
      <c r="H36" s="40"/>
      <c r="I36" s="157" t="s">
        <v>42</v>
      </c>
      <c r="J36" s="157" t="s">
        <v>44</v>
      </c>
      <c r="K36" s="40"/>
      <c r="L36" s="147"/>
      <c r="S36" s="40"/>
      <c r="T36" s="40"/>
      <c r="U36" s="40"/>
      <c r="V36" s="40"/>
      <c r="W36" s="40"/>
      <c r="X36" s="40"/>
      <c r="Y36" s="40"/>
      <c r="Z36" s="40"/>
      <c r="AA36" s="40"/>
      <c r="AB36" s="40"/>
      <c r="AC36" s="40"/>
      <c r="AD36" s="40"/>
      <c r="AE36" s="40"/>
    </row>
    <row r="37" s="2" customFormat="1" ht="14.4" customHeight="1">
      <c r="A37" s="40"/>
      <c r="B37" s="46"/>
      <c r="C37" s="40"/>
      <c r="D37" s="158" t="s">
        <v>45</v>
      </c>
      <c r="E37" s="145" t="s">
        <v>46</v>
      </c>
      <c r="F37" s="159">
        <f>ROUND((SUM(BE94:BE110)),  2)</f>
        <v>0</v>
      </c>
      <c r="G37" s="40"/>
      <c r="H37" s="40"/>
      <c r="I37" s="160">
        <v>0.20999999999999999</v>
      </c>
      <c r="J37" s="159">
        <f>ROUND(((SUM(BE94:BE110))*I37),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47</v>
      </c>
      <c r="F38" s="159">
        <f>ROUND((SUM(BF94:BF110)),  2)</f>
        <v>0</v>
      </c>
      <c r="G38" s="40"/>
      <c r="H38" s="40"/>
      <c r="I38" s="160">
        <v>0.14999999999999999</v>
      </c>
      <c r="J38" s="159">
        <f>ROUND(((SUM(BF94:BF110))*I38),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48</v>
      </c>
      <c r="F39" s="159">
        <f>ROUND((SUM(BG94:BG110)),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49</v>
      </c>
      <c r="F40" s="159">
        <f>ROUND((SUM(BH94:BH110)),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50</v>
      </c>
      <c r="F41" s="159">
        <f>ROUND((SUM(BI94:BI110)),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51</v>
      </c>
      <c r="E43" s="163"/>
      <c r="F43" s="163"/>
      <c r="G43" s="164" t="s">
        <v>52</v>
      </c>
      <c r="H43" s="165" t="s">
        <v>53</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185</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 xml:space="preserve">Rekonstrukce  výpravní budovy v ŽST Planá u Marianských Lázní</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24"/>
      <c r="J53" s="24"/>
      <c r="K53" s="24"/>
      <c r="L53" s="22"/>
    </row>
    <row r="54" s="1" customFormat="1" ht="16.5" customHeight="1">
      <c r="B54" s="23"/>
      <c r="C54" s="24"/>
      <c r="D54" s="24"/>
      <c r="E54" s="172" t="s">
        <v>720</v>
      </c>
      <c r="F54" s="24"/>
      <c r="G54" s="24"/>
      <c r="H54" s="24"/>
      <c r="I54" s="24"/>
      <c r="J54" s="24"/>
      <c r="K54" s="24"/>
      <c r="L54" s="22"/>
    </row>
    <row r="55" s="1" customFormat="1" ht="12" customHeight="1">
      <c r="B55" s="23"/>
      <c r="C55" s="34" t="s">
        <v>183</v>
      </c>
      <c r="D55" s="24"/>
      <c r="E55" s="24"/>
      <c r="F55" s="24"/>
      <c r="G55" s="24"/>
      <c r="H55" s="24"/>
      <c r="I55" s="24"/>
      <c r="J55" s="24"/>
      <c r="K55" s="24"/>
      <c r="L55" s="22"/>
    </row>
    <row r="56" s="2" customFormat="1" ht="16.5" customHeight="1">
      <c r="A56" s="40"/>
      <c r="B56" s="41"/>
      <c r="C56" s="42"/>
      <c r="D56" s="42"/>
      <c r="E56" s="231" t="s">
        <v>1271</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263</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09 - Orientační systém</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17. 6. 2020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Správa železniční dopravní cesty</v>
      </c>
      <c r="G62" s="42"/>
      <c r="H62" s="42"/>
      <c r="I62" s="34" t="s">
        <v>33</v>
      </c>
      <c r="J62" s="38" t="str">
        <f>E25</f>
        <v>Viagnostics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186</v>
      </c>
      <c r="D65" s="174"/>
      <c r="E65" s="174"/>
      <c r="F65" s="174"/>
      <c r="G65" s="174"/>
      <c r="H65" s="174"/>
      <c r="I65" s="174"/>
      <c r="J65" s="175" t="s">
        <v>187</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73</v>
      </c>
      <c r="D67" s="42"/>
      <c r="E67" s="42"/>
      <c r="F67" s="42"/>
      <c r="G67" s="42"/>
      <c r="H67" s="42"/>
      <c r="I67" s="42"/>
      <c r="J67" s="104">
        <f>J94</f>
        <v>0</v>
      </c>
      <c r="K67" s="42"/>
      <c r="L67" s="147"/>
      <c r="S67" s="40"/>
      <c r="T67" s="40"/>
      <c r="U67" s="40"/>
      <c r="V67" s="40"/>
      <c r="W67" s="40"/>
      <c r="X67" s="40"/>
      <c r="Y67" s="40"/>
      <c r="Z67" s="40"/>
      <c r="AA67" s="40"/>
      <c r="AB67" s="40"/>
      <c r="AC67" s="40"/>
      <c r="AD67" s="40"/>
      <c r="AE67" s="40"/>
      <c r="AU67" s="19" t="s">
        <v>188</v>
      </c>
    </row>
    <row r="68" s="9" customFormat="1" ht="24.96" customHeight="1">
      <c r="A68" s="9"/>
      <c r="B68" s="177"/>
      <c r="C68" s="178"/>
      <c r="D68" s="179" t="s">
        <v>265</v>
      </c>
      <c r="E68" s="180"/>
      <c r="F68" s="180"/>
      <c r="G68" s="180"/>
      <c r="H68" s="180"/>
      <c r="I68" s="180"/>
      <c r="J68" s="181">
        <f>J95</f>
        <v>0</v>
      </c>
      <c r="K68" s="178"/>
      <c r="L68" s="182"/>
      <c r="S68" s="9"/>
      <c r="T68" s="9"/>
      <c r="U68" s="9"/>
      <c r="V68" s="9"/>
      <c r="W68" s="9"/>
      <c r="X68" s="9"/>
      <c r="Y68" s="9"/>
      <c r="Z68" s="9"/>
      <c r="AA68" s="9"/>
      <c r="AB68" s="9"/>
      <c r="AC68" s="9"/>
      <c r="AD68" s="9"/>
      <c r="AE68" s="9"/>
    </row>
    <row r="69" s="12" customFormat="1" ht="19.92" customHeight="1">
      <c r="A69" s="12"/>
      <c r="B69" s="232"/>
      <c r="C69" s="127"/>
      <c r="D69" s="233" t="s">
        <v>269</v>
      </c>
      <c r="E69" s="234"/>
      <c r="F69" s="234"/>
      <c r="G69" s="234"/>
      <c r="H69" s="234"/>
      <c r="I69" s="234"/>
      <c r="J69" s="235">
        <f>J96</f>
        <v>0</v>
      </c>
      <c r="K69" s="127"/>
      <c r="L69" s="236"/>
      <c r="S69" s="12"/>
      <c r="T69" s="12"/>
      <c r="U69" s="12"/>
      <c r="V69" s="12"/>
      <c r="W69" s="12"/>
      <c r="X69" s="12"/>
      <c r="Y69" s="12"/>
      <c r="Z69" s="12"/>
      <c r="AA69" s="12"/>
      <c r="AB69" s="12"/>
      <c r="AC69" s="12"/>
      <c r="AD69" s="12"/>
      <c r="AE69" s="12"/>
    </row>
    <row r="70" s="12" customFormat="1" ht="19.92" customHeight="1">
      <c r="A70" s="12"/>
      <c r="B70" s="232"/>
      <c r="C70" s="127"/>
      <c r="D70" s="233" t="s">
        <v>273</v>
      </c>
      <c r="E70" s="234"/>
      <c r="F70" s="234"/>
      <c r="G70" s="234"/>
      <c r="H70" s="234"/>
      <c r="I70" s="234"/>
      <c r="J70" s="235">
        <f>J108</f>
        <v>0</v>
      </c>
      <c r="K70" s="127"/>
      <c r="L70" s="236"/>
      <c r="S70" s="12"/>
      <c r="T70" s="12"/>
      <c r="U70" s="12"/>
      <c r="V70" s="12"/>
      <c r="W70" s="12"/>
      <c r="X70" s="12"/>
      <c r="Y70" s="12"/>
      <c r="Z70" s="12"/>
      <c r="AA70" s="12"/>
      <c r="AB70" s="12"/>
      <c r="AC70" s="12"/>
      <c r="AD70" s="12"/>
      <c r="AE70" s="12"/>
    </row>
    <row r="71" s="2" customFormat="1" ht="21.84" customHeight="1">
      <c r="A71" s="40"/>
      <c r="B71" s="41"/>
      <c r="C71" s="42"/>
      <c r="D71" s="42"/>
      <c r="E71" s="42"/>
      <c r="F71" s="42"/>
      <c r="G71" s="42"/>
      <c r="H71" s="42"/>
      <c r="I71" s="42"/>
      <c r="J71" s="42"/>
      <c r="K71" s="42"/>
      <c r="L71" s="147"/>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62"/>
      <c r="J72" s="62"/>
      <c r="K72" s="62"/>
      <c r="L72" s="147"/>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64"/>
      <c r="J76" s="64"/>
      <c r="K76" s="64"/>
      <c r="L76" s="147"/>
      <c r="S76" s="40"/>
      <c r="T76" s="40"/>
      <c r="U76" s="40"/>
      <c r="V76" s="40"/>
      <c r="W76" s="40"/>
      <c r="X76" s="40"/>
      <c r="Y76" s="40"/>
      <c r="Z76" s="40"/>
      <c r="AA76" s="40"/>
      <c r="AB76" s="40"/>
      <c r="AC76" s="40"/>
      <c r="AD76" s="40"/>
      <c r="AE76" s="40"/>
    </row>
    <row r="77" s="2" customFormat="1" ht="24.96" customHeight="1">
      <c r="A77" s="40"/>
      <c r="B77" s="41"/>
      <c r="C77" s="25" t="s">
        <v>191</v>
      </c>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16.5" customHeight="1">
      <c r="A80" s="40"/>
      <c r="B80" s="41"/>
      <c r="C80" s="42"/>
      <c r="D80" s="42"/>
      <c r="E80" s="172" t="str">
        <f>E7</f>
        <v xml:space="preserve">Rekonstrukce  výpravní budovy v ŽST Planá u Marianských Lázní</v>
      </c>
      <c r="F80" s="34"/>
      <c r="G80" s="34"/>
      <c r="H80" s="34"/>
      <c r="I80" s="42"/>
      <c r="J80" s="42"/>
      <c r="K80" s="42"/>
      <c r="L80" s="147"/>
      <c r="S80" s="40"/>
      <c r="T80" s="40"/>
      <c r="U80" s="40"/>
      <c r="V80" s="40"/>
      <c r="W80" s="40"/>
      <c r="X80" s="40"/>
      <c r="Y80" s="40"/>
      <c r="Z80" s="40"/>
      <c r="AA80" s="40"/>
      <c r="AB80" s="40"/>
      <c r="AC80" s="40"/>
      <c r="AD80" s="40"/>
      <c r="AE80" s="40"/>
    </row>
    <row r="81" s="1" customFormat="1" ht="12" customHeight="1">
      <c r="B81" s="23"/>
      <c r="C81" s="34" t="s">
        <v>181</v>
      </c>
      <c r="D81" s="24"/>
      <c r="E81" s="24"/>
      <c r="F81" s="24"/>
      <c r="G81" s="24"/>
      <c r="H81" s="24"/>
      <c r="I81" s="24"/>
      <c r="J81" s="24"/>
      <c r="K81" s="24"/>
      <c r="L81" s="22"/>
    </row>
    <row r="82" s="1" customFormat="1" ht="16.5" customHeight="1">
      <c r="B82" s="23"/>
      <c r="C82" s="24"/>
      <c r="D82" s="24"/>
      <c r="E82" s="172" t="s">
        <v>720</v>
      </c>
      <c r="F82" s="24"/>
      <c r="G82" s="24"/>
      <c r="H82" s="24"/>
      <c r="I82" s="24"/>
      <c r="J82" s="24"/>
      <c r="K82" s="24"/>
      <c r="L82" s="22"/>
    </row>
    <row r="83" s="1" customFormat="1" ht="12" customHeight="1">
      <c r="B83" s="23"/>
      <c r="C83" s="34" t="s">
        <v>183</v>
      </c>
      <c r="D83" s="24"/>
      <c r="E83" s="24"/>
      <c r="F83" s="24"/>
      <c r="G83" s="24"/>
      <c r="H83" s="24"/>
      <c r="I83" s="24"/>
      <c r="J83" s="24"/>
      <c r="K83" s="24"/>
      <c r="L83" s="22"/>
    </row>
    <row r="84" s="2" customFormat="1" ht="16.5" customHeight="1">
      <c r="A84" s="40"/>
      <c r="B84" s="41"/>
      <c r="C84" s="42"/>
      <c r="D84" s="42"/>
      <c r="E84" s="231" t="s">
        <v>1271</v>
      </c>
      <c r="F84" s="42"/>
      <c r="G84" s="42"/>
      <c r="H84" s="42"/>
      <c r="I84" s="42"/>
      <c r="J84" s="42"/>
      <c r="K84" s="42"/>
      <c r="L84" s="147"/>
      <c r="S84" s="40"/>
      <c r="T84" s="40"/>
      <c r="U84" s="40"/>
      <c r="V84" s="40"/>
      <c r="W84" s="40"/>
      <c r="X84" s="40"/>
      <c r="Y84" s="40"/>
      <c r="Z84" s="40"/>
      <c r="AA84" s="40"/>
      <c r="AB84" s="40"/>
      <c r="AC84" s="40"/>
      <c r="AD84" s="40"/>
      <c r="AE84" s="40"/>
    </row>
    <row r="85" s="2" customFormat="1" ht="12" customHeight="1">
      <c r="A85" s="40"/>
      <c r="B85" s="41"/>
      <c r="C85" s="34" t="s">
        <v>263</v>
      </c>
      <c r="D85" s="42"/>
      <c r="E85" s="42"/>
      <c r="F85" s="42"/>
      <c r="G85" s="42"/>
      <c r="H85" s="42"/>
      <c r="I85" s="42"/>
      <c r="J85" s="42"/>
      <c r="K85" s="42"/>
      <c r="L85" s="147"/>
      <c r="S85" s="40"/>
      <c r="T85" s="40"/>
      <c r="U85" s="40"/>
      <c r="V85" s="40"/>
      <c r="W85" s="40"/>
      <c r="X85" s="40"/>
      <c r="Y85" s="40"/>
      <c r="Z85" s="40"/>
      <c r="AA85" s="40"/>
      <c r="AB85" s="40"/>
      <c r="AC85" s="40"/>
      <c r="AD85" s="40"/>
      <c r="AE85" s="40"/>
    </row>
    <row r="86" s="2" customFormat="1" ht="16.5" customHeight="1">
      <c r="A86" s="40"/>
      <c r="B86" s="41"/>
      <c r="C86" s="42"/>
      <c r="D86" s="42"/>
      <c r="E86" s="71" t="str">
        <f>E13</f>
        <v>09 - Orientační systém</v>
      </c>
      <c r="F86" s="42"/>
      <c r="G86" s="42"/>
      <c r="H86" s="42"/>
      <c r="I86" s="42"/>
      <c r="J86" s="42"/>
      <c r="K86" s="42"/>
      <c r="L86" s="147"/>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12" customHeight="1">
      <c r="A88" s="40"/>
      <c r="B88" s="41"/>
      <c r="C88" s="34" t="s">
        <v>21</v>
      </c>
      <c r="D88" s="42"/>
      <c r="E88" s="42"/>
      <c r="F88" s="29" t="str">
        <f>F16</f>
        <v xml:space="preserve"> </v>
      </c>
      <c r="G88" s="42"/>
      <c r="H88" s="42"/>
      <c r="I88" s="34" t="s">
        <v>23</v>
      </c>
      <c r="J88" s="74" t="str">
        <f>IF(J16="","",J16)</f>
        <v>17. 6. 2020</v>
      </c>
      <c r="K88" s="42"/>
      <c r="L88" s="147"/>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5.15" customHeight="1">
      <c r="A90" s="40"/>
      <c r="B90" s="41"/>
      <c r="C90" s="34" t="s">
        <v>25</v>
      </c>
      <c r="D90" s="42"/>
      <c r="E90" s="42"/>
      <c r="F90" s="29" t="str">
        <f>E19</f>
        <v>Správa železniční dopravní cesty</v>
      </c>
      <c r="G90" s="42"/>
      <c r="H90" s="42"/>
      <c r="I90" s="34" t="s">
        <v>33</v>
      </c>
      <c r="J90" s="38" t="str">
        <f>E25</f>
        <v>Viagnostics s.r.o.</v>
      </c>
      <c r="K90" s="42"/>
      <c r="L90" s="147"/>
      <c r="S90" s="40"/>
      <c r="T90" s="40"/>
      <c r="U90" s="40"/>
      <c r="V90" s="40"/>
      <c r="W90" s="40"/>
      <c r="X90" s="40"/>
      <c r="Y90" s="40"/>
      <c r="Z90" s="40"/>
      <c r="AA90" s="40"/>
      <c r="AB90" s="40"/>
      <c r="AC90" s="40"/>
      <c r="AD90" s="40"/>
      <c r="AE90" s="40"/>
    </row>
    <row r="91" s="2" customFormat="1" ht="15.15" customHeight="1">
      <c r="A91" s="40"/>
      <c r="B91" s="41"/>
      <c r="C91" s="34" t="s">
        <v>31</v>
      </c>
      <c r="D91" s="42"/>
      <c r="E91" s="42"/>
      <c r="F91" s="29" t="str">
        <f>IF(E22="","",E22)</f>
        <v>Vyplň údaj</v>
      </c>
      <c r="G91" s="42"/>
      <c r="H91" s="42"/>
      <c r="I91" s="34" t="s">
        <v>38</v>
      </c>
      <c r="J91" s="38" t="str">
        <f>E28</f>
        <v xml:space="preserve"> </v>
      </c>
      <c r="K91" s="42"/>
      <c r="L91" s="147"/>
      <c r="S91" s="40"/>
      <c r="T91" s="40"/>
      <c r="U91" s="40"/>
      <c r="V91" s="40"/>
      <c r="W91" s="40"/>
      <c r="X91" s="40"/>
      <c r="Y91" s="40"/>
      <c r="Z91" s="40"/>
      <c r="AA91" s="40"/>
      <c r="AB91" s="40"/>
      <c r="AC91" s="40"/>
      <c r="AD91" s="40"/>
      <c r="AE91" s="40"/>
    </row>
    <row r="92" s="2" customFormat="1" ht="10.32" customHeight="1">
      <c r="A92" s="40"/>
      <c r="B92" s="41"/>
      <c r="C92" s="42"/>
      <c r="D92" s="42"/>
      <c r="E92" s="42"/>
      <c r="F92" s="42"/>
      <c r="G92" s="42"/>
      <c r="H92" s="42"/>
      <c r="I92" s="42"/>
      <c r="J92" s="42"/>
      <c r="K92" s="42"/>
      <c r="L92" s="147"/>
      <c r="S92" s="40"/>
      <c r="T92" s="40"/>
      <c r="U92" s="40"/>
      <c r="V92" s="40"/>
      <c r="W92" s="40"/>
      <c r="X92" s="40"/>
      <c r="Y92" s="40"/>
      <c r="Z92" s="40"/>
      <c r="AA92" s="40"/>
      <c r="AB92" s="40"/>
      <c r="AC92" s="40"/>
      <c r="AD92" s="40"/>
      <c r="AE92" s="40"/>
    </row>
    <row r="93" s="10" customFormat="1" ht="29.28" customHeight="1">
      <c r="A93" s="183"/>
      <c r="B93" s="184"/>
      <c r="C93" s="185" t="s">
        <v>192</v>
      </c>
      <c r="D93" s="186" t="s">
        <v>60</v>
      </c>
      <c r="E93" s="186" t="s">
        <v>56</v>
      </c>
      <c r="F93" s="186" t="s">
        <v>57</v>
      </c>
      <c r="G93" s="186" t="s">
        <v>193</v>
      </c>
      <c r="H93" s="186" t="s">
        <v>194</v>
      </c>
      <c r="I93" s="186" t="s">
        <v>195</v>
      </c>
      <c r="J93" s="186" t="s">
        <v>187</v>
      </c>
      <c r="K93" s="187" t="s">
        <v>196</v>
      </c>
      <c r="L93" s="188"/>
      <c r="M93" s="94" t="s">
        <v>19</v>
      </c>
      <c r="N93" s="95" t="s">
        <v>45</v>
      </c>
      <c r="O93" s="95" t="s">
        <v>197</v>
      </c>
      <c r="P93" s="95" t="s">
        <v>198</v>
      </c>
      <c r="Q93" s="95" t="s">
        <v>199</v>
      </c>
      <c r="R93" s="95" t="s">
        <v>200</v>
      </c>
      <c r="S93" s="95" t="s">
        <v>201</v>
      </c>
      <c r="T93" s="96" t="s">
        <v>202</v>
      </c>
      <c r="U93" s="183"/>
      <c r="V93" s="183"/>
      <c r="W93" s="183"/>
      <c r="X93" s="183"/>
      <c r="Y93" s="183"/>
      <c r="Z93" s="183"/>
      <c r="AA93" s="183"/>
      <c r="AB93" s="183"/>
      <c r="AC93" s="183"/>
      <c r="AD93" s="183"/>
      <c r="AE93" s="183"/>
    </row>
    <row r="94" s="2" customFormat="1" ht="22.8" customHeight="1">
      <c r="A94" s="40"/>
      <c r="B94" s="41"/>
      <c r="C94" s="101" t="s">
        <v>203</v>
      </c>
      <c r="D94" s="42"/>
      <c r="E94" s="42"/>
      <c r="F94" s="42"/>
      <c r="G94" s="42"/>
      <c r="H94" s="42"/>
      <c r="I94" s="42"/>
      <c r="J94" s="189">
        <f>BK94</f>
        <v>0</v>
      </c>
      <c r="K94" s="42"/>
      <c r="L94" s="46"/>
      <c r="M94" s="97"/>
      <c r="N94" s="190"/>
      <c r="O94" s="98"/>
      <c r="P94" s="191">
        <f>P95</f>
        <v>0</v>
      </c>
      <c r="Q94" s="98"/>
      <c r="R94" s="191">
        <f>R95</f>
        <v>0.093759999999999996</v>
      </c>
      <c r="S94" s="98"/>
      <c r="T94" s="192">
        <f>T95</f>
        <v>0</v>
      </c>
      <c r="U94" s="40"/>
      <c r="V94" s="40"/>
      <c r="W94" s="40"/>
      <c r="X94" s="40"/>
      <c r="Y94" s="40"/>
      <c r="Z94" s="40"/>
      <c r="AA94" s="40"/>
      <c r="AB94" s="40"/>
      <c r="AC94" s="40"/>
      <c r="AD94" s="40"/>
      <c r="AE94" s="40"/>
      <c r="AT94" s="19" t="s">
        <v>74</v>
      </c>
      <c r="AU94" s="19" t="s">
        <v>188</v>
      </c>
      <c r="BK94" s="193">
        <f>BK95</f>
        <v>0</v>
      </c>
    </row>
    <row r="95" s="11" customFormat="1" ht="25.92" customHeight="1">
      <c r="A95" s="11"/>
      <c r="B95" s="194"/>
      <c r="C95" s="195"/>
      <c r="D95" s="196" t="s">
        <v>74</v>
      </c>
      <c r="E95" s="197" t="s">
        <v>276</v>
      </c>
      <c r="F95" s="197" t="s">
        <v>277</v>
      </c>
      <c r="G95" s="195"/>
      <c r="H95" s="195"/>
      <c r="I95" s="198"/>
      <c r="J95" s="199">
        <f>BK95</f>
        <v>0</v>
      </c>
      <c r="K95" s="195"/>
      <c r="L95" s="200"/>
      <c r="M95" s="201"/>
      <c r="N95" s="202"/>
      <c r="O95" s="202"/>
      <c r="P95" s="203">
        <f>P96+P108</f>
        <v>0</v>
      </c>
      <c r="Q95" s="202"/>
      <c r="R95" s="203">
        <f>R96+R108</f>
        <v>0.093759999999999996</v>
      </c>
      <c r="S95" s="202"/>
      <c r="T95" s="204">
        <f>T96+T108</f>
        <v>0</v>
      </c>
      <c r="U95" s="11"/>
      <c r="V95" s="11"/>
      <c r="W95" s="11"/>
      <c r="X95" s="11"/>
      <c r="Y95" s="11"/>
      <c r="Z95" s="11"/>
      <c r="AA95" s="11"/>
      <c r="AB95" s="11"/>
      <c r="AC95" s="11"/>
      <c r="AD95" s="11"/>
      <c r="AE95" s="11"/>
      <c r="AR95" s="205" t="s">
        <v>82</v>
      </c>
      <c r="AT95" s="206" t="s">
        <v>74</v>
      </c>
      <c r="AU95" s="206" t="s">
        <v>75</v>
      </c>
      <c r="AY95" s="205" t="s">
        <v>207</v>
      </c>
      <c r="BK95" s="207">
        <f>BK96+BK108</f>
        <v>0</v>
      </c>
    </row>
    <row r="96" s="11" customFormat="1" ht="22.8" customHeight="1">
      <c r="A96" s="11"/>
      <c r="B96" s="194"/>
      <c r="C96" s="195"/>
      <c r="D96" s="196" t="s">
        <v>74</v>
      </c>
      <c r="E96" s="237" t="s">
        <v>245</v>
      </c>
      <c r="F96" s="237" t="s">
        <v>357</v>
      </c>
      <c r="G96" s="195"/>
      <c r="H96" s="195"/>
      <c r="I96" s="198"/>
      <c r="J96" s="238">
        <f>BK96</f>
        <v>0</v>
      </c>
      <c r="K96" s="195"/>
      <c r="L96" s="200"/>
      <c r="M96" s="201"/>
      <c r="N96" s="202"/>
      <c r="O96" s="202"/>
      <c r="P96" s="203">
        <f>SUM(P97:P107)</f>
        <v>0</v>
      </c>
      <c r="Q96" s="202"/>
      <c r="R96" s="203">
        <f>SUM(R97:R107)</f>
        <v>0.093759999999999996</v>
      </c>
      <c r="S96" s="202"/>
      <c r="T96" s="204">
        <f>SUM(T97:T107)</f>
        <v>0</v>
      </c>
      <c r="U96" s="11"/>
      <c r="V96" s="11"/>
      <c r="W96" s="11"/>
      <c r="X96" s="11"/>
      <c r="Y96" s="11"/>
      <c r="Z96" s="11"/>
      <c r="AA96" s="11"/>
      <c r="AB96" s="11"/>
      <c r="AC96" s="11"/>
      <c r="AD96" s="11"/>
      <c r="AE96" s="11"/>
      <c r="AR96" s="205" t="s">
        <v>82</v>
      </c>
      <c r="AT96" s="206" t="s">
        <v>74</v>
      </c>
      <c r="AU96" s="206" t="s">
        <v>82</v>
      </c>
      <c r="AY96" s="205" t="s">
        <v>207</v>
      </c>
      <c r="BK96" s="207">
        <f>SUM(BK97:BK107)</f>
        <v>0</v>
      </c>
    </row>
    <row r="97" s="2" customFormat="1" ht="24.15" customHeight="1">
      <c r="A97" s="40"/>
      <c r="B97" s="41"/>
      <c r="C97" s="208" t="s">
        <v>82</v>
      </c>
      <c r="D97" s="208" t="s">
        <v>208</v>
      </c>
      <c r="E97" s="209" t="s">
        <v>5210</v>
      </c>
      <c r="F97" s="210" t="s">
        <v>5211</v>
      </c>
      <c r="G97" s="211" t="s">
        <v>317</v>
      </c>
      <c r="H97" s="212">
        <v>14</v>
      </c>
      <c r="I97" s="213"/>
      <c r="J97" s="214">
        <f>ROUND(I97*H97,2)</f>
        <v>0</v>
      </c>
      <c r="K97" s="210" t="s">
        <v>212</v>
      </c>
      <c r="L97" s="46"/>
      <c r="M97" s="215" t="s">
        <v>19</v>
      </c>
      <c r="N97" s="216" t="s">
        <v>46</v>
      </c>
      <c r="O97" s="86"/>
      <c r="P97" s="217">
        <f>O97*H97</f>
        <v>0</v>
      </c>
      <c r="Q97" s="217">
        <v>0.0023400000000000001</v>
      </c>
      <c r="R97" s="217">
        <f>Q97*H97</f>
        <v>0.032759999999999997</v>
      </c>
      <c r="S97" s="217">
        <v>0</v>
      </c>
      <c r="T97" s="218">
        <f>S97*H97</f>
        <v>0</v>
      </c>
      <c r="U97" s="40"/>
      <c r="V97" s="40"/>
      <c r="W97" s="40"/>
      <c r="X97" s="40"/>
      <c r="Y97" s="40"/>
      <c r="Z97" s="40"/>
      <c r="AA97" s="40"/>
      <c r="AB97" s="40"/>
      <c r="AC97" s="40"/>
      <c r="AD97" s="40"/>
      <c r="AE97" s="40"/>
      <c r="AR97" s="219" t="s">
        <v>225</v>
      </c>
      <c r="AT97" s="219" t="s">
        <v>208</v>
      </c>
      <c r="AU97" s="219" t="s">
        <v>84</v>
      </c>
      <c r="AY97" s="19" t="s">
        <v>207</v>
      </c>
      <c r="BE97" s="220">
        <f>IF(N97="základní",J97,0)</f>
        <v>0</v>
      </c>
      <c r="BF97" s="220">
        <f>IF(N97="snížená",J97,0)</f>
        <v>0</v>
      </c>
      <c r="BG97" s="220">
        <f>IF(N97="zákl. přenesená",J97,0)</f>
        <v>0</v>
      </c>
      <c r="BH97" s="220">
        <f>IF(N97="sníž. přenesená",J97,0)</f>
        <v>0</v>
      </c>
      <c r="BI97" s="220">
        <f>IF(N97="nulová",J97,0)</f>
        <v>0</v>
      </c>
      <c r="BJ97" s="19" t="s">
        <v>82</v>
      </c>
      <c r="BK97" s="220">
        <f>ROUND(I97*H97,2)</f>
        <v>0</v>
      </c>
      <c r="BL97" s="19" t="s">
        <v>225</v>
      </c>
      <c r="BM97" s="219" t="s">
        <v>5212</v>
      </c>
    </row>
    <row r="98" s="2" customFormat="1">
      <c r="A98" s="40"/>
      <c r="B98" s="41"/>
      <c r="C98" s="42"/>
      <c r="D98" s="221" t="s">
        <v>215</v>
      </c>
      <c r="E98" s="42"/>
      <c r="F98" s="222" t="s">
        <v>1703</v>
      </c>
      <c r="G98" s="42"/>
      <c r="H98" s="42"/>
      <c r="I98" s="223"/>
      <c r="J98" s="42"/>
      <c r="K98" s="42"/>
      <c r="L98" s="46"/>
      <c r="M98" s="224"/>
      <c r="N98" s="225"/>
      <c r="O98" s="86"/>
      <c r="P98" s="86"/>
      <c r="Q98" s="86"/>
      <c r="R98" s="86"/>
      <c r="S98" s="86"/>
      <c r="T98" s="87"/>
      <c r="U98" s="40"/>
      <c r="V98" s="40"/>
      <c r="W98" s="40"/>
      <c r="X98" s="40"/>
      <c r="Y98" s="40"/>
      <c r="Z98" s="40"/>
      <c r="AA98" s="40"/>
      <c r="AB98" s="40"/>
      <c r="AC98" s="40"/>
      <c r="AD98" s="40"/>
      <c r="AE98" s="40"/>
      <c r="AT98" s="19" t="s">
        <v>215</v>
      </c>
      <c r="AU98" s="19" t="s">
        <v>84</v>
      </c>
    </row>
    <row r="99" s="2" customFormat="1" ht="24.15" customHeight="1">
      <c r="A99" s="40"/>
      <c r="B99" s="41"/>
      <c r="C99" s="260" t="s">
        <v>84</v>
      </c>
      <c r="D99" s="260" t="s">
        <v>339</v>
      </c>
      <c r="E99" s="261" t="s">
        <v>5213</v>
      </c>
      <c r="F99" s="262" t="s">
        <v>5214</v>
      </c>
      <c r="G99" s="263" t="s">
        <v>317</v>
      </c>
      <c r="H99" s="264">
        <v>1</v>
      </c>
      <c r="I99" s="265"/>
      <c r="J99" s="266">
        <f>ROUND(I99*H99,2)</f>
        <v>0</v>
      </c>
      <c r="K99" s="262" t="s">
        <v>19</v>
      </c>
      <c r="L99" s="267"/>
      <c r="M99" s="268" t="s">
        <v>19</v>
      </c>
      <c r="N99" s="269" t="s">
        <v>46</v>
      </c>
      <c r="O99" s="86"/>
      <c r="P99" s="217">
        <f>O99*H99</f>
        <v>0</v>
      </c>
      <c r="Q99" s="217">
        <v>0.0080000000000000002</v>
      </c>
      <c r="R99" s="217">
        <f>Q99*H99</f>
        <v>0.0080000000000000002</v>
      </c>
      <c r="S99" s="217">
        <v>0</v>
      </c>
      <c r="T99" s="218">
        <f>S99*H99</f>
        <v>0</v>
      </c>
      <c r="U99" s="40"/>
      <c r="V99" s="40"/>
      <c r="W99" s="40"/>
      <c r="X99" s="40"/>
      <c r="Y99" s="40"/>
      <c r="Z99" s="40"/>
      <c r="AA99" s="40"/>
      <c r="AB99" s="40"/>
      <c r="AC99" s="40"/>
      <c r="AD99" s="40"/>
      <c r="AE99" s="40"/>
      <c r="AR99" s="219" t="s">
        <v>241</v>
      </c>
      <c r="AT99" s="219" t="s">
        <v>339</v>
      </c>
      <c r="AU99" s="219" t="s">
        <v>84</v>
      </c>
      <c r="AY99" s="19" t="s">
        <v>207</v>
      </c>
      <c r="BE99" s="220">
        <f>IF(N99="základní",J99,0)</f>
        <v>0</v>
      </c>
      <c r="BF99" s="220">
        <f>IF(N99="snížená",J99,0)</f>
        <v>0</v>
      </c>
      <c r="BG99" s="220">
        <f>IF(N99="zákl. přenesená",J99,0)</f>
        <v>0</v>
      </c>
      <c r="BH99" s="220">
        <f>IF(N99="sníž. přenesená",J99,0)</f>
        <v>0</v>
      </c>
      <c r="BI99" s="220">
        <f>IF(N99="nulová",J99,0)</f>
        <v>0</v>
      </c>
      <c r="BJ99" s="19" t="s">
        <v>82</v>
      </c>
      <c r="BK99" s="220">
        <f>ROUND(I99*H99,2)</f>
        <v>0</v>
      </c>
      <c r="BL99" s="19" t="s">
        <v>225</v>
      </c>
      <c r="BM99" s="219" t="s">
        <v>5215</v>
      </c>
    </row>
    <row r="100" s="2" customFormat="1" ht="24.15" customHeight="1">
      <c r="A100" s="40"/>
      <c r="B100" s="41"/>
      <c r="C100" s="260" t="s">
        <v>97</v>
      </c>
      <c r="D100" s="260" t="s">
        <v>339</v>
      </c>
      <c r="E100" s="261" t="s">
        <v>5216</v>
      </c>
      <c r="F100" s="262" t="s">
        <v>5217</v>
      </c>
      <c r="G100" s="263" t="s">
        <v>317</v>
      </c>
      <c r="H100" s="264">
        <v>2</v>
      </c>
      <c r="I100" s="265"/>
      <c r="J100" s="266">
        <f>ROUND(I100*H100,2)</f>
        <v>0</v>
      </c>
      <c r="K100" s="262" t="s">
        <v>19</v>
      </c>
      <c r="L100" s="267"/>
      <c r="M100" s="268" t="s">
        <v>19</v>
      </c>
      <c r="N100" s="269" t="s">
        <v>46</v>
      </c>
      <c r="O100" s="86"/>
      <c r="P100" s="217">
        <f>O100*H100</f>
        <v>0</v>
      </c>
      <c r="Q100" s="217">
        <v>0.0040000000000000001</v>
      </c>
      <c r="R100" s="217">
        <f>Q100*H100</f>
        <v>0.0080000000000000002</v>
      </c>
      <c r="S100" s="217">
        <v>0</v>
      </c>
      <c r="T100" s="218">
        <f>S100*H100</f>
        <v>0</v>
      </c>
      <c r="U100" s="40"/>
      <c r="V100" s="40"/>
      <c r="W100" s="40"/>
      <c r="X100" s="40"/>
      <c r="Y100" s="40"/>
      <c r="Z100" s="40"/>
      <c r="AA100" s="40"/>
      <c r="AB100" s="40"/>
      <c r="AC100" s="40"/>
      <c r="AD100" s="40"/>
      <c r="AE100" s="40"/>
      <c r="AR100" s="219" t="s">
        <v>241</v>
      </c>
      <c r="AT100" s="219" t="s">
        <v>339</v>
      </c>
      <c r="AU100" s="219" t="s">
        <v>84</v>
      </c>
      <c r="AY100" s="19" t="s">
        <v>207</v>
      </c>
      <c r="BE100" s="220">
        <f>IF(N100="základní",J100,0)</f>
        <v>0</v>
      </c>
      <c r="BF100" s="220">
        <f>IF(N100="snížená",J100,0)</f>
        <v>0</v>
      </c>
      <c r="BG100" s="220">
        <f>IF(N100="zákl. přenesená",J100,0)</f>
        <v>0</v>
      </c>
      <c r="BH100" s="220">
        <f>IF(N100="sníž. přenesená",J100,0)</f>
        <v>0</v>
      </c>
      <c r="BI100" s="220">
        <f>IF(N100="nulová",J100,0)</f>
        <v>0</v>
      </c>
      <c r="BJ100" s="19" t="s">
        <v>82</v>
      </c>
      <c r="BK100" s="220">
        <f>ROUND(I100*H100,2)</f>
        <v>0</v>
      </c>
      <c r="BL100" s="19" t="s">
        <v>225</v>
      </c>
      <c r="BM100" s="219" t="s">
        <v>5218</v>
      </c>
    </row>
    <row r="101" s="2" customFormat="1" ht="24.15" customHeight="1">
      <c r="A101" s="40"/>
      <c r="B101" s="41"/>
      <c r="C101" s="260" t="s">
        <v>225</v>
      </c>
      <c r="D101" s="260" t="s">
        <v>339</v>
      </c>
      <c r="E101" s="261" t="s">
        <v>5219</v>
      </c>
      <c r="F101" s="262" t="s">
        <v>5220</v>
      </c>
      <c r="G101" s="263" t="s">
        <v>317</v>
      </c>
      <c r="H101" s="264">
        <v>1</v>
      </c>
      <c r="I101" s="265"/>
      <c r="J101" s="266">
        <f>ROUND(I101*H101,2)</f>
        <v>0</v>
      </c>
      <c r="K101" s="262" t="s">
        <v>19</v>
      </c>
      <c r="L101" s="267"/>
      <c r="M101" s="268" t="s">
        <v>19</v>
      </c>
      <c r="N101" s="269" t="s">
        <v>46</v>
      </c>
      <c r="O101" s="86"/>
      <c r="P101" s="217">
        <f>O101*H101</f>
        <v>0</v>
      </c>
      <c r="Q101" s="217">
        <v>0.0060000000000000001</v>
      </c>
      <c r="R101" s="217">
        <f>Q101*H101</f>
        <v>0.0060000000000000001</v>
      </c>
      <c r="S101" s="217">
        <v>0</v>
      </c>
      <c r="T101" s="218">
        <f>S101*H101</f>
        <v>0</v>
      </c>
      <c r="U101" s="40"/>
      <c r="V101" s="40"/>
      <c r="W101" s="40"/>
      <c r="X101" s="40"/>
      <c r="Y101" s="40"/>
      <c r="Z101" s="40"/>
      <c r="AA101" s="40"/>
      <c r="AB101" s="40"/>
      <c r="AC101" s="40"/>
      <c r="AD101" s="40"/>
      <c r="AE101" s="40"/>
      <c r="AR101" s="219" t="s">
        <v>241</v>
      </c>
      <c r="AT101" s="219" t="s">
        <v>339</v>
      </c>
      <c r="AU101" s="219" t="s">
        <v>84</v>
      </c>
      <c r="AY101" s="19" t="s">
        <v>207</v>
      </c>
      <c r="BE101" s="220">
        <f>IF(N101="základní",J101,0)</f>
        <v>0</v>
      </c>
      <c r="BF101" s="220">
        <f>IF(N101="snížená",J101,0)</f>
        <v>0</v>
      </c>
      <c r="BG101" s="220">
        <f>IF(N101="zákl. přenesená",J101,0)</f>
        <v>0</v>
      </c>
      <c r="BH101" s="220">
        <f>IF(N101="sníž. přenesená",J101,0)</f>
        <v>0</v>
      </c>
      <c r="BI101" s="220">
        <f>IF(N101="nulová",J101,0)</f>
        <v>0</v>
      </c>
      <c r="BJ101" s="19" t="s">
        <v>82</v>
      </c>
      <c r="BK101" s="220">
        <f>ROUND(I101*H101,2)</f>
        <v>0</v>
      </c>
      <c r="BL101" s="19" t="s">
        <v>225</v>
      </c>
      <c r="BM101" s="219" t="s">
        <v>5221</v>
      </c>
    </row>
    <row r="102" s="2" customFormat="1" ht="24.15" customHeight="1">
      <c r="A102" s="40"/>
      <c r="B102" s="41"/>
      <c r="C102" s="260" t="s">
        <v>206</v>
      </c>
      <c r="D102" s="260" t="s">
        <v>339</v>
      </c>
      <c r="E102" s="261" t="s">
        <v>5222</v>
      </c>
      <c r="F102" s="262" t="s">
        <v>5223</v>
      </c>
      <c r="G102" s="263" t="s">
        <v>317</v>
      </c>
      <c r="H102" s="264">
        <v>3</v>
      </c>
      <c r="I102" s="265"/>
      <c r="J102" s="266">
        <f>ROUND(I102*H102,2)</f>
        <v>0</v>
      </c>
      <c r="K102" s="262" t="s">
        <v>19</v>
      </c>
      <c r="L102" s="267"/>
      <c r="M102" s="268" t="s">
        <v>19</v>
      </c>
      <c r="N102" s="269" t="s">
        <v>46</v>
      </c>
      <c r="O102" s="86"/>
      <c r="P102" s="217">
        <f>O102*H102</f>
        <v>0</v>
      </c>
      <c r="Q102" s="217">
        <v>0.0030000000000000001</v>
      </c>
      <c r="R102" s="217">
        <f>Q102*H102</f>
        <v>0.0090000000000000011</v>
      </c>
      <c r="S102" s="217">
        <v>0</v>
      </c>
      <c r="T102" s="218">
        <f>S102*H102</f>
        <v>0</v>
      </c>
      <c r="U102" s="40"/>
      <c r="V102" s="40"/>
      <c r="W102" s="40"/>
      <c r="X102" s="40"/>
      <c r="Y102" s="40"/>
      <c r="Z102" s="40"/>
      <c r="AA102" s="40"/>
      <c r="AB102" s="40"/>
      <c r="AC102" s="40"/>
      <c r="AD102" s="40"/>
      <c r="AE102" s="40"/>
      <c r="AR102" s="219" t="s">
        <v>241</v>
      </c>
      <c r="AT102" s="219" t="s">
        <v>339</v>
      </c>
      <c r="AU102" s="219" t="s">
        <v>84</v>
      </c>
      <c r="AY102" s="19" t="s">
        <v>207</v>
      </c>
      <c r="BE102" s="220">
        <f>IF(N102="základní",J102,0)</f>
        <v>0</v>
      </c>
      <c r="BF102" s="220">
        <f>IF(N102="snížená",J102,0)</f>
        <v>0</v>
      </c>
      <c r="BG102" s="220">
        <f>IF(N102="zákl. přenesená",J102,0)</f>
        <v>0</v>
      </c>
      <c r="BH102" s="220">
        <f>IF(N102="sníž. přenesená",J102,0)</f>
        <v>0</v>
      </c>
      <c r="BI102" s="220">
        <f>IF(N102="nulová",J102,0)</f>
        <v>0</v>
      </c>
      <c r="BJ102" s="19" t="s">
        <v>82</v>
      </c>
      <c r="BK102" s="220">
        <f>ROUND(I102*H102,2)</f>
        <v>0</v>
      </c>
      <c r="BL102" s="19" t="s">
        <v>225</v>
      </c>
      <c r="BM102" s="219" t="s">
        <v>5224</v>
      </c>
    </row>
    <row r="103" s="2" customFormat="1" ht="24.15" customHeight="1">
      <c r="A103" s="40"/>
      <c r="B103" s="41"/>
      <c r="C103" s="260" t="s">
        <v>232</v>
      </c>
      <c r="D103" s="260" t="s">
        <v>339</v>
      </c>
      <c r="E103" s="261" t="s">
        <v>5225</v>
      </c>
      <c r="F103" s="262" t="s">
        <v>5226</v>
      </c>
      <c r="G103" s="263" t="s">
        <v>317</v>
      </c>
      <c r="H103" s="264">
        <v>5</v>
      </c>
      <c r="I103" s="265"/>
      <c r="J103" s="266">
        <f>ROUND(I103*H103,2)</f>
        <v>0</v>
      </c>
      <c r="K103" s="262" t="s">
        <v>19</v>
      </c>
      <c r="L103" s="267"/>
      <c r="M103" s="268" t="s">
        <v>19</v>
      </c>
      <c r="N103" s="269" t="s">
        <v>46</v>
      </c>
      <c r="O103" s="86"/>
      <c r="P103" s="217">
        <f>O103*H103</f>
        <v>0</v>
      </c>
      <c r="Q103" s="217">
        <v>0.0040000000000000001</v>
      </c>
      <c r="R103" s="217">
        <f>Q103*H103</f>
        <v>0.02</v>
      </c>
      <c r="S103" s="217">
        <v>0</v>
      </c>
      <c r="T103" s="218">
        <f>S103*H103</f>
        <v>0</v>
      </c>
      <c r="U103" s="40"/>
      <c r="V103" s="40"/>
      <c r="W103" s="40"/>
      <c r="X103" s="40"/>
      <c r="Y103" s="40"/>
      <c r="Z103" s="40"/>
      <c r="AA103" s="40"/>
      <c r="AB103" s="40"/>
      <c r="AC103" s="40"/>
      <c r="AD103" s="40"/>
      <c r="AE103" s="40"/>
      <c r="AR103" s="219" t="s">
        <v>241</v>
      </c>
      <c r="AT103" s="219" t="s">
        <v>339</v>
      </c>
      <c r="AU103" s="219" t="s">
        <v>84</v>
      </c>
      <c r="AY103" s="19" t="s">
        <v>207</v>
      </c>
      <c r="BE103" s="220">
        <f>IF(N103="základní",J103,0)</f>
        <v>0</v>
      </c>
      <c r="BF103" s="220">
        <f>IF(N103="snížená",J103,0)</f>
        <v>0</v>
      </c>
      <c r="BG103" s="220">
        <f>IF(N103="zákl. přenesená",J103,0)</f>
        <v>0</v>
      </c>
      <c r="BH103" s="220">
        <f>IF(N103="sníž. přenesená",J103,0)</f>
        <v>0</v>
      </c>
      <c r="BI103" s="220">
        <f>IF(N103="nulová",J103,0)</f>
        <v>0</v>
      </c>
      <c r="BJ103" s="19" t="s">
        <v>82</v>
      </c>
      <c r="BK103" s="220">
        <f>ROUND(I103*H103,2)</f>
        <v>0</v>
      </c>
      <c r="BL103" s="19" t="s">
        <v>225</v>
      </c>
      <c r="BM103" s="219" t="s">
        <v>5227</v>
      </c>
    </row>
    <row r="104" s="2" customFormat="1" ht="14.4" customHeight="1">
      <c r="A104" s="40"/>
      <c r="B104" s="41"/>
      <c r="C104" s="260" t="s">
        <v>236</v>
      </c>
      <c r="D104" s="260" t="s">
        <v>339</v>
      </c>
      <c r="E104" s="261" t="s">
        <v>5228</v>
      </c>
      <c r="F104" s="262" t="s">
        <v>5229</v>
      </c>
      <c r="G104" s="263" t="s">
        <v>317</v>
      </c>
      <c r="H104" s="264">
        <v>2</v>
      </c>
      <c r="I104" s="265"/>
      <c r="J104" s="266">
        <f>ROUND(I104*H104,2)</f>
        <v>0</v>
      </c>
      <c r="K104" s="262" t="s">
        <v>19</v>
      </c>
      <c r="L104" s="267"/>
      <c r="M104" s="268" t="s">
        <v>19</v>
      </c>
      <c r="N104" s="269" t="s">
        <v>46</v>
      </c>
      <c r="O104" s="86"/>
      <c r="P104" s="217">
        <f>O104*H104</f>
        <v>0</v>
      </c>
      <c r="Q104" s="217">
        <v>0.0050000000000000001</v>
      </c>
      <c r="R104" s="217">
        <f>Q104*H104</f>
        <v>0.01</v>
      </c>
      <c r="S104" s="217">
        <v>0</v>
      </c>
      <c r="T104" s="218">
        <f>S104*H104</f>
        <v>0</v>
      </c>
      <c r="U104" s="40"/>
      <c r="V104" s="40"/>
      <c r="W104" s="40"/>
      <c r="X104" s="40"/>
      <c r="Y104" s="40"/>
      <c r="Z104" s="40"/>
      <c r="AA104" s="40"/>
      <c r="AB104" s="40"/>
      <c r="AC104" s="40"/>
      <c r="AD104" s="40"/>
      <c r="AE104" s="40"/>
      <c r="AR104" s="219" t="s">
        <v>241</v>
      </c>
      <c r="AT104" s="219" t="s">
        <v>339</v>
      </c>
      <c r="AU104" s="219" t="s">
        <v>84</v>
      </c>
      <c r="AY104" s="19" t="s">
        <v>207</v>
      </c>
      <c r="BE104" s="220">
        <f>IF(N104="základní",J104,0)</f>
        <v>0</v>
      </c>
      <c r="BF104" s="220">
        <f>IF(N104="snížená",J104,0)</f>
        <v>0</v>
      </c>
      <c r="BG104" s="220">
        <f>IF(N104="zákl. přenesená",J104,0)</f>
        <v>0</v>
      </c>
      <c r="BH104" s="220">
        <f>IF(N104="sníž. přenesená",J104,0)</f>
        <v>0</v>
      </c>
      <c r="BI104" s="220">
        <f>IF(N104="nulová",J104,0)</f>
        <v>0</v>
      </c>
      <c r="BJ104" s="19" t="s">
        <v>82</v>
      </c>
      <c r="BK104" s="220">
        <f>ROUND(I104*H104,2)</f>
        <v>0</v>
      </c>
      <c r="BL104" s="19" t="s">
        <v>225</v>
      </c>
      <c r="BM104" s="219" t="s">
        <v>5230</v>
      </c>
    </row>
    <row r="105" s="2" customFormat="1" ht="142.2" customHeight="1">
      <c r="A105" s="40"/>
      <c r="B105" s="41"/>
      <c r="C105" s="208" t="s">
        <v>241</v>
      </c>
      <c r="D105" s="208" t="s">
        <v>208</v>
      </c>
      <c r="E105" s="209" t="s">
        <v>5231</v>
      </c>
      <c r="F105" s="210" t="s">
        <v>5232</v>
      </c>
      <c r="G105" s="211" t="s">
        <v>317</v>
      </c>
      <c r="H105" s="212">
        <v>4</v>
      </c>
      <c r="I105" s="213"/>
      <c r="J105" s="214">
        <f>ROUND(I105*H105,2)</f>
        <v>0</v>
      </c>
      <c r="K105" s="210" t="s">
        <v>19</v>
      </c>
      <c r="L105" s="46"/>
      <c r="M105" s="215" t="s">
        <v>19</v>
      </c>
      <c r="N105" s="216" t="s">
        <v>46</v>
      </c>
      <c r="O105" s="86"/>
      <c r="P105" s="217">
        <f>O105*H105</f>
        <v>0</v>
      </c>
      <c r="Q105" s="217">
        <v>0</v>
      </c>
      <c r="R105" s="217">
        <f>Q105*H105</f>
        <v>0</v>
      </c>
      <c r="S105" s="217">
        <v>0</v>
      </c>
      <c r="T105" s="218">
        <f>S105*H105</f>
        <v>0</v>
      </c>
      <c r="U105" s="40"/>
      <c r="V105" s="40"/>
      <c r="W105" s="40"/>
      <c r="X105" s="40"/>
      <c r="Y105" s="40"/>
      <c r="Z105" s="40"/>
      <c r="AA105" s="40"/>
      <c r="AB105" s="40"/>
      <c r="AC105" s="40"/>
      <c r="AD105" s="40"/>
      <c r="AE105" s="40"/>
      <c r="AR105" s="219" t="s">
        <v>225</v>
      </c>
      <c r="AT105" s="219" t="s">
        <v>208</v>
      </c>
      <c r="AU105" s="219" t="s">
        <v>84</v>
      </c>
      <c r="AY105" s="19" t="s">
        <v>207</v>
      </c>
      <c r="BE105" s="220">
        <f>IF(N105="základní",J105,0)</f>
        <v>0</v>
      </c>
      <c r="BF105" s="220">
        <f>IF(N105="snížená",J105,0)</f>
        <v>0</v>
      </c>
      <c r="BG105" s="220">
        <f>IF(N105="zákl. přenesená",J105,0)</f>
        <v>0</v>
      </c>
      <c r="BH105" s="220">
        <f>IF(N105="sníž. přenesená",J105,0)</f>
        <v>0</v>
      </c>
      <c r="BI105" s="220">
        <f>IF(N105="nulová",J105,0)</f>
        <v>0</v>
      </c>
      <c r="BJ105" s="19" t="s">
        <v>82</v>
      </c>
      <c r="BK105" s="220">
        <f>ROUND(I105*H105,2)</f>
        <v>0</v>
      </c>
      <c r="BL105" s="19" t="s">
        <v>225</v>
      </c>
      <c r="BM105" s="219" t="s">
        <v>5233</v>
      </c>
    </row>
    <row r="106" s="2" customFormat="1" ht="114.9" customHeight="1">
      <c r="A106" s="40"/>
      <c r="B106" s="41"/>
      <c r="C106" s="208" t="s">
        <v>245</v>
      </c>
      <c r="D106" s="208" t="s">
        <v>208</v>
      </c>
      <c r="E106" s="209" t="s">
        <v>5234</v>
      </c>
      <c r="F106" s="210" t="s">
        <v>5235</v>
      </c>
      <c r="G106" s="211" t="s">
        <v>317</v>
      </c>
      <c r="H106" s="212">
        <v>4</v>
      </c>
      <c r="I106" s="213"/>
      <c r="J106" s="214">
        <f>ROUND(I106*H106,2)</f>
        <v>0</v>
      </c>
      <c r="K106" s="210" t="s">
        <v>19</v>
      </c>
      <c r="L106" s="46"/>
      <c r="M106" s="215" t="s">
        <v>19</v>
      </c>
      <c r="N106" s="216" t="s">
        <v>46</v>
      </c>
      <c r="O106" s="86"/>
      <c r="P106" s="217">
        <f>O106*H106</f>
        <v>0</v>
      </c>
      <c r="Q106" s="217">
        <v>0</v>
      </c>
      <c r="R106" s="217">
        <f>Q106*H106</f>
        <v>0</v>
      </c>
      <c r="S106" s="217">
        <v>0</v>
      </c>
      <c r="T106" s="218">
        <f>S106*H106</f>
        <v>0</v>
      </c>
      <c r="U106" s="40"/>
      <c r="V106" s="40"/>
      <c r="W106" s="40"/>
      <c r="X106" s="40"/>
      <c r="Y106" s="40"/>
      <c r="Z106" s="40"/>
      <c r="AA106" s="40"/>
      <c r="AB106" s="40"/>
      <c r="AC106" s="40"/>
      <c r="AD106" s="40"/>
      <c r="AE106" s="40"/>
      <c r="AR106" s="219" t="s">
        <v>225</v>
      </c>
      <c r="AT106" s="219" t="s">
        <v>208</v>
      </c>
      <c r="AU106" s="219" t="s">
        <v>84</v>
      </c>
      <c r="AY106" s="19" t="s">
        <v>207</v>
      </c>
      <c r="BE106" s="220">
        <f>IF(N106="základní",J106,0)</f>
        <v>0</v>
      </c>
      <c r="BF106" s="220">
        <f>IF(N106="snížená",J106,0)</f>
        <v>0</v>
      </c>
      <c r="BG106" s="220">
        <f>IF(N106="zákl. přenesená",J106,0)</f>
        <v>0</v>
      </c>
      <c r="BH106" s="220">
        <f>IF(N106="sníž. přenesená",J106,0)</f>
        <v>0</v>
      </c>
      <c r="BI106" s="220">
        <f>IF(N106="nulová",J106,0)</f>
        <v>0</v>
      </c>
      <c r="BJ106" s="19" t="s">
        <v>82</v>
      </c>
      <c r="BK106" s="220">
        <f>ROUND(I106*H106,2)</f>
        <v>0</v>
      </c>
      <c r="BL106" s="19" t="s">
        <v>225</v>
      </c>
      <c r="BM106" s="219" t="s">
        <v>5236</v>
      </c>
    </row>
    <row r="107" s="2" customFormat="1" ht="90" customHeight="1">
      <c r="A107" s="40"/>
      <c r="B107" s="41"/>
      <c r="C107" s="208" t="s">
        <v>249</v>
      </c>
      <c r="D107" s="208" t="s">
        <v>208</v>
      </c>
      <c r="E107" s="209" t="s">
        <v>5237</v>
      </c>
      <c r="F107" s="210" t="s">
        <v>5238</v>
      </c>
      <c r="G107" s="211" t="s">
        <v>317</v>
      </c>
      <c r="H107" s="212">
        <v>2</v>
      </c>
      <c r="I107" s="213"/>
      <c r="J107" s="214">
        <f>ROUND(I107*H107,2)</f>
        <v>0</v>
      </c>
      <c r="K107" s="210" t="s">
        <v>19</v>
      </c>
      <c r="L107" s="46"/>
      <c r="M107" s="215" t="s">
        <v>19</v>
      </c>
      <c r="N107" s="216" t="s">
        <v>46</v>
      </c>
      <c r="O107" s="86"/>
      <c r="P107" s="217">
        <f>O107*H107</f>
        <v>0</v>
      </c>
      <c r="Q107" s="217">
        <v>0</v>
      </c>
      <c r="R107" s="217">
        <f>Q107*H107</f>
        <v>0</v>
      </c>
      <c r="S107" s="217">
        <v>0</v>
      </c>
      <c r="T107" s="218">
        <f>S107*H107</f>
        <v>0</v>
      </c>
      <c r="U107" s="40"/>
      <c r="V107" s="40"/>
      <c r="W107" s="40"/>
      <c r="X107" s="40"/>
      <c r="Y107" s="40"/>
      <c r="Z107" s="40"/>
      <c r="AA107" s="40"/>
      <c r="AB107" s="40"/>
      <c r="AC107" s="40"/>
      <c r="AD107" s="40"/>
      <c r="AE107" s="40"/>
      <c r="AR107" s="219" t="s">
        <v>225</v>
      </c>
      <c r="AT107" s="219" t="s">
        <v>208</v>
      </c>
      <c r="AU107" s="219" t="s">
        <v>84</v>
      </c>
      <c r="AY107" s="19" t="s">
        <v>207</v>
      </c>
      <c r="BE107" s="220">
        <f>IF(N107="základní",J107,0)</f>
        <v>0</v>
      </c>
      <c r="BF107" s="220">
        <f>IF(N107="snížená",J107,0)</f>
        <v>0</v>
      </c>
      <c r="BG107" s="220">
        <f>IF(N107="zákl. přenesená",J107,0)</f>
        <v>0</v>
      </c>
      <c r="BH107" s="220">
        <f>IF(N107="sníž. přenesená",J107,0)</f>
        <v>0</v>
      </c>
      <c r="BI107" s="220">
        <f>IF(N107="nulová",J107,0)</f>
        <v>0</v>
      </c>
      <c r="BJ107" s="19" t="s">
        <v>82</v>
      </c>
      <c r="BK107" s="220">
        <f>ROUND(I107*H107,2)</f>
        <v>0</v>
      </c>
      <c r="BL107" s="19" t="s">
        <v>225</v>
      </c>
      <c r="BM107" s="219" t="s">
        <v>5239</v>
      </c>
    </row>
    <row r="108" s="11" customFormat="1" ht="22.8" customHeight="1">
      <c r="A108" s="11"/>
      <c r="B108" s="194"/>
      <c r="C108" s="195"/>
      <c r="D108" s="196" t="s">
        <v>74</v>
      </c>
      <c r="E108" s="237" t="s">
        <v>423</v>
      </c>
      <c r="F108" s="237" t="s">
        <v>424</v>
      </c>
      <c r="G108" s="195"/>
      <c r="H108" s="195"/>
      <c r="I108" s="198"/>
      <c r="J108" s="238">
        <f>BK108</f>
        <v>0</v>
      </c>
      <c r="K108" s="195"/>
      <c r="L108" s="200"/>
      <c r="M108" s="201"/>
      <c r="N108" s="202"/>
      <c r="O108" s="202"/>
      <c r="P108" s="203">
        <f>SUM(P109:P110)</f>
        <v>0</v>
      </c>
      <c r="Q108" s="202"/>
      <c r="R108" s="203">
        <f>SUM(R109:R110)</f>
        <v>0</v>
      </c>
      <c r="S108" s="202"/>
      <c r="T108" s="204">
        <f>SUM(T109:T110)</f>
        <v>0</v>
      </c>
      <c r="U108" s="11"/>
      <c r="V108" s="11"/>
      <c r="W108" s="11"/>
      <c r="X108" s="11"/>
      <c r="Y108" s="11"/>
      <c r="Z108" s="11"/>
      <c r="AA108" s="11"/>
      <c r="AB108" s="11"/>
      <c r="AC108" s="11"/>
      <c r="AD108" s="11"/>
      <c r="AE108" s="11"/>
      <c r="AR108" s="205" t="s">
        <v>82</v>
      </c>
      <c r="AT108" s="206" t="s">
        <v>74</v>
      </c>
      <c r="AU108" s="206" t="s">
        <v>82</v>
      </c>
      <c r="AY108" s="205" t="s">
        <v>207</v>
      </c>
      <c r="BK108" s="207">
        <f>SUM(BK109:BK110)</f>
        <v>0</v>
      </c>
    </row>
    <row r="109" s="2" customFormat="1" ht="24.15" customHeight="1">
      <c r="A109" s="40"/>
      <c r="B109" s="41"/>
      <c r="C109" s="208" t="s">
        <v>253</v>
      </c>
      <c r="D109" s="208" t="s">
        <v>208</v>
      </c>
      <c r="E109" s="209" t="s">
        <v>3758</v>
      </c>
      <c r="F109" s="210" t="s">
        <v>3759</v>
      </c>
      <c r="G109" s="211" t="s">
        <v>305</v>
      </c>
      <c r="H109" s="212">
        <v>0.094</v>
      </c>
      <c r="I109" s="213"/>
      <c r="J109" s="214">
        <f>ROUND(I109*H109,2)</f>
        <v>0</v>
      </c>
      <c r="K109" s="210" t="s">
        <v>212</v>
      </c>
      <c r="L109" s="46"/>
      <c r="M109" s="215" t="s">
        <v>19</v>
      </c>
      <c r="N109" s="216" t="s">
        <v>46</v>
      </c>
      <c r="O109" s="86"/>
      <c r="P109" s="217">
        <f>O109*H109</f>
        <v>0</v>
      </c>
      <c r="Q109" s="217">
        <v>0</v>
      </c>
      <c r="R109" s="217">
        <f>Q109*H109</f>
        <v>0</v>
      </c>
      <c r="S109" s="217">
        <v>0</v>
      </c>
      <c r="T109" s="218">
        <f>S109*H109</f>
        <v>0</v>
      </c>
      <c r="U109" s="40"/>
      <c r="V109" s="40"/>
      <c r="W109" s="40"/>
      <c r="X109" s="40"/>
      <c r="Y109" s="40"/>
      <c r="Z109" s="40"/>
      <c r="AA109" s="40"/>
      <c r="AB109" s="40"/>
      <c r="AC109" s="40"/>
      <c r="AD109" s="40"/>
      <c r="AE109" s="40"/>
      <c r="AR109" s="219" t="s">
        <v>225</v>
      </c>
      <c r="AT109" s="219" t="s">
        <v>208</v>
      </c>
      <c r="AU109" s="219" t="s">
        <v>84</v>
      </c>
      <c r="AY109" s="19" t="s">
        <v>207</v>
      </c>
      <c r="BE109" s="220">
        <f>IF(N109="základní",J109,0)</f>
        <v>0</v>
      </c>
      <c r="BF109" s="220">
        <f>IF(N109="snížená",J109,0)</f>
        <v>0</v>
      </c>
      <c r="BG109" s="220">
        <f>IF(N109="zákl. přenesená",J109,0)</f>
        <v>0</v>
      </c>
      <c r="BH109" s="220">
        <f>IF(N109="sníž. přenesená",J109,0)</f>
        <v>0</v>
      </c>
      <c r="BI109" s="220">
        <f>IF(N109="nulová",J109,0)</f>
        <v>0</v>
      </c>
      <c r="BJ109" s="19" t="s">
        <v>82</v>
      </c>
      <c r="BK109" s="220">
        <f>ROUND(I109*H109,2)</f>
        <v>0</v>
      </c>
      <c r="BL109" s="19" t="s">
        <v>225</v>
      </c>
      <c r="BM109" s="219" t="s">
        <v>5240</v>
      </c>
    </row>
    <row r="110" s="2" customFormat="1">
      <c r="A110" s="40"/>
      <c r="B110" s="41"/>
      <c r="C110" s="42"/>
      <c r="D110" s="221" t="s">
        <v>215</v>
      </c>
      <c r="E110" s="42"/>
      <c r="F110" s="222" t="s">
        <v>947</v>
      </c>
      <c r="G110" s="42"/>
      <c r="H110" s="42"/>
      <c r="I110" s="223"/>
      <c r="J110" s="42"/>
      <c r="K110" s="42"/>
      <c r="L110" s="46"/>
      <c r="M110" s="281"/>
      <c r="N110" s="282"/>
      <c r="O110" s="228"/>
      <c r="P110" s="228"/>
      <c r="Q110" s="228"/>
      <c r="R110" s="228"/>
      <c r="S110" s="228"/>
      <c r="T110" s="283"/>
      <c r="U110" s="40"/>
      <c r="V110" s="40"/>
      <c r="W110" s="40"/>
      <c r="X110" s="40"/>
      <c r="Y110" s="40"/>
      <c r="Z110" s="40"/>
      <c r="AA110" s="40"/>
      <c r="AB110" s="40"/>
      <c r="AC110" s="40"/>
      <c r="AD110" s="40"/>
      <c r="AE110" s="40"/>
      <c r="AT110" s="19" t="s">
        <v>215</v>
      </c>
      <c r="AU110" s="19" t="s">
        <v>84</v>
      </c>
    </row>
    <row r="111" s="2" customFormat="1" ht="6.96" customHeight="1">
      <c r="A111" s="40"/>
      <c r="B111" s="61"/>
      <c r="C111" s="62"/>
      <c r="D111" s="62"/>
      <c r="E111" s="62"/>
      <c r="F111" s="62"/>
      <c r="G111" s="62"/>
      <c r="H111" s="62"/>
      <c r="I111" s="62"/>
      <c r="J111" s="62"/>
      <c r="K111" s="62"/>
      <c r="L111" s="46"/>
      <c r="M111" s="40"/>
      <c r="O111" s="40"/>
      <c r="P111" s="40"/>
      <c r="Q111" s="40"/>
      <c r="R111" s="40"/>
      <c r="S111" s="40"/>
      <c r="T111" s="40"/>
      <c r="U111" s="40"/>
      <c r="V111" s="40"/>
      <c r="W111" s="40"/>
      <c r="X111" s="40"/>
      <c r="Y111" s="40"/>
      <c r="Z111" s="40"/>
      <c r="AA111" s="40"/>
      <c r="AB111" s="40"/>
      <c r="AC111" s="40"/>
      <c r="AD111" s="40"/>
      <c r="AE111" s="40"/>
    </row>
  </sheetData>
  <sheetProtection sheet="1" autoFilter="0" formatColumns="0" formatRows="0" objects="1" scenarios="1" spinCount="100000" saltValue="zeB3LQdI1VGU9AeB2Zy7OaLwR8ICp676na2okz9qEZNRsixsWXM/yKdUuJXPJJ/urcRpCkVml4Bkc/0zEOISNg==" hashValue="lKxbJ1e1hnRHPAMAvmurwuNOitJImy5fzw4R9tOOrx9Mk/guLTiwJdkZN0oEDwU6GDQcn0hX/mASl/tJSq9JdQ==" algorithmName="SHA-512" password="CC35"/>
  <autoFilter ref="C93:K110"/>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171</v>
      </c>
    </row>
    <row r="3" s="1" customFormat="1" ht="6.96" customHeight="1">
      <c r="B3" s="141"/>
      <c r="C3" s="142"/>
      <c r="D3" s="142"/>
      <c r="E3" s="142"/>
      <c r="F3" s="142"/>
      <c r="G3" s="142"/>
      <c r="H3" s="142"/>
      <c r="I3" s="142"/>
      <c r="J3" s="142"/>
      <c r="K3" s="142"/>
      <c r="L3" s="22"/>
      <c r="AT3" s="19" t="s">
        <v>84</v>
      </c>
    </row>
    <row r="4" s="1" customFormat="1" ht="24.96" customHeight="1">
      <c r="B4" s="22"/>
      <c r="D4" s="143" t="s">
        <v>180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c r="B8" s="22"/>
      <c r="D8" s="145" t="s">
        <v>181</v>
      </c>
      <c r="L8" s="22"/>
    </row>
    <row r="9" s="1" customFormat="1" ht="16.5" customHeight="1">
      <c r="B9" s="22"/>
      <c r="E9" s="146" t="s">
        <v>720</v>
      </c>
      <c r="F9" s="1"/>
      <c r="G9" s="1"/>
      <c r="H9" s="1"/>
      <c r="L9" s="22"/>
    </row>
    <row r="10" s="1" customFormat="1" ht="12" customHeight="1">
      <c r="B10" s="22"/>
      <c r="D10" s="145" t="s">
        <v>183</v>
      </c>
      <c r="L10" s="22"/>
    </row>
    <row r="11" s="2" customFormat="1" ht="16.5" customHeight="1">
      <c r="A11" s="40"/>
      <c r="B11" s="46"/>
      <c r="C11" s="40"/>
      <c r="D11" s="40"/>
      <c r="E11" s="158" t="s">
        <v>5241</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263</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1275</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19</v>
      </c>
      <c r="G15" s="40"/>
      <c r="H15" s="40"/>
      <c r="I15" s="145" t="s">
        <v>20</v>
      </c>
      <c r="J15" s="135"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49" t="str">
        <f>'Rekapitulace stavby'!AN8</f>
        <v>17. 6. 2020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39</v>
      </c>
      <c r="E30" s="40"/>
      <c r="F30" s="40"/>
      <c r="G30" s="40"/>
      <c r="H30" s="40"/>
      <c r="I30" s="40"/>
      <c r="J30" s="40"/>
      <c r="K30" s="40"/>
      <c r="L30" s="147"/>
      <c r="S30" s="40"/>
      <c r="T30" s="40"/>
      <c r="U30" s="40"/>
      <c r="V30" s="40"/>
      <c r="W30" s="40"/>
      <c r="X30" s="40"/>
      <c r="Y30" s="40"/>
      <c r="Z30" s="40"/>
      <c r="AA30" s="40"/>
      <c r="AB30" s="40"/>
      <c r="AC30" s="40"/>
      <c r="AD30" s="40"/>
      <c r="AE30" s="40"/>
    </row>
    <row r="31" s="8" customFormat="1" ht="16.5" customHeight="1">
      <c r="A31" s="150"/>
      <c r="B31" s="151"/>
      <c r="C31" s="150"/>
      <c r="D31" s="150"/>
      <c r="E31" s="152" t="s">
        <v>19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41</v>
      </c>
      <c r="E34" s="40"/>
      <c r="F34" s="40"/>
      <c r="G34" s="40"/>
      <c r="H34" s="40"/>
      <c r="I34" s="40"/>
      <c r="J34" s="156">
        <f>ROUND(J102,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43</v>
      </c>
      <c r="G36" s="40"/>
      <c r="H36" s="40"/>
      <c r="I36" s="157" t="s">
        <v>42</v>
      </c>
      <c r="J36" s="157" t="s">
        <v>44</v>
      </c>
      <c r="K36" s="40"/>
      <c r="L36" s="147"/>
      <c r="S36" s="40"/>
      <c r="T36" s="40"/>
      <c r="U36" s="40"/>
      <c r="V36" s="40"/>
      <c r="W36" s="40"/>
      <c r="X36" s="40"/>
      <c r="Y36" s="40"/>
      <c r="Z36" s="40"/>
      <c r="AA36" s="40"/>
      <c r="AB36" s="40"/>
      <c r="AC36" s="40"/>
      <c r="AD36" s="40"/>
      <c r="AE36" s="40"/>
    </row>
    <row r="37" s="2" customFormat="1" ht="14.4" customHeight="1">
      <c r="A37" s="40"/>
      <c r="B37" s="46"/>
      <c r="C37" s="40"/>
      <c r="D37" s="158" t="s">
        <v>45</v>
      </c>
      <c r="E37" s="145" t="s">
        <v>46</v>
      </c>
      <c r="F37" s="159">
        <f>ROUND((SUM(BE102:BE532)),  2)</f>
        <v>0</v>
      </c>
      <c r="G37" s="40"/>
      <c r="H37" s="40"/>
      <c r="I37" s="160">
        <v>0.20999999999999999</v>
      </c>
      <c r="J37" s="159">
        <f>ROUND(((SUM(BE102:BE532))*I37),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47</v>
      </c>
      <c r="F38" s="159">
        <f>ROUND((SUM(BF102:BF532)),  2)</f>
        <v>0</v>
      </c>
      <c r="G38" s="40"/>
      <c r="H38" s="40"/>
      <c r="I38" s="160">
        <v>0.14999999999999999</v>
      </c>
      <c r="J38" s="159">
        <f>ROUND(((SUM(BF102:BF532))*I38),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48</v>
      </c>
      <c r="F39" s="159">
        <f>ROUND((SUM(BG102:BG532)),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49</v>
      </c>
      <c r="F40" s="159">
        <f>ROUND((SUM(BH102:BH532)),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50</v>
      </c>
      <c r="F41" s="159">
        <f>ROUND((SUM(BI102:BI532)),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51</v>
      </c>
      <c r="E43" s="163"/>
      <c r="F43" s="163"/>
      <c r="G43" s="164" t="s">
        <v>52</v>
      </c>
      <c r="H43" s="165" t="s">
        <v>53</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185</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 xml:space="preserve">Rekonstrukce  výpravní budovy v ŽST Planá u Marianských Lázní</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24"/>
      <c r="J53" s="24"/>
      <c r="K53" s="24"/>
      <c r="L53" s="22"/>
    </row>
    <row r="54" s="1" customFormat="1" ht="16.5" customHeight="1">
      <c r="B54" s="23"/>
      <c r="C54" s="24"/>
      <c r="D54" s="24"/>
      <c r="E54" s="172" t="s">
        <v>720</v>
      </c>
      <c r="F54" s="24"/>
      <c r="G54" s="24"/>
      <c r="H54" s="24"/>
      <c r="I54" s="24"/>
      <c r="J54" s="24"/>
      <c r="K54" s="24"/>
      <c r="L54" s="22"/>
    </row>
    <row r="55" s="1" customFormat="1" ht="12" customHeight="1">
      <c r="B55" s="23"/>
      <c r="C55" s="34" t="s">
        <v>183</v>
      </c>
      <c r="D55" s="24"/>
      <c r="E55" s="24"/>
      <c r="F55" s="24"/>
      <c r="G55" s="24"/>
      <c r="H55" s="24"/>
      <c r="I55" s="24"/>
      <c r="J55" s="24"/>
      <c r="K55" s="24"/>
      <c r="L55" s="22"/>
    </row>
    <row r="56" s="2" customFormat="1" ht="16.5" customHeight="1">
      <c r="A56" s="40"/>
      <c r="B56" s="41"/>
      <c r="C56" s="42"/>
      <c r="D56" s="42"/>
      <c r="E56" s="231" t="s">
        <v>5241</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263</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01 - Stavební část</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17. 6. 2020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Správa železniční dopravní cesty</v>
      </c>
      <c r="G62" s="42"/>
      <c r="H62" s="42"/>
      <c r="I62" s="34" t="s">
        <v>33</v>
      </c>
      <c r="J62" s="38" t="str">
        <f>E25</f>
        <v>Viagnostics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186</v>
      </c>
      <c r="D65" s="174"/>
      <c r="E65" s="174"/>
      <c r="F65" s="174"/>
      <c r="G65" s="174"/>
      <c r="H65" s="174"/>
      <c r="I65" s="174"/>
      <c r="J65" s="175" t="s">
        <v>187</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73</v>
      </c>
      <c r="D67" s="42"/>
      <c r="E67" s="42"/>
      <c r="F67" s="42"/>
      <c r="G67" s="42"/>
      <c r="H67" s="42"/>
      <c r="I67" s="42"/>
      <c r="J67" s="104">
        <f>J102</f>
        <v>0</v>
      </c>
      <c r="K67" s="42"/>
      <c r="L67" s="147"/>
      <c r="S67" s="40"/>
      <c r="T67" s="40"/>
      <c r="U67" s="40"/>
      <c r="V67" s="40"/>
      <c r="W67" s="40"/>
      <c r="X67" s="40"/>
      <c r="Y67" s="40"/>
      <c r="Z67" s="40"/>
      <c r="AA67" s="40"/>
      <c r="AB67" s="40"/>
      <c r="AC67" s="40"/>
      <c r="AD67" s="40"/>
      <c r="AE67" s="40"/>
      <c r="AU67" s="19" t="s">
        <v>188</v>
      </c>
    </row>
    <row r="68" s="9" customFormat="1" ht="24.96" customHeight="1">
      <c r="A68" s="9"/>
      <c r="B68" s="177"/>
      <c r="C68" s="178"/>
      <c r="D68" s="179" t="s">
        <v>265</v>
      </c>
      <c r="E68" s="180"/>
      <c r="F68" s="180"/>
      <c r="G68" s="180"/>
      <c r="H68" s="180"/>
      <c r="I68" s="180"/>
      <c r="J68" s="181">
        <f>J103</f>
        <v>0</v>
      </c>
      <c r="K68" s="178"/>
      <c r="L68" s="182"/>
      <c r="S68" s="9"/>
      <c r="T68" s="9"/>
      <c r="U68" s="9"/>
      <c r="V68" s="9"/>
      <c r="W68" s="9"/>
      <c r="X68" s="9"/>
      <c r="Y68" s="9"/>
      <c r="Z68" s="9"/>
      <c r="AA68" s="9"/>
      <c r="AB68" s="9"/>
      <c r="AC68" s="9"/>
      <c r="AD68" s="9"/>
      <c r="AE68" s="9"/>
    </row>
    <row r="69" s="12" customFormat="1" ht="19.92" customHeight="1">
      <c r="A69" s="12"/>
      <c r="B69" s="232"/>
      <c r="C69" s="127"/>
      <c r="D69" s="233" t="s">
        <v>5242</v>
      </c>
      <c r="E69" s="234"/>
      <c r="F69" s="234"/>
      <c r="G69" s="234"/>
      <c r="H69" s="234"/>
      <c r="I69" s="234"/>
      <c r="J69" s="235">
        <f>J104</f>
        <v>0</v>
      </c>
      <c r="K69" s="127"/>
      <c r="L69" s="236"/>
      <c r="S69" s="12"/>
      <c r="T69" s="12"/>
      <c r="U69" s="12"/>
      <c r="V69" s="12"/>
      <c r="W69" s="12"/>
      <c r="X69" s="12"/>
      <c r="Y69" s="12"/>
      <c r="Z69" s="12"/>
      <c r="AA69" s="12"/>
      <c r="AB69" s="12"/>
      <c r="AC69" s="12"/>
      <c r="AD69" s="12"/>
      <c r="AE69" s="12"/>
    </row>
    <row r="70" s="12" customFormat="1" ht="14.88" customHeight="1">
      <c r="A70" s="12"/>
      <c r="B70" s="232"/>
      <c r="C70" s="127"/>
      <c r="D70" s="233" t="s">
        <v>5243</v>
      </c>
      <c r="E70" s="234"/>
      <c r="F70" s="234"/>
      <c r="G70" s="234"/>
      <c r="H70" s="234"/>
      <c r="I70" s="234"/>
      <c r="J70" s="235">
        <f>J350</f>
        <v>0</v>
      </c>
      <c r="K70" s="127"/>
      <c r="L70" s="236"/>
      <c r="S70" s="12"/>
      <c r="T70" s="12"/>
      <c r="U70" s="12"/>
      <c r="V70" s="12"/>
      <c r="W70" s="12"/>
      <c r="X70" s="12"/>
      <c r="Y70" s="12"/>
      <c r="Z70" s="12"/>
      <c r="AA70" s="12"/>
      <c r="AB70" s="12"/>
      <c r="AC70" s="12"/>
      <c r="AD70" s="12"/>
      <c r="AE70" s="12"/>
    </row>
    <row r="71" s="12" customFormat="1" ht="19.92" customHeight="1">
      <c r="A71" s="12"/>
      <c r="B71" s="232"/>
      <c r="C71" s="127"/>
      <c r="D71" s="233" t="s">
        <v>1279</v>
      </c>
      <c r="E71" s="234"/>
      <c r="F71" s="234"/>
      <c r="G71" s="234"/>
      <c r="H71" s="234"/>
      <c r="I71" s="234"/>
      <c r="J71" s="235">
        <f>J414</f>
        <v>0</v>
      </c>
      <c r="K71" s="127"/>
      <c r="L71" s="236"/>
      <c r="S71" s="12"/>
      <c r="T71" s="12"/>
      <c r="U71" s="12"/>
      <c r="V71" s="12"/>
      <c r="W71" s="12"/>
      <c r="X71" s="12"/>
      <c r="Y71" s="12"/>
      <c r="Z71" s="12"/>
      <c r="AA71" s="12"/>
      <c r="AB71" s="12"/>
      <c r="AC71" s="12"/>
      <c r="AD71" s="12"/>
      <c r="AE71" s="12"/>
    </row>
    <row r="72" s="12" customFormat="1" ht="19.92" customHeight="1">
      <c r="A72" s="12"/>
      <c r="B72" s="232"/>
      <c r="C72" s="127"/>
      <c r="D72" s="233" t="s">
        <v>272</v>
      </c>
      <c r="E72" s="234"/>
      <c r="F72" s="234"/>
      <c r="G72" s="234"/>
      <c r="H72" s="234"/>
      <c r="I72" s="234"/>
      <c r="J72" s="235">
        <f>J457</f>
        <v>0</v>
      </c>
      <c r="K72" s="127"/>
      <c r="L72" s="236"/>
      <c r="S72" s="12"/>
      <c r="T72" s="12"/>
      <c r="U72" s="12"/>
      <c r="V72" s="12"/>
      <c r="W72" s="12"/>
      <c r="X72" s="12"/>
      <c r="Y72" s="12"/>
      <c r="Z72" s="12"/>
      <c r="AA72" s="12"/>
      <c r="AB72" s="12"/>
      <c r="AC72" s="12"/>
      <c r="AD72" s="12"/>
      <c r="AE72" s="12"/>
    </row>
    <row r="73" s="12" customFormat="1" ht="19.92" customHeight="1">
      <c r="A73" s="12"/>
      <c r="B73" s="232"/>
      <c r="C73" s="127"/>
      <c r="D73" s="233" t="s">
        <v>273</v>
      </c>
      <c r="E73" s="234"/>
      <c r="F73" s="234"/>
      <c r="G73" s="234"/>
      <c r="H73" s="234"/>
      <c r="I73" s="234"/>
      <c r="J73" s="235">
        <f>J467</f>
        <v>0</v>
      </c>
      <c r="K73" s="127"/>
      <c r="L73" s="236"/>
      <c r="S73" s="12"/>
      <c r="T73" s="12"/>
      <c r="U73" s="12"/>
      <c r="V73" s="12"/>
      <c r="W73" s="12"/>
      <c r="X73" s="12"/>
      <c r="Y73" s="12"/>
      <c r="Z73" s="12"/>
      <c r="AA73" s="12"/>
      <c r="AB73" s="12"/>
      <c r="AC73" s="12"/>
      <c r="AD73" s="12"/>
      <c r="AE73" s="12"/>
    </row>
    <row r="74" s="9" customFormat="1" ht="24.96" customHeight="1">
      <c r="A74" s="9"/>
      <c r="B74" s="177"/>
      <c r="C74" s="178"/>
      <c r="D74" s="179" t="s">
        <v>568</v>
      </c>
      <c r="E74" s="180"/>
      <c r="F74" s="180"/>
      <c r="G74" s="180"/>
      <c r="H74" s="180"/>
      <c r="I74" s="180"/>
      <c r="J74" s="181">
        <f>J470</f>
        <v>0</v>
      </c>
      <c r="K74" s="178"/>
      <c r="L74" s="182"/>
      <c r="S74" s="9"/>
      <c r="T74" s="9"/>
      <c r="U74" s="9"/>
      <c r="V74" s="9"/>
      <c r="W74" s="9"/>
      <c r="X74" s="9"/>
      <c r="Y74" s="9"/>
      <c r="Z74" s="9"/>
      <c r="AA74" s="9"/>
      <c r="AB74" s="9"/>
      <c r="AC74" s="9"/>
      <c r="AD74" s="9"/>
      <c r="AE74" s="9"/>
    </row>
    <row r="75" s="12" customFormat="1" ht="19.92" customHeight="1">
      <c r="A75" s="12"/>
      <c r="B75" s="232"/>
      <c r="C75" s="127"/>
      <c r="D75" s="233" t="s">
        <v>5244</v>
      </c>
      <c r="E75" s="234"/>
      <c r="F75" s="234"/>
      <c r="G75" s="234"/>
      <c r="H75" s="234"/>
      <c r="I75" s="234"/>
      <c r="J75" s="235">
        <f>J471</f>
        <v>0</v>
      </c>
      <c r="K75" s="127"/>
      <c r="L75" s="236"/>
      <c r="S75" s="12"/>
      <c r="T75" s="12"/>
      <c r="U75" s="12"/>
      <c r="V75" s="12"/>
      <c r="W75" s="12"/>
      <c r="X75" s="12"/>
      <c r="Y75" s="12"/>
      <c r="Z75" s="12"/>
      <c r="AA75" s="12"/>
      <c r="AB75" s="12"/>
      <c r="AC75" s="12"/>
      <c r="AD75" s="12"/>
      <c r="AE75" s="12"/>
    </row>
    <row r="76" s="12" customFormat="1" ht="19.92" customHeight="1">
      <c r="A76" s="12"/>
      <c r="B76" s="232"/>
      <c r="C76" s="127"/>
      <c r="D76" s="233" t="s">
        <v>1283</v>
      </c>
      <c r="E76" s="234"/>
      <c r="F76" s="234"/>
      <c r="G76" s="234"/>
      <c r="H76" s="234"/>
      <c r="I76" s="234"/>
      <c r="J76" s="235">
        <f>J499</f>
        <v>0</v>
      </c>
      <c r="K76" s="127"/>
      <c r="L76" s="236"/>
      <c r="S76" s="12"/>
      <c r="T76" s="12"/>
      <c r="U76" s="12"/>
      <c r="V76" s="12"/>
      <c r="W76" s="12"/>
      <c r="X76" s="12"/>
      <c r="Y76" s="12"/>
      <c r="Z76" s="12"/>
      <c r="AA76" s="12"/>
      <c r="AB76" s="12"/>
      <c r="AC76" s="12"/>
      <c r="AD76" s="12"/>
      <c r="AE76" s="12"/>
    </row>
    <row r="77" s="12" customFormat="1" ht="19.92" customHeight="1">
      <c r="A77" s="12"/>
      <c r="B77" s="232"/>
      <c r="C77" s="127"/>
      <c r="D77" s="233" t="s">
        <v>275</v>
      </c>
      <c r="E77" s="234"/>
      <c r="F77" s="234"/>
      <c r="G77" s="234"/>
      <c r="H77" s="234"/>
      <c r="I77" s="234"/>
      <c r="J77" s="235">
        <f>J514</f>
        <v>0</v>
      </c>
      <c r="K77" s="127"/>
      <c r="L77" s="236"/>
      <c r="S77" s="12"/>
      <c r="T77" s="12"/>
      <c r="U77" s="12"/>
      <c r="V77" s="12"/>
      <c r="W77" s="12"/>
      <c r="X77" s="12"/>
      <c r="Y77" s="12"/>
      <c r="Z77" s="12"/>
      <c r="AA77" s="12"/>
      <c r="AB77" s="12"/>
      <c r="AC77" s="12"/>
      <c r="AD77" s="12"/>
      <c r="AE77" s="12"/>
    </row>
    <row r="78" s="12" customFormat="1" ht="19.92" customHeight="1">
      <c r="A78" s="12"/>
      <c r="B78" s="232"/>
      <c r="C78" s="127"/>
      <c r="D78" s="233" t="s">
        <v>5245</v>
      </c>
      <c r="E78" s="234"/>
      <c r="F78" s="234"/>
      <c r="G78" s="234"/>
      <c r="H78" s="234"/>
      <c r="I78" s="234"/>
      <c r="J78" s="235">
        <f>J526</f>
        <v>0</v>
      </c>
      <c r="K78" s="127"/>
      <c r="L78" s="236"/>
      <c r="S78" s="12"/>
      <c r="T78" s="12"/>
      <c r="U78" s="12"/>
      <c r="V78" s="12"/>
      <c r="W78" s="12"/>
      <c r="X78" s="12"/>
      <c r="Y78" s="12"/>
      <c r="Z78" s="12"/>
      <c r="AA78" s="12"/>
      <c r="AB78" s="12"/>
      <c r="AC78" s="12"/>
      <c r="AD78" s="12"/>
      <c r="AE78" s="12"/>
    </row>
    <row r="79" s="2" customFormat="1" ht="21.84" customHeight="1">
      <c r="A79" s="40"/>
      <c r="B79" s="41"/>
      <c r="C79" s="42"/>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6.96" customHeight="1">
      <c r="A80" s="40"/>
      <c r="B80" s="61"/>
      <c r="C80" s="62"/>
      <c r="D80" s="62"/>
      <c r="E80" s="62"/>
      <c r="F80" s="62"/>
      <c r="G80" s="62"/>
      <c r="H80" s="62"/>
      <c r="I80" s="62"/>
      <c r="J80" s="62"/>
      <c r="K80" s="62"/>
      <c r="L80" s="147"/>
      <c r="S80" s="40"/>
      <c r="T80" s="40"/>
      <c r="U80" s="40"/>
      <c r="V80" s="40"/>
      <c r="W80" s="40"/>
      <c r="X80" s="40"/>
      <c r="Y80" s="40"/>
      <c r="Z80" s="40"/>
      <c r="AA80" s="40"/>
      <c r="AB80" s="40"/>
      <c r="AC80" s="40"/>
      <c r="AD80" s="40"/>
      <c r="AE80" s="40"/>
    </row>
    <row r="84" s="2" customFormat="1" ht="6.96" customHeight="1">
      <c r="A84" s="40"/>
      <c r="B84" s="63"/>
      <c r="C84" s="64"/>
      <c r="D84" s="64"/>
      <c r="E84" s="64"/>
      <c r="F84" s="64"/>
      <c r="G84" s="64"/>
      <c r="H84" s="64"/>
      <c r="I84" s="64"/>
      <c r="J84" s="64"/>
      <c r="K84" s="64"/>
      <c r="L84" s="147"/>
      <c r="S84" s="40"/>
      <c r="T84" s="40"/>
      <c r="U84" s="40"/>
      <c r="V84" s="40"/>
      <c r="W84" s="40"/>
      <c r="X84" s="40"/>
      <c r="Y84" s="40"/>
      <c r="Z84" s="40"/>
      <c r="AA84" s="40"/>
      <c r="AB84" s="40"/>
      <c r="AC84" s="40"/>
      <c r="AD84" s="40"/>
      <c r="AE84" s="40"/>
    </row>
    <row r="85" s="2" customFormat="1" ht="24.96" customHeight="1">
      <c r="A85" s="40"/>
      <c r="B85" s="41"/>
      <c r="C85" s="25" t="s">
        <v>191</v>
      </c>
      <c r="D85" s="42"/>
      <c r="E85" s="42"/>
      <c r="F85" s="42"/>
      <c r="G85" s="42"/>
      <c r="H85" s="42"/>
      <c r="I85" s="42"/>
      <c r="J85" s="42"/>
      <c r="K85" s="42"/>
      <c r="L85" s="147"/>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7"/>
      <c r="S86" s="40"/>
      <c r="T86" s="40"/>
      <c r="U86" s="40"/>
      <c r="V86" s="40"/>
      <c r="W86" s="40"/>
      <c r="X86" s="40"/>
      <c r="Y86" s="40"/>
      <c r="Z86" s="40"/>
      <c r="AA86" s="40"/>
      <c r="AB86" s="40"/>
      <c r="AC86" s="40"/>
      <c r="AD86" s="40"/>
      <c r="AE86" s="40"/>
    </row>
    <row r="87" s="2" customFormat="1" ht="12" customHeight="1">
      <c r="A87" s="40"/>
      <c r="B87" s="41"/>
      <c r="C87" s="34" t="s">
        <v>16</v>
      </c>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16.5" customHeight="1">
      <c r="A88" s="40"/>
      <c r="B88" s="41"/>
      <c r="C88" s="42"/>
      <c r="D88" s="42"/>
      <c r="E88" s="172" t="str">
        <f>E7</f>
        <v xml:space="preserve">Rekonstrukce  výpravní budovy v ŽST Planá u Marianských Lázní</v>
      </c>
      <c r="F88" s="34"/>
      <c r="G88" s="34"/>
      <c r="H88" s="34"/>
      <c r="I88" s="42"/>
      <c r="J88" s="42"/>
      <c r="K88" s="42"/>
      <c r="L88" s="147"/>
      <c r="S88" s="40"/>
      <c r="T88" s="40"/>
      <c r="U88" s="40"/>
      <c r="V88" s="40"/>
      <c r="W88" s="40"/>
      <c r="X88" s="40"/>
      <c r="Y88" s="40"/>
      <c r="Z88" s="40"/>
      <c r="AA88" s="40"/>
      <c r="AB88" s="40"/>
      <c r="AC88" s="40"/>
      <c r="AD88" s="40"/>
      <c r="AE88" s="40"/>
    </row>
    <row r="89" s="1" customFormat="1" ht="12" customHeight="1">
      <c r="B89" s="23"/>
      <c r="C89" s="34" t="s">
        <v>181</v>
      </c>
      <c r="D89" s="24"/>
      <c r="E89" s="24"/>
      <c r="F89" s="24"/>
      <c r="G89" s="24"/>
      <c r="H89" s="24"/>
      <c r="I89" s="24"/>
      <c r="J89" s="24"/>
      <c r="K89" s="24"/>
      <c r="L89" s="22"/>
    </row>
    <row r="90" s="1" customFormat="1" ht="16.5" customHeight="1">
      <c r="B90" s="23"/>
      <c r="C90" s="24"/>
      <c r="D90" s="24"/>
      <c r="E90" s="172" t="s">
        <v>720</v>
      </c>
      <c r="F90" s="24"/>
      <c r="G90" s="24"/>
      <c r="H90" s="24"/>
      <c r="I90" s="24"/>
      <c r="J90" s="24"/>
      <c r="K90" s="24"/>
      <c r="L90" s="22"/>
    </row>
    <row r="91" s="1" customFormat="1" ht="12" customHeight="1">
      <c r="B91" s="23"/>
      <c r="C91" s="34" t="s">
        <v>183</v>
      </c>
      <c r="D91" s="24"/>
      <c r="E91" s="24"/>
      <c r="F91" s="24"/>
      <c r="G91" s="24"/>
      <c r="H91" s="24"/>
      <c r="I91" s="24"/>
      <c r="J91" s="24"/>
      <c r="K91" s="24"/>
      <c r="L91" s="22"/>
    </row>
    <row r="92" s="2" customFormat="1" ht="16.5" customHeight="1">
      <c r="A92" s="40"/>
      <c r="B92" s="41"/>
      <c r="C92" s="42"/>
      <c r="D92" s="42"/>
      <c r="E92" s="231" t="s">
        <v>5241</v>
      </c>
      <c r="F92" s="42"/>
      <c r="G92" s="42"/>
      <c r="H92" s="42"/>
      <c r="I92" s="42"/>
      <c r="J92" s="42"/>
      <c r="K92" s="42"/>
      <c r="L92" s="147"/>
      <c r="S92" s="40"/>
      <c r="T92" s="40"/>
      <c r="U92" s="40"/>
      <c r="V92" s="40"/>
      <c r="W92" s="40"/>
      <c r="X92" s="40"/>
      <c r="Y92" s="40"/>
      <c r="Z92" s="40"/>
      <c r="AA92" s="40"/>
      <c r="AB92" s="40"/>
      <c r="AC92" s="40"/>
      <c r="AD92" s="40"/>
      <c r="AE92" s="40"/>
    </row>
    <row r="93" s="2" customFormat="1" ht="12" customHeight="1">
      <c r="A93" s="40"/>
      <c r="B93" s="41"/>
      <c r="C93" s="34" t="s">
        <v>263</v>
      </c>
      <c r="D93" s="42"/>
      <c r="E93" s="42"/>
      <c r="F93" s="42"/>
      <c r="G93" s="42"/>
      <c r="H93" s="42"/>
      <c r="I93" s="42"/>
      <c r="J93" s="42"/>
      <c r="K93" s="42"/>
      <c r="L93" s="147"/>
      <c r="S93" s="40"/>
      <c r="T93" s="40"/>
      <c r="U93" s="40"/>
      <c r="V93" s="40"/>
      <c r="W93" s="40"/>
      <c r="X93" s="40"/>
      <c r="Y93" s="40"/>
      <c r="Z93" s="40"/>
      <c r="AA93" s="40"/>
      <c r="AB93" s="40"/>
      <c r="AC93" s="40"/>
      <c r="AD93" s="40"/>
      <c r="AE93" s="40"/>
    </row>
    <row r="94" s="2" customFormat="1" ht="16.5" customHeight="1">
      <c r="A94" s="40"/>
      <c r="B94" s="41"/>
      <c r="C94" s="42"/>
      <c r="D94" s="42"/>
      <c r="E94" s="71" t="str">
        <f>E13</f>
        <v>01 - Stavební část</v>
      </c>
      <c r="F94" s="42"/>
      <c r="G94" s="42"/>
      <c r="H94" s="42"/>
      <c r="I94" s="42"/>
      <c r="J94" s="42"/>
      <c r="K94" s="42"/>
      <c r="L94" s="147"/>
      <c r="S94" s="40"/>
      <c r="T94" s="40"/>
      <c r="U94" s="40"/>
      <c r="V94" s="40"/>
      <c r="W94" s="40"/>
      <c r="X94" s="40"/>
      <c r="Y94" s="40"/>
      <c r="Z94" s="40"/>
      <c r="AA94" s="40"/>
      <c r="AB94" s="40"/>
      <c r="AC94" s="40"/>
      <c r="AD94" s="40"/>
      <c r="AE94" s="40"/>
    </row>
    <row r="95" s="2" customFormat="1" ht="6.96" customHeight="1">
      <c r="A95" s="40"/>
      <c r="B95" s="41"/>
      <c r="C95" s="42"/>
      <c r="D95" s="42"/>
      <c r="E95" s="42"/>
      <c r="F95" s="42"/>
      <c r="G95" s="42"/>
      <c r="H95" s="42"/>
      <c r="I95" s="42"/>
      <c r="J95" s="42"/>
      <c r="K95" s="42"/>
      <c r="L95" s="147"/>
      <c r="S95" s="40"/>
      <c r="T95" s="40"/>
      <c r="U95" s="40"/>
      <c r="V95" s="40"/>
      <c r="W95" s="40"/>
      <c r="X95" s="40"/>
      <c r="Y95" s="40"/>
      <c r="Z95" s="40"/>
      <c r="AA95" s="40"/>
      <c r="AB95" s="40"/>
      <c r="AC95" s="40"/>
      <c r="AD95" s="40"/>
      <c r="AE95" s="40"/>
    </row>
    <row r="96" s="2" customFormat="1" ht="12" customHeight="1">
      <c r="A96" s="40"/>
      <c r="B96" s="41"/>
      <c r="C96" s="34" t="s">
        <v>21</v>
      </c>
      <c r="D96" s="42"/>
      <c r="E96" s="42"/>
      <c r="F96" s="29" t="str">
        <f>F16</f>
        <v xml:space="preserve"> </v>
      </c>
      <c r="G96" s="42"/>
      <c r="H96" s="42"/>
      <c r="I96" s="34" t="s">
        <v>23</v>
      </c>
      <c r="J96" s="74" t="str">
        <f>IF(J16="","",J16)</f>
        <v>17. 6. 2020</v>
      </c>
      <c r="K96" s="42"/>
      <c r="L96" s="147"/>
      <c r="S96" s="40"/>
      <c r="T96" s="40"/>
      <c r="U96" s="40"/>
      <c r="V96" s="40"/>
      <c r="W96" s="40"/>
      <c r="X96" s="40"/>
      <c r="Y96" s="40"/>
      <c r="Z96" s="40"/>
      <c r="AA96" s="40"/>
      <c r="AB96" s="40"/>
      <c r="AC96" s="40"/>
      <c r="AD96" s="40"/>
      <c r="AE96" s="40"/>
    </row>
    <row r="97" s="2" customFormat="1" ht="6.96" customHeight="1">
      <c r="A97" s="40"/>
      <c r="B97" s="41"/>
      <c r="C97" s="42"/>
      <c r="D97" s="42"/>
      <c r="E97" s="42"/>
      <c r="F97" s="42"/>
      <c r="G97" s="42"/>
      <c r="H97" s="42"/>
      <c r="I97" s="42"/>
      <c r="J97" s="42"/>
      <c r="K97" s="42"/>
      <c r="L97" s="147"/>
      <c r="S97" s="40"/>
      <c r="T97" s="40"/>
      <c r="U97" s="40"/>
      <c r="V97" s="40"/>
      <c r="W97" s="40"/>
      <c r="X97" s="40"/>
      <c r="Y97" s="40"/>
      <c r="Z97" s="40"/>
      <c r="AA97" s="40"/>
      <c r="AB97" s="40"/>
      <c r="AC97" s="40"/>
      <c r="AD97" s="40"/>
      <c r="AE97" s="40"/>
    </row>
    <row r="98" s="2" customFormat="1" ht="15.15" customHeight="1">
      <c r="A98" s="40"/>
      <c r="B98" s="41"/>
      <c r="C98" s="34" t="s">
        <v>25</v>
      </c>
      <c r="D98" s="42"/>
      <c r="E98" s="42"/>
      <c r="F98" s="29" t="str">
        <f>E19</f>
        <v>Správa železniční dopravní cesty</v>
      </c>
      <c r="G98" s="42"/>
      <c r="H98" s="42"/>
      <c r="I98" s="34" t="s">
        <v>33</v>
      </c>
      <c r="J98" s="38" t="str">
        <f>E25</f>
        <v>Viagnostics s.r.o.</v>
      </c>
      <c r="K98" s="42"/>
      <c r="L98" s="147"/>
      <c r="S98" s="40"/>
      <c r="T98" s="40"/>
      <c r="U98" s="40"/>
      <c r="V98" s="40"/>
      <c r="W98" s="40"/>
      <c r="X98" s="40"/>
      <c r="Y98" s="40"/>
      <c r="Z98" s="40"/>
      <c r="AA98" s="40"/>
      <c r="AB98" s="40"/>
      <c r="AC98" s="40"/>
      <c r="AD98" s="40"/>
      <c r="AE98" s="40"/>
    </row>
    <row r="99" s="2" customFormat="1" ht="15.15" customHeight="1">
      <c r="A99" s="40"/>
      <c r="B99" s="41"/>
      <c r="C99" s="34" t="s">
        <v>31</v>
      </c>
      <c r="D99" s="42"/>
      <c r="E99" s="42"/>
      <c r="F99" s="29" t="str">
        <f>IF(E22="","",E22)</f>
        <v>Vyplň údaj</v>
      </c>
      <c r="G99" s="42"/>
      <c r="H99" s="42"/>
      <c r="I99" s="34" t="s">
        <v>38</v>
      </c>
      <c r="J99" s="38" t="str">
        <f>E28</f>
        <v xml:space="preserve"> </v>
      </c>
      <c r="K99" s="42"/>
      <c r="L99" s="147"/>
      <c r="S99" s="40"/>
      <c r="T99" s="40"/>
      <c r="U99" s="40"/>
      <c r="V99" s="40"/>
      <c r="W99" s="40"/>
      <c r="X99" s="40"/>
      <c r="Y99" s="40"/>
      <c r="Z99" s="40"/>
      <c r="AA99" s="40"/>
      <c r="AB99" s="40"/>
      <c r="AC99" s="40"/>
      <c r="AD99" s="40"/>
      <c r="AE99" s="40"/>
    </row>
    <row r="100" s="2" customFormat="1" ht="10.32" customHeight="1">
      <c r="A100" s="40"/>
      <c r="B100" s="41"/>
      <c r="C100" s="42"/>
      <c r="D100" s="42"/>
      <c r="E100" s="42"/>
      <c r="F100" s="42"/>
      <c r="G100" s="42"/>
      <c r="H100" s="42"/>
      <c r="I100" s="42"/>
      <c r="J100" s="42"/>
      <c r="K100" s="42"/>
      <c r="L100" s="147"/>
      <c r="S100" s="40"/>
      <c r="T100" s="40"/>
      <c r="U100" s="40"/>
      <c r="V100" s="40"/>
      <c r="W100" s="40"/>
      <c r="X100" s="40"/>
      <c r="Y100" s="40"/>
      <c r="Z100" s="40"/>
      <c r="AA100" s="40"/>
      <c r="AB100" s="40"/>
      <c r="AC100" s="40"/>
      <c r="AD100" s="40"/>
      <c r="AE100" s="40"/>
    </row>
    <row r="101" s="10" customFormat="1" ht="29.28" customHeight="1">
      <c r="A101" s="183"/>
      <c r="B101" s="184"/>
      <c r="C101" s="185" t="s">
        <v>192</v>
      </c>
      <c r="D101" s="186" t="s">
        <v>60</v>
      </c>
      <c r="E101" s="186" t="s">
        <v>56</v>
      </c>
      <c r="F101" s="186" t="s">
        <v>57</v>
      </c>
      <c r="G101" s="186" t="s">
        <v>193</v>
      </c>
      <c r="H101" s="186" t="s">
        <v>194</v>
      </c>
      <c r="I101" s="186" t="s">
        <v>195</v>
      </c>
      <c r="J101" s="186" t="s">
        <v>187</v>
      </c>
      <c r="K101" s="187" t="s">
        <v>196</v>
      </c>
      <c r="L101" s="188"/>
      <c r="M101" s="94" t="s">
        <v>19</v>
      </c>
      <c r="N101" s="95" t="s">
        <v>45</v>
      </c>
      <c r="O101" s="95" t="s">
        <v>197</v>
      </c>
      <c r="P101" s="95" t="s">
        <v>198</v>
      </c>
      <c r="Q101" s="95" t="s">
        <v>199</v>
      </c>
      <c r="R101" s="95" t="s">
        <v>200</v>
      </c>
      <c r="S101" s="95" t="s">
        <v>201</v>
      </c>
      <c r="T101" s="96" t="s">
        <v>202</v>
      </c>
      <c r="U101" s="183"/>
      <c r="V101" s="183"/>
      <c r="W101" s="183"/>
      <c r="X101" s="183"/>
      <c r="Y101" s="183"/>
      <c r="Z101" s="183"/>
      <c r="AA101" s="183"/>
      <c r="AB101" s="183"/>
      <c r="AC101" s="183"/>
      <c r="AD101" s="183"/>
      <c r="AE101" s="183"/>
    </row>
    <row r="102" s="2" customFormat="1" ht="22.8" customHeight="1">
      <c r="A102" s="40"/>
      <c r="B102" s="41"/>
      <c r="C102" s="101" t="s">
        <v>203</v>
      </c>
      <c r="D102" s="42"/>
      <c r="E102" s="42"/>
      <c r="F102" s="42"/>
      <c r="G102" s="42"/>
      <c r="H102" s="42"/>
      <c r="I102" s="42"/>
      <c r="J102" s="189">
        <f>BK102</f>
        <v>0</v>
      </c>
      <c r="K102" s="42"/>
      <c r="L102" s="46"/>
      <c r="M102" s="97"/>
      <c r="N102" s="190"/>
      <c r="O102" s="98"/>
      <c r="P102" s="191">
        <f>P103+P470</f>
        <v>0</v>
      </c>
      <c r="Q102" s="98"/>
      <c r="R102" s="191">
        <f>R103+R470</f>
        <v>52.180066750000002</v>
      </c>
      <c r="S102" s="98"/>
      <c r="T102" s="192">
        <f>T103+T470</f>
        <v>33.458352040000001</v>
      </c>
      <c r="U102" s="40"/>
      <c r="V102" s="40"/>
      <c r="W102" s="40"/>
      <c r="X102" s="40"/>
      <c r="Y102" s="40"/>
      <c r="Z102" s="40"/>
      <c r="AA102" s="40"/>
      <c r="AB102" s="40"/>
      <c r="AC102" s="40"/>
      <c r="AD102" s="40"/>
      <c r="AE102" s="40"/>
      <c r="AT102" s="19" t="s">
        <v>74</v>
      </c>
      <c r="AU102" s="19" t="s">
        <v>188</v>
      </c>
      <c r="BK102" s="193">
        <f>BK103+BK470</f>
        <v>0</v>
      </c>
    </row>
    <row r="103" s="11" customFormat="1" ht="25.92" customHeight="1">
      <c r="A103" s="11"/>
      <c r="B103" s="194"/>
      <c r="C103" s="195"/>
      <c r="D103" s="196" t="s">
        <v>74</v>
      </c>
      <c r="E103" s="197" t="s">
        <v>276</v>
      </c>
      <c r="F103" s="197" t="s">
        <v>277</v>
      </c>
      <c r="G103" s="195"/>
      <c r="H103" s="195"/>
      <c r="I103" s="198"/>
      <c r="J103" s="199">
        <f>BK103</f>
        <v>0</v>
      </c>
      <c r="K103" s="195"/>
      <c r="L103" s="200"/>
      <c r="M103" s="201"/>
      <c r="N103" s="202"/>
      <c r="O103" s="202"/>
      <c r="P103" s="203">
        <f>P104+P414+P457+P467</f>
        <v>0</v>
      </c>
      <c r="Q103" s="202"/>
      <c r="R103" s="203">
        <f>R104+R414+R457+R467</f>
        <v>38.468388850000004</v>
      </c>
      <c r="S103" s="202"/>
      <c r="T103" s="204">
        <f>T104+T414+T457+T467</f>
        <v>33.458352040000001</v>
      </c>
      <c r="U103" s="11"/>
      <c r="V103" s="11"/>
      <c r="W103" s="11"/>
      <c r="X103" s="11"/>
      <c r="Y103" s="11"/>
      <c r="Z103" s="11"/>
      <c r="AA103" s="11"/>
      <c r="AB103" s="11"/>
      <c r="AC103" s="11"/>
      <c r="AD103" s="11"/>
      <c r="AE103" s="11"/>
      <c r="AR103" s="205" t="s">
        <v>82</v>
      </c>
      <c r="AT103" s="206" t="s">
        <v>74</v>
      </c>
      <c r="AU103" s="206" t="s">
        <v>75</v>
      </c>
      <c r="AY103" s="205" t="s">
        <v>207</v>
      </c>
      <c r="BK103" s="207">
        <f>BK104+BK414+BK457+BK467</f>
        <v>0</v>
      </c>
    </row>
    <row r="104" s="11" customFormat="1" ht="22.8" customHeight="1">
      <c r="A104" s="11"/>
      <c r="B104" s="194"/>
      <c r="C104" s="195"/>
      <c r="D104" s="196" t="s">
        <v>74</v>
      </c>
      <c r="E104" s="237" t="s">
        <v>1752</v>
      </c>
      <c r="F104" s="237" t="s">
        <v>5246</v>
      </c>
      <c r="G104" s="195"/>
      <c r="H104" s="195"/>
      <c r="I104" s="198"/>
      <c r="J104" s="238">
        <f>BK104</f>
        <v>0</v>
      </c>
      <c r="K104" s="195"/>
      <c r="L104" s="200"/>
      <c r="M104" s="201"/>
      <c r="N104" s="202"/>
      <c r="O104" s="202"/>
      <c r="P104" s="203">
        <f>P105+SUM(P106:P350)</f>
        <v>0</v>
      </c>
      <c r="Q104" s="202"/>
      <c r="R104" s="203">
        <f>R105+SUM(R106:R350)</f>
        <v>38.468388850000004</v>
      </c>
      <c r="S104" s="202"/>
      <c r="T104" s="204">
        <f>T105+SUM(T106:T350)</f>
        <v>33.458352040000001</v>
      </c>
      <c r="U104" s="11"/>
      <c r="V104" s="11"/>
      <c r="W104" s="11"/>
      <c r="X104" s="11"/>
      <c r="Y104" s="11"/>
      <c r="Z104" s="11"/>
      <c r="AA104" s="11"/>
      <c r="AB104" s="11"/>
      <c r="AC104" s="11"/>
      <c r="AD104" s="11"/>
      <c r="AE104" s="11"/>
      <c r="AR104" s="205" t="s">
        <v>82</v>
      </c>
      <c r="AT104" s="206" t="s">
        <v>74</v>
      </c>
      <c r="AU104" s="206" t="s">
        <v>82</v>
      </c>
      <c r="AY104" s="205" t="s">
        <v>207</v>
      </c>
      <c r="BK104" s="207">
        <f>BK105+SUM(BK106:BK350)</f>
        <v>0</v>
      </c>
    </row>
    <row r="105" s="2" customFormat="1" ht="14.4" customHeight="1">
      <c r="A105" s="40"/>
      <c r="B105" s="41"/>
      <c r="C105" s="208" t="s">
        <v>82</v>
      </c>
      <c r="D105" s="208" t="s">
        <v>208</v>
      </c>
      <c r="E105" s="209" t="s">
        <v>5247</v>
      </c>
      <c r="F105" s="210" t="s">
        <v>5248</v>
      </c>
      <c r="G105" s="211" t="s">
        <v>281</v>
      </c>
      <c r="H105" s="212">
        <v>42.052999999999997</v>
      </c>
      <c r="I105" s="213"/>
      <c r="J105" s="214">
        <f>ROUND(I105*H105,2)</f>
        <v>0</v>
      </c>
      <c r="K105" s="210" t="s">
        <v>212</v>
      </c>
      <c r="L105" s="46"/>
      <c r="M105" s="215" t="s">
        <v>19</v>
      </c>
      <c r="N105" s="216" t="s">
        <v>46</v>
      </c>
      <c r="O105" s="86"/>
      <c r="P105" s="217">
        <f>O105*H105</f>
        <v>0</v>
      </c>
      <c r="Q105" s="217">
        <v>0.0064999999999999997</v>
      </c>
      <c r="R105" s="217">
        <f>Q105*H105</f>
        <v>0.27334449999999999</v>
      </c>
      <c r="S105" s="217">
        <v>0</v>
      </c>
      <c r="T105" s="218">
        <f>S105*H105</f>
        <v>0</v>
      </c>
      <c r="U105" s="40"/>
      <c r="V105" s="40"/>
      <c r="W105" s="40"/>
      <c r="X105" s="40"/>
      <c r="Y105" s="40"/>
      <c r="Z105" s="40"/>
      <c r="AA105" s="40"/>
      <c r="AB105" s="40"/>
      <c r="AC105" s="40"/>
      <c r="AD105" s="40"/>
      <c r="AE105" s="40"/>
      <c r="AR105" s="219" t="s">
        <v>225</v>
      </c>
      <c r="AT105" s="219" t="s">
        <v>208</v>
      </c>
      <c r="AU105" s="219" t="s">
        <v>84</v>
      </c>
      <c r="AY105" s="19" t="s">
        <v>207</v>
      </c>
      <c r="BE105" s="220">
        <f>IF(N105="základní",J105,0)</f>
        <v>0</v>
      </c>
      <c r="BF105" s="220">
        <f>IF(N105="snížená",J105,0)</f>
        <v>0</v>
      </c>
      <c r="BG105" s="220">
        <f>IF(N105="zákl. přenesená",J105,0)</f>
        <v>0</v>
      </c>
      <c r="BH105" s="220">
        <f>IF(N105="sníž. přenesená",J105,0)</f>
        <v>0</v>
      </c>
      <c r="BI105" s="220">
        <f>IF(N105="nulová",J105,0)</f>
        <v>0</v>
      </c>
      <c r="BJ105" s="19" t="s">
        <v>82</v>
      </c>
      <c r="BK105" s="220">
        <f>ROUND(I105*H105,2)</f>
        <v>0</v>
      </c>
      <c r="BL105" s="19" t="s">
        <v>225</v>
      </c>
      <c r="BM105" s="219" t="s">
        <v>5249</v>
      </c>
    </row>
    <row r="106" s="2" customFormat="1" ht="24.15" customHeight="1">
      <c r="A106" s="40"/>
      <c r="B106" s="41"/>
      <c r="C106" s="208" t="s">
        <v>84</v>
      </c>
      <c r="D106" s="208" t="s">
        <v>208</v>
      </c>
      <c r="E106" s="209" t="s">
        <v>5250</v>
      </c>
      <c r="F106" s="210" t="s">
        <v>5251</v>
      </c>
      <c r="G106" s="211" t="s">
        <v>281</v>
      </c>
      <c r="H106" s="212">
        <v>99.900000000000006</v>
      </c>
      <c r="I106" s="213"/>
      <c r="J106" s="214">
        <f>ROUND(I106*H106,2)</f>
        <v>0</v>
      </c>
      <c r="K106" s="210" t="s">
        <v>212</v>
      </c>
      <c r="L106" s="46"/>
      <c r="M106" s="215" t="s">
        <v>19</v>
      </c>
      <c r="N106" s="216" t="s">
        <v>46</v>
      </c>
      <c r="O106" s="86"/>
      <c r="P106" s="217">
        <f>O106*H106</f>
        <v>0</v>
      </c>
      <c r="Q106" s="217">
        <v>0.0085199999999999998</v>
      </c>
      <c r="R106" s="217">
        <f>Q106*H106</f>
        <v>0.85114800000000002</v>
      </c>
      <c r="S106" s="217">
        <v>0</v>
      </c>
      <c r="T106" s="218">
        <f>S106*H106</f>
        <v>0</v>
      </c>
      <c r="U106" s="40"/>
      <c r="V106" s="40"/>
      <c r="W106" s="40"/>
      <c r="X106" s="40"/>
      <c r="Y106" s="40"/>
      <c r="Z106" s="40"/>
      <c r="AA106" s="40"/>
      <c r="AB106" s="40"/>
      <c r="AC106" s="40"/>
      <c r="AD106" s="40"/>
      <c r="AE106" s="40"/>
      <c r="AR106" s="219" t="s">
        <v>225</v>
      </c>
      <c r="AT106" s="219" t="s">
        <v>208</v>
      </c>
      <c r="AU106" s="219" t="s">
        <v>84</v>
      </c>
      <c r="AY106" s="19" t="s">
        <v>207</v>
      </c>
      <c r="BE106" s="220">
        <f>IF(N106="základní",J106,0)</f>
        <v>0</v>
      </c>
      <c r="BF106" s="220">
        <f>IF(N106="snížená",J106,0)</f>
        <v>0</v>
      </c>
      <c r="BG106" s="220">
        <f>IF(N106="zákl. přenesená",J106,0)</f>
        <v>0</v>
      </c>
      <c r="BH106" s="220">
        <f>IF(N106="sníž. přenesená",J106,0)</f>
        <v>0</v>
      </c>
      <c r="BI106" s="220">
        <f>IF(N106="nulová",J106,0)</f>
        <v>0</v>
      </c>
      <c r="BJ106" s="19" t="s">
        <v>82</v>
      </c>
      <c r="BK106" s="220">
        <f>ROUND(I106*H106,2)</f>
        <v>0</v>
      </c>
      <c r="BL106" s="19" t="s">
        <v>225</v>
      </c>
      <c r="BM106" s="219" t="s">
        <v>5252</v>
      </c>
    </row>
    <row r="107" s="2" customFormat="1">
      <c r="A107" s="40"/>
      <c r="B107" s="41"/>
      <c r="C107" s="42"/>
      <c r="D107" s="221" t="s">
        <v>215</v>
      </c>
      <c r="E107" s="42"/>
      <c r="F107" s="222" t="s">
        <v>5253</v>
      </c>
      <c r="G107" s="42"/>
      <c r="H107" s="42"/>
      <c r="I107" s="223"/>
      <c r="J107" s="42"/>
      <c r="K107" s="42"/>
      <c r="L107" s="46"/>
      <c r="M107" s="224"/>
      <c r="N107" s="225"/>
      <c r="O107" s="86"/>
      <c r="P107" s="86"/>
      <c r="Q107" s="86"/>
      <c r="R107" s="86"/>
      <c r="S107" s="86"/>
      <c r="T107" s="87"/>
      <c r="U107" s="40"/>
      <c r="V107" s="40"/>
      <c r="W107" s="40"/>
      <c r="X107" s="40"/>
      <c r="Y107" s="40"/>
      <c r="Z107" s="40"/>
      <c r="AA107" s="40"/>
      <c r="AB107" s="40"/>
      <c r="AC107" s="40"/>
      <c r="AD107" s="40"/>
      <c r="AE107" s="40"/>
      <c r="AT107" s="19" t="s">
        <v>215</v>
      </c>
      <c r="AU107" s="19" t="s">
        <v>84</v>
      </c>
    </row>
    <row r="108" s="13" customFormat="1">
      <c r="A108" s="13"/>
      <c r="B108" s="239"/>
      <c r="C108" s="240"/>
      <c r="D108" s="221" t="s">
        <v>293</v>
      </c>
      <c r="E108" s="241" t="s">
        <v>19</v>
      </c>
      <c r="F108" s="242" t="s">
        <v>5254</v>
      </c>
      <c r="G108" s="240"/>
      <c r="H108" s="243">
        <v>13.300000000000001</v>
      </c>
      <c r="I108" s="244"/>
      <c r="J108" s="240"/>
      <c r="K108" s="240"/>
      <c r="L108" s="245"/>
      <c r="M108" s="246"/>
      <c r="N108" s="247"/>
      <c r="O108" s="247"/>
      <c r="P108" s="247"/>
      <c r="Q108" s="247"/>
      <c r="R108" s="247"/>
      <c r="S108" s="247"/>
      <c r="T108" s="248"/>
      <c r="U108" s="13"/>
      <c r="V108" s="13"/>
      <c r="W108" s="13"/>
      <c r="X108" s="13"/>
      <c r="Y108" s="13"/>
      <c r="Z108" s="13"/>
      <c r="AA108" s="13"/>
      <c r="AB108" s="13"/>
      <c r="AC108" s="13"/>
      <c r="AD108" s="13"/>
      <c r="AE108" s="13"/>
      <c r="AT108" s="249" t="s">
        <v>293</v>
      </c>
      <c r="AU108" s="249" t="s">
        <v>84</v>
      </c>
      <c r="AV108" s="13" t="s">
        <v>84</v>
      </c>
      <c r="AW108" s="13" t="s">
        <v>37</v>
      </c>
      <c r="AX108" s="13" t="s">
        <v>75</v>
      </c>
      <c r="AY108" s="249" t="s">
        <v>207</v>
      </c>
    </row>
    <row r="109" s="13" customFormat="1">
      <c r="A109" s="13"/>
      <c r="B109" s="239"/>
      <c r="C109" s="240"/>
      <c r="D109" s="221" t="s">
        <v>293</v>
      </c>
      <c r="E109" s="241" t="s">
        <v>19</v>
      </c>
      <c r="F109" s="242" t="s">
        <v>5255</v>
      </c>
      <c r="G109" s="240"/>
      <c r="H109" s="243">
        <v>12.9</v>
      </c>
      <c r="I109" s="244"/>
      <c r="J109" s="240"/>
      <c r="K109" s="240"/>
      <c r="L109" s="245"/>
      <c r="M109" s="246"/>
      <c r="N109" s="247"/>
      <c r="O109" s="247"/>
      <c r="P109" s="247"/>
      <c r="Q109" s="247"/>
      <c r="R109" s="247"/>
      <c r="S109" s="247"/>
      <c r="T109" s="248"/>
      <c r="U109" s="13"/>
      <c r="V109" s="13"/>
      <c r="W109" s="13"/>
      <c r="X109" s="13"/>
      <c r="Y109" s="13"/>
      <c r="Z109" s="13"/>
      <c r="AA109" s="13"/>
      <c r="AB109" s="13"/>
      <c r="AC109" s="13"/>
      <c r="AD109" s="13"/>
      <c r="AE109" s="13"/>
      <c r="AT109" s="249" t="s">
        <v>293</v>
      </c>
      <c r="AU109" s="249" t="s">
        <v>84</v>
      </c>
      <c r="AV109" s="13" t="s">
        <v>84</v>
      </c>
      <c r="AW109" s="13" t="s">
        <v>37</v>
      </c>
      <c r="AX109" s="13" t="s">
        <v>75</v>
      </c>
      <c r="AY109" s="249" t="s">
        <v>207</v>
      </c>
    </row>
    <row r="110" s="13" customFormat="1">
      <c r="A110" s="13"/>
      <c r="B110" s="239"/>
      <c r="C110" s="240"/>
      <c r="D110" s="221" t="s">
        <v>293</v>
      </c>
      <c r="E110" s="241" t="s">
        <v>19</v>
      </c>
      <c r="F110" s="242" t="s">
        <v>5256</v>
      </c>
      <c r="G110" s="240"/>
      <c r="H110" s="243">
        <v>35.850000000000001</v>
      </c>
      <c r="I110" s="244"/>
      <c r="J110" s="240"/>
      <c r="K110" s="240"/>
      <c r="L110" s="245"/>
      <c r="M110" s="246"/>
      <c r="N110" s="247"/>
      <c r="O110" s="247"/>
      <c r="P110" s="247"/>
      <c r="Q110" s="247"/>
      <c r="R110" s="247"/>
      <c r="S110" s="247"/>
      <c r="T110" s="248"/>
      <c r="U110" s="13"/>
      <c r="V110" s="13"/>
      <c r="W110" s="13"/>
      <c r="X110" s="13"/>
      <c r="Y110" s="13"/>
      <c r="Z110" s="13"/>
      <c r="AA110" s="13"/>
      <c r="AB110" s="13"/>
      <c r="AC110" s="13"/>
      <c r="AD110" s="13"/>
      <c r="AE110" s="13"/>
      <c r="AT110" s="249" t="s">
        <v>293</v>
      </c>
      <c r="AU110" s="249" t="s">
        <v>84</v>
      </c>
      <c r="AV110" s="13" t="s">
        <v>84</v>
      </c>
      <c r="AW110" s="13" t="s">
        <v>37</v>
      </c>
      <c r="AX110" s="13" t="s">
        <v>75</v>
      </c>
      <c r="AY110" s="249" t="s">
        <v>207</v>
      </c>
    </row>
    <row r="111" s="13" customFormat="1">
      <c r="A111" s="13"/>
      <c r="B111" s="239"/>
      <c r="C111" s="240"/>
      <c r="D111" s="221" t="s">
        <v>293</v>
      </c>
      <c r="E111" s="241" t="s">
        <v>19</v>
      </c>
      <c r="F111" s="242" t="s">
        <v>5257</v>
      </c>
      <c r="G111" s="240"/>
      <c r="H111" s="243">
        <v>29.800000000000001</v>
      </c>
      <c r="I111" s="244"/>
      <c r="J111" s="240"/>
      <c r="K111" s="240"/>
      <c r="L111" s="245"/>
      <c r="M111" s="246"/>
      <c r="N111" s="247"/>
      <c r="O111" s="247"/>
      <c r="P111" s="247"/>
      <c r="Q111" s="247"/>
      <c r="R111" s="247"/>
      <c r="S111" s="247"/>
      <c r="T111" s="248"/>
      <c r="U111" s="13"/>
      <c r="V111" s="13"/>
      <c r="W111" s="13"/>
      <c r="X111" s="13"/>
      <c r="Y111" s="13"/>
      <c r="Z111" s="13"/>
      <c r="AA111" s="13"/>
      <c r="AB111" s="13"/>
      <c r="AC111" s="13"/>
      <c r="AD111" s="13"/>
      <c r="AE111" s="13"/>
      <c r="AT111" s="249" t="s">
        <v>293</v>
      </c>
      <c r="AU111" s="249" t="s">
        <v>84</v>
      </c>
      <c r="AV111" s="13" t="s">
        <v>84</v>
      </c>
      <c r="AW111" s="13" t="s">
        <v>37</v>
      </c>
      <c r="AX111" s="13" t="s">
        <v>75</v>
      </c>
      <c r="AY111" s="249" t="s">
        <v>207</v>
      </c>
    </row>
    <row r="112" s="13" customFormat="1">
      <c r="A112" s="13"/>
      <c r="B112" s="239"/>
      <c r="C112" s="240"/>
      <c r="D112" s="221" t="s">
        <v>293</v>
      </c>
      <c r="E112" s="241" t="s">
        <v>19</v>
      </c>
      <c r="F112" s="242" t="s">
        <v>5258</v>
      </c>
      <c r="G112" s="240"/>
      <c r="H112" s="243">
        <v>4.4539999999999997</v>
      </c>
      <c r="I112" s="244"/>
      <c r="J112" s="240"/>
      <c r="K112" s="240"/>
      <c r="L112" s="245"/>
      <c r="M112" s="246"/>
      <c r="N112" s="247"/>
      <c r="O112" s="247"/>
      <c r="P112" s="247"/>
      <c r="Q112" s="247"/>
      <c r="R112" s="247"/>
      <c r="S112" s="247"/>
      <c r="T112" s="248"/>
      <c r="U112" s="13"/>
      <c r="V112" s="13"/>
      <c r="W112" s="13"/>
      <c r="X112" s="13"/>
      <c r="Y112" s="13"/>
      <c r="Z112" s="13"/>
      <c r="AA112" s="13"/>
      <c r="AB112" s="13"/>
      <c r="AC112" s="13"/>
      <c r="AD112" s="13"/>
      <c r="AE112" s="13"/>
      <c r="AT112" s="249" t="s">
        <v>293</v>
      </c>
      <c r="AU112" s="249" t="s">
        <v>84</v>
      </c>
      <c r="AV112" s="13" t="s">
        <v>84</v>
      </c>
      <c r="AW112" s="13" t="s">
        <v>37</v>
      </c>
      <c r="AX112" s="13" t="s">
        <v>75</v>
      </c>
      <c r="AY112" s="249" t="s">
        <v>207</v>
      </c>
    </row>
    <row r="113" s="13" customFormat="1">
      <c r="A113" s="13"/>
      <c r="B113" s="239"/>
      <c r="C113" s="240"/>
      <c r="D113" s="221" t="s">
        <v>293</v>
      </c>
      <c r="E113" s="241" t="s">
        <v>19</v>
      </c>
      <c r="F113" s="242" t="s">
        <v>5259</v>
      </c>
      <c r="G113" s="240"/>
      <c r="H113" s="243">
        <v>3.5960000000000001</v>
      </c>
      <c r="I113" s="244"/>
      <c r="J113" s="240"/>
      <c r="K113" s="240"/>
      <c r="L113" s="245"/>
      <c r="M113" s="246"/>
      <c r="N113" s="247"/>
      <c r="O113" s="247"/>
      <c r="P113" s="247"/>
      <c r="Q113" s="247"/>
      <c r="R113" s="247"/>
      <c r="S113" s="247"/>
      <c r="T113" s="248"/>
      <c r="U113" s="13"/>
      <c r="V113" s="13"/>
      <c r="W113" s="13"/>
      <c r="X113" s="13"/>
      <c r="Y113" s="13"/>
      <c r="Z113" s="13"/>
      <c r="AA113" s="13"/>
      <c r="AB113" s="13"/>
      <c r="AC113" s="13"/>
      <c r="AD113" s="13"/>
      <c r="AE113" s="13"/>
      <c r="AT113" s="249" t="s">
        <v>293</v>
      </c>
      <c r="AU113" s="249" t="s">
        <v>84</v>
      </c>
      <c r="AV113" s="13" t="s">
        <v>84</v>
      </c>
      <c r="AW113" s="13" t="s">
        <v>37</v>
      </c>
      <c r="AX113" s="13" t="s">
        <v>75</v>
      </c>
      <c r="AY113" s="249" t="s">
        <v>207</v>
      </c>
    </row>
    <row r="114" s="15" customFormat="1">
      <c r="A114" s="15"/>
      <c r="B114" s="270"/>
      <c r="C114" s="271"/>
      <c r="D114" s="221" t="s">
        <v>293</v>
      </c>
      <c r="E114" s="272" t="s">
        <v>19</v>
      </c>
      <c r="F114" s="273" t="s">
        <v>344</v>
      </c>
      <c r="G114" s="271"/>
      <c r="H114" s="274">
        <v>99.900000000000006</v>
      </c>
      <c r="I114" s="275"/>
      <c r="J114" s="271"/>
      <c r="K114" s="271"/>
      <c r="L114" s="276"/>
      <c r="M114" s="277"/>
      <c r="N114" s="278"/>
      <c r="O114" s="278"/>
      <c r="P114" s="278"/>
      <c r="Q114" s="278"/>
      <c r="R114" s="278"/>
      <c r="S114" s="278"/>
      <c r="T114" s="279"/>
      <c r="U114" s="15"/>
      <c r="V114" s="15"/>
      <c r="W114" s="15"/>
      <c r="X114" s="15"/>
      <c r="Y114" s="15"/>
      <c r="Z114" s="15"/>
      <c r="AA114" s="15"/>
      <c r="AB114" s="15"/>
      <c r="AC114" s="15"/>
      <c r="AD114" s="15"/>
      <c r="AE114" s="15"/>
      <c r="AT114" s="280" t="s">
        <v>293</v>
      </c>
      <c r="AU114" s="280" t="s">
        <v>84</v>
      </c>
      <c r="AV114" s="15" t="s">
        <v>225</v>
      </c>
      <c r="AW114" s="15" t="s">
        <v>37</v>
      </c>
      <c r="AX114" s="15" t="s">
        <v>82</v>
      </c>
      <c r="AY114" s="280" t="s">
        <v>207</v>
      </c>
    </row>
    <row r="115" s="2" customFormat="1" ht="14.4" customHeight="1">
      <c r="A115" s="40"/>
      <c r="B115" s="41"/>
      <c r="C115" s="260" t="s">
        <v>97</v>
      </c>
      <c r="D115" s="260" t="s">
        <v>339</v>
      </c>
      <c r="E115" s="261" t="s">
        <v>5260</v>
      </c>
      <c r="F115" s="262" t="s">
        <v>5261</v>
      </c>
      <c r="G115" s="263" t="s">
        <v>281</v>
      </c>
      <c r="H115" s="264">
        <v>101.898</v>
      </c>
      <c r="I115" s="265"/>
      <c r="J115" s="266">
        <f>ROUND(I115*H115,2)</f>
        <v>0</v>
      </c>
      <c r="K115" s="262" t="s">
        <v>212</v>
      </c>
      <c r="L115" s="267"/>
      <c r="M115" s="268" t="s">
        <v>19</v>
      </c>
      <c r="N115" s="269" t="s">
        <v>46</v>
      </c>
      <c r="O115" s="86"/>
      <c r="P115" s="217">
        <f>O115*H115</f>
        <v>0</v>
      </c>
      <c r="Q115" s="217">
        <v>0.0035999999999999999</v>
      </c>
      <c r="R115" s="217">
        <f>Q115*H115</f>
        <v>0.36683279999999996</v>
      </c>
      <c r="S115" s="217">
        <v>0</v>
      </c>
      <c r="T115" s="218">
        <f>S115*H115</f>
        <v>0</v>
      </c>
      <c r="U115" s="40"/>
      <c r="V115" s="40"/>
      <c r="W115" s="40"/>
      <c r="X115" s="40"/>
      <c r="Y115" s="40"/>
      <c r="Z115" s="40"/>
      <c r="AA115" s="40"/>
      <c r="AB115" s="40"/>
      <c r="AC115" s="40"/>
      <c r="AD115" s="40"/>
      <c r="AE115" s="40"/>
      <c r="AR115" s="219" t="s">
        <v>241</v>
      </c>
      <c r="AT115" s="219" t="s">
        <v>339</v>
      </c>
      <c r="AU115" s="219" t="s">
        <v>84</v>
      </c>
      <c r="AY115" s="19" t="s">
        <v>207</v>
      </c>
      <c r="BE115" s="220">
        <f>IF(N115="základní",J115,0)</f>
        <v>0</v>
      </c>
      <c r="BF115" s="220">
        <f>IF(N115="snížená",J115,0)</f>
        <v>0</v>
      </c>
      <c r="BG115" s="220">
        <f>IF(N115="zákl. přenesená",J115,0)</f>
        <v>0</v>
      </c>
      <c r="BH115" s="220">
        <f>IF(N115="sníž. přenesená",J115,0)</f>
        <v>0</v>
      </c>
      <c r="BI115" s="220">
        <f>IF(N115="nulová",J115,0)</f>
        <v>0</v>
      </c>
      <c r="BJ115" s="19" t="s">
        <v>82</v>
      </c>
      <c r="BK115" s="220">
        <f>ROUND(I115*H115,2)</f>
        <v>0</v>
      </c>
      <c r="BL115" s="19" t="s">
        <v>225</v>
      </c>
      <c r="BM115" s="219" t="s">
        <v>5262</v>
      </c>
    </row>
    <row r="116" s="13" customFormat="1">
      <c r="A116" s="13"/>
      <c r="B116" s="239"/>
      <c r="C116" s="240"/>
      <c r="D116" s="221" t="s">
        <v>293</v>
      </c>
      <c r="E116" s="240"/>
      <c r="F116" s="242" t="s">
        <v>5263</v>
      </c>
      <c r="G116" s="240"/>
      <c r="H116" s="243">
        <v>101.898</v>
      </c>
      <c r="I116" s="244"/>
      <c r="J116" s="240"/>
      <c r="K116" s="240"/>
      <c r="L116" s="245"/>
      <c r="M116" s="246"/>
      <c r="N116" s="247"/>
      <c r="O116" s="247"/>
      <c r="P116" s="247"/>
      <c r="Q116" s="247"/>
      <c r="R116" s="247"/>
      <c r="S116" s="247"/>
      <c r="T116" s="248"/>
      <c r="U116" s="13"/>
      <c r="V116" s="13"/>
      <c r="W116" s="13"/>
      <c r="X116" s="13"/>
      <c r="Y116" s="13"/>
      <c r="Z116" s="13"/>
      <c r="AA116" s="13"/>
      <c r="AB116" s="13"/>
      <c r="AC116" s="13"/>
      <c r="AD116" s="13"/>
      <c r="AE116" s="13"/>
      <c r="AT116" s="249" t="s">
        <v>293</v>
      </c>
      <c r="AU116" s="249" t="s">
        <v>84</v>
      </c>
      <c r="AV116" s="13" t="s">
        <v>84</v>
      </c>
      <c r="AW116" s="13" t="s">
        <v>4</v>
      </c>
      <c r="AX116" s="13" t="s">
        <v>82</v>
      </c>
      <c r="AY116" s="249" t="s">
        <v>207</v>
      </c>
    </row>
    <row r="117" s="2" customFormat="1" ht="24.15" customHeight="1">
      <c r="A117" s="40"/>
      <c r="B117" s="41"/>
      <c r="C117" s="208" t="s">
        <v>225</v>
      </c>
      <c r="D117" s="208" t="s">
        <v>208</v>
      </c>
      <c r="E117" s="209" t="s">
        <v>5264</v>
      </c>
      <c r="F117" s="210" t="s">
        <v>5265</v>
      </c>
      <c r="G117" s="211" t="s">
        <v>353</v>
      </c>
      <c r="H117" s="212">
        <v>44.859999999999999</v>
      </c>
      <c r="I117" s="213"/>
      <c r="J117" s="214">
        <f>ROUND(I117*H117,2)</f>
        <v>0</v>
      </c>
      <c r="K117" s="210" t="s">
        <v>212</v>
      </c>
      <c r="L117" s="46"/>
      <c r="M117" s="215" t="s">
        <v>19</v>
      </c>
      <c r="N117" s="216" t="s">
        <v>46</v>
      </c>
      <c r="O117" s="86"/>
      <c r="P117" s="217">
        <f>O117*H117</f>
        <v>0</v>
      </c>
      <c r="Q117" s="217">
        <v>0.0017600000000000001</v>
      </c>
      <c r="R117" s="217">
        <f>Q117*H117</f>
        <v>0.078953599999999999</v>
      </c>
      <c r="S117" s="217">
        <v>0</v>
      </c>
      <c r="T117" s="218">
        <f>S117*H117</f>
        <v>0</v>
      </c>
      <c r="U117" s="40"/>
      <c r="V117" s="40"/>
      <c r="W117" s="40"/>
      <c r="X117" s="40"/>
      <c r="Y117" s="40"/>
      <c r="Z117" s="40"/>
      <c r="AA117" s="40"/>
      <c r="AB117" s="40"/>
      <c r="AC117" s="40"/>
      <c r="AD117" s="40"/>
      <c r="AE117" s="40"/>
      <c r="AR117" s="219" t="s">
        <v>225</v>
      </c>
      <c r="AT117" s="219" t="s">
        <v>208</v>
      </c>
      <c r="AU117" s="219" t="s">
        <v>84</v>
      </c>
      <c r="AY117" s="19" t="s">
        <v>207</v>
      </c>
      <c r="BE117" s="220">
        <f>IF(N117="základní",J117,0)</f>
        <v>0</v>
      </c>
      <c r="BF117" s="220">
        <f>IF(N117="snížená",J117,0)</f>
        <v>0</v>
      </c>
      <c r="BG117" s="220">
        <f>IF(N117="zákl. přenesená",J117,0)</f>
        <v>0</v>
      </c>
      <c r="BH117" s="220">
        <f>IF(N117="sníž. přenesená",J117,0)</f>
        <v>0</v>
      </c>
      <c r="BI117" s="220">
        <f>IF(N117="nulová",J117,0)</f>
        <v>0</v>
      </c>
      <c r="BJ117" s="19" t="s">
        <v>82</v>
      </c>
      <c r="BK117" s="220">
        <f>ROUND(I117*H117,2)</f>
        <v>0</v>
      </c>
      <c r="BL117" s="19" t="s">
        <v>225</v>
      </c>
      <c r="BM117" s="219" t="s">
        <v>5266</v>
      </c>
    </row>
    <row r="118" s="2" customFormat="1">
      <c r="A118" s="40"/>
      <c r="B118" s="41"/>
      <c r="C118" s="42"/>
      <c r="D118" s="221" t="s">
        <v>215</v>
      </c>
      <c r="E118" s="42"/>
      <c r="F118" s="222" t="s">
        <v>5267</v>
      </c>
      <c r="G118" s="42"/>
      <c r="H118" s="42"/>
      <c r="I118" s="223"/>
      <c r="J118" s="42"/>
      <c r="K118" s="42"/>
      <c r="L118" s="46"/>
      <c r="M118" s="224"/>
      <c r="N118" s="225"/>
      <c r="O118" s="86"/>
      <c r="P118" s="86"/>
      <c r="Q118" s="86"/>
      <c r="R118" s="86"/>
      <c r="S118" s="86"/>
      <c r="T118" s="87"/>
      <c r="U118" s="40"/>
      <c r="V118" s="40"/>
      <c r="W118" s="40"/>
      <c r="X118" s="40"/>
      <c r="Y118" s="40"/>
      <c r="Z118" s="40"/>
      <c r="AA118" s="40"/>
      <c r="AB118" s="40"/>
      <c r="AC118" s="40"/>
      <c r="AD118" s="40"/>
      <c r="AE118" s="40"/>
      <c r="AT118" s="19" t="s">
        <v>215</v>
      </c>
      <c r="AU118" s="19" t="s">
        <v>84</v>
      </c>
    </row>
    <row r="119" s="13" customFormat="1">
      <c r="A119" s="13"/>
      <c r="B119" s="239"/>
      <c r="C119" s="240"/>
      <c r="D119" s="221" t="s">
        <v>293</v>
      </c>
      <c r="E119" s="241" t="s">
        <v>19</v>
      </c>
      <c r="F119" s="242" t="s">
        <v>5268</v>
      </c>
      <c r="G119" s="240"/>
      <c r="H119" s="243">
        <v>6.7999999999999998</v>
      </c>
      <c r="I119" s="244"/>
      <c r="J119" s="240"/>
      <c r="K119" s="240"/>
      <c r="L119" s="245"/>
      <c r="M119" s="246"/>
      <c r="N119" s="247"/>
      <c r="O119" s="247"/>
      <c r="P119" s="247"/>
      <c r="Q119" s="247"/>
      <c r="R119" s="247"/>
      <c r="S119" s="247"/>
      <c r="T119" s="248"/>
      <c r="U119" s="13"/>
      <c r="V119" s="13"/>
      <c r="W119" s="13"/>
      <c r="X119" s="13"/>
      <c r="Y119" s="13"/>
      <c r="Z119" s="13"/>
      <c r="AA119" s="13"/>
      <c r="AB119" s="13"/>
      <c r="AC119" s="13"/>
      <c r="AD119" s="13"/>
      <c r="AE119" s="13"/>
      <c r="AT119" s="249" t="s">
        <v>293</v>
      </c>
      <c r="AU119" s="249" t="s">
        <v>84</v>
      </c>
      <c r="AV119" s="13" t="s">
        <v>84</v>
      </c>
      <c r="AW119" s="13" t="s">
        <v>37</v>
      </c>
      <c r="AX119" s="13" t="s">
        <v>75</v>
      </c>
      <c r="AY119" s="249" t="s">
        <v>207</v>
      </c>
    </row>
    <row r="120" s="13" customFormat="1">
      <c r="A120" s="13"/>
      <c r="B120" s="239"/>
      <c r="C120" s="240"/>
      <c r="D120" s="221" t="s">
        <v>293</v>
      </c>
      <c r="E120" s="241" t="s">
        <v>19</v>
      </c>
      <c r="F120" s="242" t="s">
        <v>2673</v>
      </c>
      <c r="G120" s="240"/>
      <c r="H120" s="243">
        <v>2.2999999999999998</v>
      </c>
      <c r="I120" s="244"/>
      <c r="J120" s="240"/>
      <c r="K120" s="240"/>
      <c r="L120" s="245"/>
      <c r="M120" s="246"/>
      <c r="N120" s="247"/>
      <c r="O120" s="247"/>
      <c r="P120" s="247"/>
      <c r="Q120" s="247"/>
      <c r="R120" s="247"/>
      <c r="S120" s="247"/>
      <c r="T120" s="248"/>
      <c r="U120" s="13"/>
      <c r="V120" s="13"/>
      <c r="W120" s="13"/>
      <c r="X120" s="13"/>
      <c r="Y120" s="13"/>
      <c r="Z120" s="13"/>
      <c r="AA120" s="13"/>
      <c r="AB120" s="13"/>
      <c r="AC120" s="13"/>
      <c r="AD120" s="13"/>
      <c r="AE120" s="13"/>
      <c r="AT120" s="249" t="s">
        <v>293</v>
      </c>
      <c r="AU120" s="249" t="s">
        <v>84</v>
      </c>
      <c r="AV120" s="13" t="s">
        <v>84</v>
      </c>
      <c r="AW120" s="13" t="s">
        <v>37</v>
      </c>
      <c r="AX120" s="13" t="s">
        <v>75</v>
      </c>
      <c r="AY120" s="249" t="s">
        <v>207</v>
      </c>
    </row>
    <row r="121" s="13" customFormat="1">
      <c r="A121" s="13"/>
      <c r="B121" s="239"/>
      <c r="C121" s="240"/>
      <c r="D121" s="221" t="s">
        <v>293</v>
      </c>
      <c r="E121" s="241" t="s">
        <v>19</v>
      </c>
      <c r="F121" s="242" t="s">
        <v>2674</v>
      </c>
      <c r="G121" s="240"/>
      <c r="H121" s="243">
        <v>2.3599999999999999</v>
      </c>
      <c r="I121" s="244"/>
      <c r="J121" s="240"/>
      <c r="K121" s="240"/>
      <c r="L121" s="245"/>
      <c r="M121" s="246"/>
      <c r="N121" s="247"/>
      <c r="O121" s="247"/>
      <c r="P121" s="247"/>
      <c r="Q121" s="247"/>
      <c r="R121" s="247"/>
      <c r="S121" s="247"/>
      <c r="T121" s="248"/>
      <c r="U121" s="13"/>
      <c r="V121" s="13"/>
      <c r="W121" s="13"/>
      <c r="X121" s="13"/>
      <c r="Y121" s="13"/>
      <c r="Z121" s="13"/>
      <c r="AA121" s="13"/>
      <c r="AB121" s="13"/>
      <c r="AC121" s="13"/>
      <c r="AD121" s="13"/>
      <c r="AE121" s="13"/>
      <c r="AT121" s="249" t="s">
        <v>293</v>
      </c>
      <c r="AU121" s="249" t="s">
        <v>84</v>
      </c>
      <c r="AV121" s="13" t="s">
        <v>84</v>
      </c>
      <c r="AW121" s="13" t="s">
        <v>37</v>
      </c>
      <c r="AX121" s="13" t="s">
        <v>75</v>
      </c>
      <c r="AY121" s="249" t="s">
        <v>207</v>
      </c>
    </row>
    <row r="122" s="13" customFormat="1">
      <c r="A122" s="13"/>
      <c r="B122" s="239"/>
      <c r="C122" s="240"/>
      <c r="D122" s="221" t="s">
        <v>293</v>
      </c>
      <c r="E122" s="241" t="s">
        <v>19</v>
      </c>
      <c r="F122" s="242" t="s">
        <v>5269</v>
      </c>
      <c r="G122" s="240"/>
      <c r="H122" s="243">
        <v>3</v>
      </c>
      <c r="I122" s="244"/>
      <c r="J122" s="240"/>
      <c r="K122" s="240"/>
      <c r="L122" s="245"/>
      <c r="M122" s="246"/>
      <c r="N122" s="247"/>
      <c r="O122" s="247"/>
      <c r="P122" s="247"/>
      <c r="Q122" s="247"/>
      <c r="R122" s="247"/>
      <c r="S122" s="247"/>
      <c r="T122" s="248"/>
      <c r="U122" s="13"/>
      <c r="V122" s="13"/>
      <c r="W122" s="13"/>
      <c r="X122" s="13"/>
      <c r="Y122" s="13"/>
      <c r="Z122" s="13"/>
      <c r="AA122" s="13"/>
      <c r="AB122" s="13"/>
      <c r="AC122" s="13"/>
      <c r="AD122" s="13"/>
      <c r="AE122" s="13"/>
      <c r="AT122" s="249" t="s">
        <v>293</v>
      </c>
      <c r="AU122" s="249" t="s">
        <v>84</v>
      </c>
      <c r="AV122" s="13" t="s">
        <v>84</v>
      </c>
      <c r="AW122" s="13" t="s">
        <v>37</v>
      </c>
      <c r="AX122" s="13" t="s">
        <v>75</v>
      </c>
      <c r="AY122" s="249" t="s">
        <v>207</v>
      </c>
    </row>
    <row r="123" s="13" customFormat="1">
      <c r="A123" s="13"/>
      <c r="B123" s="239"/>
      <c r="C123" s="240"/>
      <c r="D123" s="221" t="s">
        <v>293</v>
      </c>
      <c r="E123" s="241" t="s">
        <v>19</v>
      </c>
      <c r="F123" s="242" t="s">
        <v>2676</v>
      </c>
      <c r="G123" s="240"/>
      <c r="H123" s="243">
        <v>15.199999999999999</v>
      </c>
      <c r="I123" s="244"/>
      <c r="J123" s="240"/>
      <c r="K123" s="240"/>
      <c r="L123" s="245"/>
      <c r="M123" s="246"/>
      <c r="N123" s="247"/>
      <c r="O123" s="247"/>
      <c r="P123" s="247"/>
      <c r="Q123" s="247"/>
      <c r="R123" s="247"/>
      <c r="S123" s="247"/>
      <c r="T123" s="248"/>
      <c r="U123" s="13"/>
      <c r="V123" s="13"/>
      <c r="W123" s="13"/>
      <c r="X123" s="13"/>
      <c r="Y123" s="13"/>
      <c r="Z123" s="13"/>
      <c r="AA123" s="13"/>
      <c r="AB123" s="13"/>
      <c r="AC123" s="13"/>
      <c r="AD123" s="13"/>
      <c r="AE123" s="13"/>
      <c r="AT123" s="249" t="s">
        <v>293</v>
      </c>
      <c r="AU123" s="249" t="s">
        <v>84</v>
      </c>
      <c r="AV123" s="13" t="s">
        <v>84</v>
      </c>
      <c r="AW123" s="13" t="s">
        <v>37</v>
      </c>
      <c r="AX123" s="13" t="s">
        <v>75</v>
      </c>
      <c r="AY123" s="249" t="s">
        <v>207</v>
      </c>
    </row>
    <row r="124" s="13" customFormat="1">
      <c r="A124" s="13"/>
      <c r="B124" s="239"/>
      <c r="C124" s="240"/>
      <c r="D124" s="221" t="s">
        <v>293</v>
      </c>
      <c r="E124" s="241" t="s">
        <v>19</v>
      </c>
      <c r="F124" s="242" t="s">
        <v>5270</v>
      </c>
      <c r="G124" s="240"/>
      <c r="H124" s="243">
        <v>15.199999999999999</v>
      </c>
      <c r="I124" s="244"/>
      <c r="J124" s="240"/>
      <c r="K124" s="240"/>
      <c r="L124" s="245"/>
      <c r="M124" s="246"/>
      <c r="N124" s="247"/>
      <c r="O124" s="247"/>
      <c r="P124" s="247"/>
      <c r="Q124" s="247"/>
      <c r="R124" s="247"/>
      <c r="S124" s="247"/>
      <c r="T124" s="248"/>
      <c r="U124" s="13"/>
      <c r="V124" s="13"/>
      <c r="W124" s="13"/>
      <c r="X124" s="13"/>
      <c r="Y124" s="13"/>
      <c r="Z124" s="13"/>
      <c r="AA124" s="13"/>
      <c r="AB124" s="13"/>
      <c r="AC124" s="13"/>
      <c r="AD124" s="13"/>
      <c r="AE124" s="13"/>
      <c r="AT124" s="249" t="s">
        <v>293</v>
      </c>
      <c r="AU124" s="249" t="s">
        <v>84</v>
      </c>
      <c r="AV124" s="13" t="s">
        <v>84</v>
      </c>
      <c r="AW124" s="13" t="s">
        <v>37</v>
      </c>
      <c r="AX124" s="13" t="s">
        <v>75</v>
      </c>
      <c r="AY124" s="249" t="s">
        <v>207</v>
      </c>
    </row>
    <row r="125" s="15" customFormat="1">
      <c r="A125" s="15"/>
      <c r="B125" s="270"/>
      <c r="C125" s="271"/>
      <c r="D125" s="221" t="s">
        <v>293</v>
      </c>
      <c r="E125" s="272" t="s">
        <v>19</v>
      </c>
      <c r="F125" s="273" t="s">
        <v>344</v>
      </c>
      <c r="G125" s="271"/>
      <c r="H125" s="274">
        <v>44.859999999999999</v>
      </c>
      <c r="I125" s="275"/>
      <c r="J125" s="271"/>
      <c r="K125" s="271"/>
      <c r="L125" s="276"/>
      <c r="M125" s="277"/>
      <c r="N125" s="278"/>
      <c r="O125" s="278"/>
      <c r="P125" s="278"/>
      <c r="Q125" s="278"/>
      <c r="R125" s="278"/>
      <c r="S125" s="278"/>
      <c r="T125" s="279"/>
      <c r="U125" s="15"/>
      <c r="V125" s="15"/>
      <c r="W125" s="15"/>
      <c r="X125" s="15"/>
      <c r="Y125" s="15"/>
      <c r="Z125" s="15"/>
      <c r="AA125" s="15"/>
      <c r="AB125" s="15"/>
      <c r="AC125" s="15"/>
      <c r="AD125" s="15"/>
      <c r="AE125" s="15"/>
      <c r="AT125" s="280" t="s">
        <v>293</v>
      </c>
      <c r="AU125" s="280" t="s">
        <v>84</v>
      </c>
      <c r="AV125" s="15" t="s">
        <v>225</v>
      </c>
      <c r="AW125" s="15" t="s">
        <v>37</v>
      </c>
      <c r="AX125" s="15" t="s">
        <v>82</v>
      </c>
      <c r="AY125" s="280" t="s">
        <v>207</v>
      </c>
    </row>
    <row r="126" s="2" customFormat="1" ht="14.4" customHeight="1">
      <c r="A126" s="40"/>
      <c r="B126" s="41"/>
      <c r="C126" s="260" t="s">
        <v>206</v>
      </c>
      <c r="D126" s="260" t="s">
        <v>339</v>
      </c>
      <c r="E126" s="261" t="s">
        <v>5271</v>
      </c>
      <c r="F126" s="262" t="s">
        <v>5272</v>
      </c>
      <c r="G126" s="263" t="s">
        <v>281</v>
      </c>
      <c r="H126" s="264">
        <v>12.811999999999999</v>
      </c>
      <c r="I126" s="265"/>
      <c r="J126" s="266">
        <f>ROUND(I126*H126,2)</f>
        <v>0</v>
      </c>
      <c r="K126" s="262" t="s">
        <v>212</v>
      </c>
      <c r="L126" s="267"/>
      <c r="M126" s="268" t="s">
        <v>19</v>
      </c>
      <c r="N126" s="269" t="s">
        <v>46</v>
      </c>
      <c r="O126" s="86"/>
      <c r="P126" s="217">
        <f>O126*H126</f>
        <v>0</v>
      </c>
      <c r="Q126" s="217">
        <v>0.00089999999999999998</v>
      </c>
      <c r="R126" s="217">
        <f>Q126*H126</f>
        <v>0.011530799999999999</v>
      </c>
      <c r="S126" s="217">
        <v>0</v>
      </c>
      <c r="T126" s="218">
        <f>S126*H126</f>
        <v>0</v>
      </c>
      <c r="U126" s="40"/>
      <c r="V126" s="40"/>
      <c r="W126" s="40"/>
      <c r="X126" s="40"/>
      <c r="Y126" s="40"/>
      <c r="Z126" s="40"/>
      <c r="AA126" s="40"/>
      <c r="AB126" s="40"/>
      <c r="AC126" s="40"/>
      <c r="AD126" s="40"/>
      <c r="AE126" s="40"/>
      <c r="AR126" s="219" t="s">
        <v>241</v>
      </c>
      <c r="AT126" s="219" t="s">
        <v>339</v>
      </c>
      <c r="AU126" s="219" t="s">
        <v>84</v>
      </c>
      <c r="AY126" s="19" t="s">
        <v>207</v>
      </c>
      <c r="BE126" s="220">
        <f>IF(N126="základní",J126,0)</f>
        <v>0</v>
      </c>
      <c r="BF126" s="220">
        <f>IF(N126="snížená",J126,0)</f>
        <v>0</v>
      </c>
      <c r="BG126" s="220">
        <f>IF(N126="zákl. přenesená",J126,0)</f>
        <v>0</v>
      </c>
      <c r="BH126" s="220">
        <f>IF(N126="sníž. přenesená",J126,0)</f>
        <v>0</v>
      </c>
      <c r="BI126" s="220">
        <f>IF(N126="nulová",J126,0)</f>
        <v>0</v>
      </c>
      <c r="BJ126" s="19" t="s">
        <v>82</v>
      </c>
      <c r="BK126" s="220">
        <f>ROUND(I126*H126,2)</f>
        <v>0</v>
      </c>
      <c r="BL126" s="19" t="s">
        <v>225</v>
      </c>
      <c r="BM126" s="219" t="s">
        <v>5273</v>
      </c>
    </row>
    <row r="127" s="13" customFormat="1">
      <c r="A127" s="13"/>
      <c r="B127" s="239"/>
      <c r="C127" s="240"/>
      <c r="D127" s="221" t="s">
        <v>293</v>
      </c>
      <c r="E127" s="241" t="s">
        <v>19</v>
      </c>
      <c r="F127" s="242" t="s">
        <v>5268</v>
      </c>
      <c r="G127" s="240"/>
      <c r="H127" s="243">
        <v>6.7999999999999998</v>
      </c>
      <c r="I127" s="244"/>
      <c r="J127" s="240"/>
      <c r="K127" s="240"/>
      <c r="L127" s="245"/>
      <c r="M127" s="246"/>
      <c r="N127" s="247"/>
      <c r="O127" s="247"/>
      <c r="P127" s="247"/>
      <c r="Q127" s="247"/>
      <c r="R127" s="247"/>
      <c r="S127" s="247"/>
      <c r="T127" s="248"/>
      <c r="U127" s="13"/>
      <c r="V127" s="13"/>
      <c r="W127" s="13"/>
      <c r="X127" s="13"/>
      <c r="Y127" s="13"/>
      <c r="Z127" s="13"/>
      <c r="AA127" s="13"/>
      <c r="AB127" s="13"/>
      <c r="AC127" s="13"/>
      <c r="AD127" s="13"/>
      <c r="AE127" s="13"/>
      <c r="AT127" s="249" t="s">
        <v>293</v>
      </c>
      <c r="AU127" s="249" t="s">
        <v>84</v>
      </c>
      <c r="AV127" s="13" t="s">
        <v>84</v>
      </c>
      <c r="AW127" s="13" t="s">
        <v>37</v>
      </c>
      <c r="AX127" s="13" t="s">
        <v>75</v>
      </c>
      <c r="AY127" s="249" t="s">
        <v>207</v>
      </c>
    </row>
    <row r="128" s="13" customFormat="1">
      <c r="A128" s="13"/>
      <c r="B128" s="239"/>
      <c r="C128" s="240"/>
      <c r="D128" s="221" t="s">
        <v>293</v>
      </c>
      <c r="E128" s="241" t="s">
        <v>19</v>
      </c>
      <c r="F128" s="242" t="s">
        <v>2673</v>
      </c>
      <c r="G128" s="240"/>
      <c r="H128" s="243">
        <v>2.2999999999999998</v>
      </c>
      <c r="I128" s="244"/>
      <c r="J128" s="240"/>
      <c r="K128" s="240"/>
      <c r="L128" s="245"/>
      <c r="M128" s="246"/>
      <c r="N128" s="247"/>
      <c r="O128" s="247"/>
      <c r="P128" s="247"/>
      <c r="Q128" s="247"/>
      <c r="R128" s="247"/>
      <c r="S128" s="247"/>
      <c r="T128" s="248"/>
      <c r="U128" s="13"/>
      <c r="V128" s="13"/>
      <c r="W128" s="13"/>
      <c r="X128" s="13"/>
      <c r="Y128" s="13"/>
      <c r="Z128" s="13"/>
      <c r="AA128" s="13"/>
      <c r="AB128" s="13"/>
      <c r="AC128" s="13"/>
      <c r="AD128" s="13"/>
      <c r="AE128" s="13"/>
      <c r="AT128" s="249" t="s">
        <v>293</v>
      </c>
      <c r="AU128" s="249" t="s">
        <v>84</v>
      </c>
      <c r="AV128" s="13" t="s">
        <v>84</v>
      </c>
      <c r="AW128" s="13" t="s">
        <v>37</v>
      </c>
      <c r="AX128" s="13" t="s">
        <v>75</v>
      </c>
      <c r="AY128" s="249" t="s">
        <v>207</v>
      </c>
    </row>
    <row r="129" s="13" customFormat="1">
      <c r="A129" s="13"/>
      <c r="B129" s="239"/>
      <c r="C129" s="240"/>
      <c r="D129" s="221" t="s">
        <v>293</v>
      </c>
      <c r="E129" s="241" t="s">
        <v>19</v>
      </c>
      <c r="F129" s="242" t="s">
        <v>2674</v>
      </c>
      <c r="G129" s="240"/>
      <c r="H129" s="243">
        <v>2.3599999999999999</v>
      </c>
      <c r="I129" s="244"/>
      <c r="J129" s="240"/>
      <c r="K129" s="240"/>
      <c r="L129" s="245"/>
      <c r="M129" s="246"/>
      <c r="N129" s="247"/>
      <c r="O129" s="247"/>
      <c r="P129" s="247"/>
      <c r="Q129" s="247"/>
      <c r="R129" s="247"/>
      <c r="S129" s="247"/>
      <c r="T129" s="248"/>
      <c r="U129" s="13"/>
      <c r="V129" s="13"/>
      <c r="W129" s="13"/>
      <c r="X129" s="13"/>
      <c r="Y129" s="13"/>
      <c r="Z129" s="13"/>
      <c r="AA129" s="13"/>
      <c r="AB129" s="13"/>
      <c r="AC129" s="13"/>
      <c r="AD129" s="13"/>
      <c r="AE129" s="13"/>
      <c r="AT129" s="249" t="s">
        <v>293</v>
      </c>
      <c r="AU129" s="249" t="s">
        <v>84</v>
      </c>
      <c r="AV129" s="13" t="s">
        <v>84</v>
      </c>
      <c r="AW129" s="13" t="s">
        <v>37</v>
      </c>
      <c r="AX129" s="13" t="s">
        <v>75</v>
      </c>
      <c r="AY129" s="249" t="s">
        <v>207</v>
      </c>
    </row>
    <row r="130" s="13" customFormat="1">
      <c r="A130" s="13"/>
      <c r="B130" s="239"/>
      <c r="C130" s="240"/>
      <c r="D130" s="221" t="s">
        <v>293</v>
      </c>
      <c r="E130" s="241" t="s">
        <v>19</v>
      </c>
      <c r="F130" s="242" t="s">
        <v>5269</v>
      </c>
      <c r="G130" s="240"/>
      <c r="H130" s="243">
        <v>3</v>
      </c>
      <c r="I130" s="244"/>
      <c r="J130" s="240"/>
      <c r="K130" s="240"/>
      <c r="L130" s="245"/>
      <c r="M130" s="246"/>
      <c r="N130" s="247"/>
      <c r="O130" s="247"/>
      <c r="P130" s="247"/>
      <c r="Q130" s="247"/>
      <c r="R130" s="247"/>
      <c r="S130" s="247"/>
      <c r="T130" s="248"/>
      <c r="U130" s="13"/>
      <c r="V130" s="13"/>
      <c r="W130" s="13"/>
      <c r="X130" s="13"/>
      <c r="Y130" s="13"/>
      <c r="Z130" s="13"/>
      <c r="AA130" s="13"/>
      <c r="AB130" s="13"/>
      <c r="AC130" s="13"/>
      <c r="AD130" s="13"/>
      <c r="AE130" s="13"/>
      <c r="AT130" s="249" t="s">
        <v>293</v>
      </c>
      <c r="AU130" s="249" t="s">
        <v>84</v>
      </c>
      <c r="AV130" s="13" t="s">
        <v>84</v>
      </c>
      <c r="AW130" s="13" t="s">
        <v>37</v>
      </c>
      <c r="AX130" s="13" t="s">
        <v>75</v>
      </c>
      <c r="AY130" s="249" t="s">
        <v>207</v>
      </c>
    </row>
    <row r="131" s="13" customFormat="1">
      <c r="A131" s="13"/>
      <c r="B131" s="239"/>
      <c r="C131" s="240"/>
      <c r="D131" s="221" t="s">
        <v>293</v>
      </c>
      <c r="E131" s="241" t="s">
        <v>19</v>
      </c>
      <c r="F131" s="242" t="s">
        <v>2676</v>
      </c>
      <c r="G131" s="240"/>
      <c r="H131" s="243">
        <v>15.199999999999999</v>
      </c>
      <c r="I131" s="244"/>
      <c r="J131" s="240"/>
      <c r="K131" s="240"/>
      <c r="L131" s="245"/>
      <c r="M131" s="246"/>
      <c r="N131" s="247"/>
      <c r="O131" s="247"/>
      <c r="P131" s="247"/>
      <c r="Q131" s="247"/>
      <c r="R131" s="247"/>
      <c r="S131" s="247"/>
      <c r="T131" s="248"/>
      <c r="U131" s="13"/>
      <c r="V131" s="13"/>
      <c r="W131" s="13"/>
      <c r="X131" s="13"/>
      <c r="Y131" s="13"/>
      <c r="Z131" s="13"/>
      <c r="AA131" s="13"/>
      <c r="AB131" s="13"/>
      <c r="AC131" s="13"/>
      <c r="AD131" s="13"/>
      <c r="AE131" s="13"/>
      <c r="AT131" s="249" t="s">
        <v>293</v>
      </c>
      <c r="AU131" s="249" t="s">
        <v>84</v>
      </c>
      <c r="AV131" s="13" t="s">
        <v>84</v>
      </c>
      <c r="AW131" s="13" t="s">
        <v>37</v>
      </c>
      <c r="AX131" s="13" t="s">
        <v>75</v>
      </c>
      <c r="AY131" s="249" t="s">
        <v>207</v>
      </c>
    </row>
    <row r="132" s="13" customFormat="1">
      <c r="A132" s="13"/>
      <c r="B132" s="239"/>
      <c r="C132" s="240"/>
      <c r="D132" s="221" t="s">
        <v>293</v>
      </c>
      <c r="E132" s="241" t="s">
        <v>19</v>
      </c>
      <c r="F132" s="242" t="s">
        <v>5270</v>
      </c>
      <c r="G132" s="240"/>
      <c r="H132" s="243">
        <v>15.199999999999999</v>
      </c>
      <c r="I132" s="244"/>
      <c r="J132" s="240"/>
      <c r="K132" s="240"/>
      <c r="L132" s="245"/>
      <c r="M132" s="246"/>
      <c r="N132" s="247"/>
      <c r="O132" s="247"/>
      <c r="P132" s="247"/>
      <c r="Q132" s="247"/>
      <c r="R132" s="247"/>
      <c r="S132" s="247"/>
      <c r="T132" s="248"/>
      <c r="U132" s="13"/>
      <c r="V132" s="13"/>
      <c r="W132" s="13"/>
      <c r="X132" s="13"/>
      <c r="Y132" s="13"/>
      <c r="Z132" s="13"/>
      <c r="AA132" s="13"/>
      <c r="AB132" s="13"/>
      <c r="AC132" s="13"/>
      <c r="AD132" s="13"/>
      <c r="AE132" s="13"/>
      <c r="AT132" s="249" t="s">
        <v>293</v>
      </c>
      <c r="AU132" s="249" t="s">
        <v>84</v>
      </c>
      <c r="AV132" s="13" t="s">
        <v>84</v>
      </c>
      <c r="AW132" s="13" t="s">
        <v>37</v>
      </c>
      <c r="AX132" s="13" t="s">
        <v>75</v>
      </c>
      <c r="AY132" s="249" t="s">
        <v>207</v>
      </c>
    </row>
    <row r="133" s="16" customFormat="1">
      <c r="A133" s="16"/>
      <c r="B133" s="286"/>
      <c r="C133" s="287"/>
      <c r="D133" s="221" t="s">
        <v>293</v>
      </c>
      <c r="E133" s="288" t="s">
        <v>19</v>
      </c>
      <c r="F133" s="289" t="s">
        <v>1830</v>
      </c>
      <c r="G133" s="287"/>
      <c r="H133" s="290">
        <v>44.859999999999999</v>
      </c>
      <c r="I133" s="291"/>
      <c r="J133" s="287"/>
      <c r="K133" s="287"/>
      <c r="L133" s="292"/>
      <c r="M133" s="293"/>
      <c r="N133" s="294"/>
      <c r="O133" s="294"/>
      <c r="P133" s="294"/>
      <c r="Q133" s="294"/>
      <c r="R133" s="294"/>
      <c r="S133" s="294"/>
      <c r="T133" s="295"/>
      <c r="U133" s="16"/>
      <c r="V133" s="16"/>
      <c r="W133" s="16"/>
      <c r="X133" s="16"/>
      <c r="Y133" s="16"/>
      <c r="Z133" s="16"/>
      <c r="AA133" s="16"/>
      <c r="AB133" s="16"/>
      <c r="AC133" s="16"/>
      <c r="AD133" s="16"/>
      <c r="AE133" s="16"/>
      <c r="AT133" s="296" t="s">
        <v>293</v>
      </c>
      <c r="AU133" s="296" t="s">
        <v>84</v>
      </c>
      <c r="AV133" s="16" t="s">
        <v>97</v>
      </c>
      <c r="AW133" s="16" t="s">
        <v>37</v>
      </c>
      <c r="AX133" s="16" t="s">
        <v>75</v>
      </c>
      <c r="AY133" s="296" t="s">
        <v>207</v>
      </c>
    </row>
    <row r="134" s="13" customFormat="1">
      <c r="A134" s="13"/>
      <c r="B134" s="239"/>
      <c r="C134" s="240"/>
      <c r="D134" s="221" t="s">
        <v>293</v>
      </c>
      <c r="E134" s="241" t="s">
        <v>19</v>
      </c>
      <c r="F134" s="242" t="s">
        <v>5274</v>
      </c>
      <c r="G134" s="240"/>
      <c r="H134" s="243">
        <v>12.561</v>
      </c>
      <c r="I134" s="244"/>
      <c r="J134" s="240"/>
      <c r="K134" s="240"/>
      <c r="L134" s="245"/>
      <c r="M134" s="246"/>
      <c r="N134" s="247"/>
      <c r="O134" s="247"/>
      <c r="P134" s="247"/>
      <c r="Q134" s="247"/>
      <c r="R134" s="247"/>
      <c r="S134" s="247"/>
      <c r="T134" s="248"/>
      <c r="U134" s="13"/>
      <c r="V134" s="13"/>
      <c r="W134" s="13"/>
      <c r="X134" s="13"/>
      <c r="Y134" s="13"/>
      <c r="Z134" s="13"/>
      <c r="AA134" s="13"/>
      <c r="AB134" s="13"/>
      <c r="AC134" s="13"/>
      <c r="AD134" s="13"/>
      <c r="AE134" s="13"/>
      <c r="AT134" s="249" t="s">
        <v>293</v>
      </c>
      <c r="AU134" s="249" t="s">
        <v>84</v>
      </c>
      <c r="AV134" s="13" t="s">
        <v>84</v>
      </c>
      <c r="AW134" s="13" t="s">
        <v>37</v>
      </c>
      <c r="AX134" s="13" t="s">
        <v>82</v>
      </c>
      <c r="AY134" s="249" t="s">
        <v>207</v>
      </c>
    </row>
    <row r="135" s="13" customFormat="1">
      <c r="A135" s="13"/>
      <c r="B135" s="239"/>
      <c r="C135" s="240"/>
      <c r="D135" s="221" t="s">
        <v>293</v>
      </c>
      <c r="E135" s="240"/>
      <c r="F135" s="242" t="s">
        <v>5275</v>
      </c>
      <c r="G135" s="240"/>
      <c r="H135" s="243">
        <v>12.811999999999999</v>
      </c>
      <c r="I135" s="244"/>
      <c r="J135" s="240"/>
      <c r="K135" s="240"/>
      <c r="L135" s="245"/>
      <c r="M135" s="246"/>
      <c r="N135" s="247"/>
      <c r="O135" s="247"/>
      <c r="P135" s="247"/>
      <c r="Q135" s="247"/>
      <c r="R135" s="247"/>
      <c r="S135" s="247"/>
      <c r="T135" s="248"/>
      <c r="U135" s="13"/>
      <c r="V135" s="13"/>
      <c r="W135" s="13"/>
      <c r="X135" s="13"/>
      <c r="Y135" s="13"/>
      <c r="Z135" s="13"/>
      <c r="AA135" s="13"/>
      <c r="AB135" s="13"/>
      <c r="AC135" s="13"/>
      <c r="AD135" s="13"/>
      <c r="AE135" s="13"/>
      <c r="AT135" s="249" t="s">
        <v>293</v>
      </c>
      <c r="AU135" s="249" t="s">
        <v>84</v>
      </c>
      <c r="AV135" s="13" t="s">
        <v>84</v>
      </c>
      <c r="AW135" s="13" t="s">
        <v>4</v>
      </c>
      <c r="AX135" s="13" t="s">
        <v>82</v>
      </c>
      <c r="AY135" s="249" t="s">
        <v>207</v>
      </c>
    </row>
    <row r="136" s="2" customFormat="1" ht="24.15" customHeight="1">
      <c r="A136" s="40"/>
      <c r="B136" s="41"/>
      <c r="C136" s="208" t="s">
        <v>232</v>
      </c>
      <c r="D136" s="208" t="s">
        <v>208</v>
      </c>
      <c r="E136" s="209" t="s">
        <v>5276</v>
      </c>
      <c r="F136" s="210" t="s">
        <v>5277</v>
      </c>
      <c r="G136" s="211" t="s">
        <v>353</v>
      </c>
      <c r="H136" s="212">
        <v>154.03999999999999</v>
      </c>
      <c r="I136" s="213"/>
      <c r="J136" s="214">
        <f>ROUND(I136*H136,2)</f>
        <v>0</v>
      </c>
      <c r="K136" s="210" t="s">
        <v>212</v>
      </c>
      <c r="L136" s="46"/>
      <c r="M136" s="215" t="s">
        <v>19</v>
      </c>
      <c r="N136" s="216" t="s">
        <v>46</v>
      </c>
      <c r="O136" s="86"/>
      <c r="P136" s="217">
        <f>O136*H136</f>
        <v>0</v>
      </c>
      <c r="Q136" s="217">
        <v>0.0017600000000000001</v>
      </c>
      <c r="R136" s="217">
        <f>Q136*H136</f>
        <v>0.27111039999999997</v>
      </c>
      <c r="S136" s="217">
        <v>0</v>
      </c>
      <c r="T136" s="218">
        <f>S136*H136</f>
        <v>0</v>
      </c>
      <c r="U136" s="40"/>
      <c r="V136" s="40"/>
      <c r="W136" s="40"/>
      <c r="X136" s="40"/>
      <c r="Y136" s="40"/>
      <c r="Z136" s="40"/>
      <c r="AA136" s="40"/>
      <c r="AB136" s="40"/>
      <c r="AC136" s="40"/>
      <c r="AD136" s="40"/>
      <c r="AE136" s="40"/>
      <c r="AR136" s="219" t="s">
        <v>225</v>
      </c>
      <c r="AT136" s="219" t="s">
        <v>208</v>
      </c>
      <c r="AU136" s="219" t="s">
        <v>84</v>
      </c>
      <c r="AY136" s="19" t="s">
        <v>207</v>
      </c>
      <c r="BE136" s="220">
        <f>IF(N136="základní",J136,0)</f>
        <v>0</v>
      </c>
      <c r="BF136" s="220">
        <f>IF(N136="snížená",J136,0)</f>
        <v>0</v>
      </c>
      <c r="BG136" s="220">
        <f>IF(N136="zákl. přenesená",J136,0)</f>
        <v>0</v>
      </c>
      <c r="BH136" s="220">
        <f>IF(N136="sníž. přenesená",J136,0)</f>
        <v>0</v>
      </c>
      <c r="BI136" s="220">
        <f>IF(N136="nulová",J136,0)</f>
        <v>0</v>
      </c>
      <c r="BJ136" s="19" t="s">
        <v>82</v>
      </c>
      <c r="BK136" s="220">
        <f>ROUND(I136*H136,2)</f>
        <v>0</v>
      </c>
      <c r="BL136" s="19" t="s">
        <v>225</v>
      </c>
      <c r="BM136" s="219" t="s">
        <v>5278</v>
      </c>
    </row>
    <row r="137" s="2" customFormat="1">
      <c r="A137" s="40"/>
      <c r="B137" s="41"/>
      <c r="C137" s="42"/>
      <c r="D137" s="221" t="s">
        <v>215</v>
      </c>
      <c r="E137" s="42"/>
      <c r="F137" s="222" t="s">
        <v>5267</v>
      </c>
      <c r="G137" s="42"/>
      <c r="H137" s="42"/>
      <c r="I137" s="223"/>
      <c r="J137" s="42"/>
      <c r="K137" s="42"/>
      <c r="L137" s="46"/>
      <c r="M137" s="224"/>
      <c r="N137" s="225"/>
      <c r="O137" s="86"/>
      <c r="P137" s="86"/>
      <c r="Q137" s="86"/>
      <c r="R137" s="86"/>
      <c r="S137" s="86"/>
      <c r="T137" s="87"/>
      <c r="U137" s="40"/>
      <c r="V137" s="40"/>
      <c r="W137" s="40"/>
      <c r="X137" s="40"/>
      <c r="Y137" s="40"/>
      <c r="Z137" s="40"/>
      <c r="AA137" s="40"/>
      <c r="AB137" s="40"/>
      <c r="AC137" s="40"/>
      <c r="AD137" s="40"/>
      <c r="AE137" s="40"/>
      <c r="AT137" s="19" t="s">
        <v>215</v>
      </c>
      <c r="AU137" s="19" t="s">
        <v>84</v>
      </c>
    </row>
    <row r="138" s="14" customFormat="1">
      <c r="A138" s="14"/>
      <c r="B138" s="250"/>
      <c r="C138" s="251"/>
      <c r="D138" s="221" t="s">
        <v>293</v>
      </c>
      <c r="E138" s="252" t="s">
        <v>19</v>
      </c>
      <c r="F138" s="253" t="s">
        <v>5279</v>
      </c>
      <c r="G138" s="251"/>
      <c r="H138" s="252" t="s">
        <v>19</v>
      </c>
      <c r="I138" s="254"/>
      <c r="J138" s="251"/>
      <c r="K138" s="251"/>
      <c r="L138" s="255"/>
      <c r="M138" s="256"/>
      <c r="N138" s="257"/>
      <c r="O138" s="257"/>
      <c r="P138" s="257"/>
      <c r="Q138" s="257"/>
      <c r="R138" s="257"/>
      <c r="S138" s="257"/>
      <c r="T138" s="258"/>
      <c r="U138" s="14"/>
      <c r="V138" s="14"/>
      <c r="W138" s="14"/>
      <c r="X138" s="14"/>
      <c r="Y138" s="14"/>
      <c r="Z138" s="14"/>
      <c r="AA138" s="14"/>
      <c r="AB138" s="14"/>
      <c r="AC138" s="14"/>
      <c r="AD138" s="14"/>
      <c r="AE138" s="14"/>
      <c r="AT138" s="259" t="s">
        <v>293</v>
      </c>
      <c r="AU138" s="259" t="s">
        <v>84</v>
      </c>
      <c r="AV138" s="14" t="s">
        <v>82</v>
      </c>
      <c r="AW138" s="14" t="s">
        <v>37</v>
      </c>
      <c r="AX138" s="14" t="s">
        <v>75</v>
      </c>
      <c r="AY138" s="259" t="s">
        <v>207</v>
      </c>
    </row>
    <row r="139" s="13" customFormat="1">
      <c r="A139" s="13"/>
      <c r="B139" s="239"/>
      <c r="C139" s="240"/>
      <c r="D139" s="221" t="s">
        <v>293</v>
      </c>
      <c r="E139" s="241" t="s">
        <v>19</v>
      </c>
      <c r="F139" s="242" t="s">
        <v>5280</v>
      </c>
      <c r="G139" s="240"/>
      <c r="H139" s="243">
        <v>36.399999999999999</v>
      </c>
      <c r="I139" s="244"/>
      <c r="J139" s="240"/>
      <c r="K139" s="240"/>
      <c r="L139" s="245"/>
      <c r="M139" s="246"/>
      <c r="N139" s="247"/>
      <c r="O139" s="247"/>
      <c r="P139" s="247"/>
      <c r="Q139" s="247"/>
      <c r="R139" s="247"/>
      <c r="S139" s="247"/>
      <c r="T139" s="248"/>
      <c r="U139" s="13"/>
      <c r="V139" s="13"/>
      <c r="W139" s="13"/>
      <c r="X139" s="13"/>
      <c r="Y139" s="13"/>
      <c r="Z139" s="13"/>
      <c r="AA139" s="13"/>
      <c r="AB139" s="13"/>
      <c r="AC139" s="13"/>
      <c r="AD139" s="13"/>
      <c r="AE139" s="13"/>
      <c r="AT139" s="249" t="s">
        <v>293</v>
      </c>
      <c r="AU139" s="249" t="s">
        <v>84</v>
      </c>
      <c r="AV139" s="13" t="s">
        <v>84</v>
      </c>
      <c r="AW139" s="13" t="s">
        <v>37</v>
      </c>
      <c r="AX139" s="13" t="s">
        <v>75</v>
      </c>
      <c r="AY139" s="249" t="s">
        <v>207</v>
      </c>
    </row>
    <row r="140" s="13" customFormat="1">
      <c r="A140" s="13"/>
      <c r="B140" s="239"/>
      <c r="C140" s="240"/>
      <c r="D140" s="221" t="s">
        <v>293</v>
      </c>
      <c r="E140" s="241" t="s">
        <v>19</v>
      </c>
      <c r="F140" s="242" t="s">
        <v>5281</v>
      </c>
      <c r="G140" s="240"/>
      <c r="H140" s="243">
        <v>27</v>
      </c>
      <c r="I140" s="244"/>
      <c r="J140" s="240"/>
      <c r="K140" s="240"/>
      <c r="L140" s="245"/>
      <c r="M140" s="246"/>
      <c r="N140" s="247"/>
      <c r="O140" s="247"/>
      <c r="P140" s="247"/>
      <c r="Q140" s="247"/>
      <c r="R140" s="247"/>
      <c r="S140" s="247"/>
      <c r="T140" s="248"/>
      <c r="U140" s="13"/>
      <c r="V140" s="13"/>
      <c r="W140" s="13"/>
      <c r="X140" s="13"/>
      <c r="Y140" s="13"/>
      <c r="Z140" s="13"/>
      <c r="AA140" s="13"/>
      <c r="AB140" s="13"/>
      <c r="AC140" s="13"/>
      <c r="AD140" s="13"/>
      <c r="AE140" s="13"/>
      <c r="AT140" s="249" t="s">
        <v>293</v>
      </c>
      <c r="AU140" s="249" t="s">
        <v>84</v>
      </c>
      <c r="AV140" s="13" t="s">
        <v>84</v>
      </c>
      <c r="AW140" s="13" t="s">
        <v>37</v>
      </c>
      <c r="AX140" s="13" t="s">
        <v>75</v>
      </c>
      <c r="AY140" s="249" t="s">
        <v>207</v>
      </c>
    </row>
    <row r="141" s="13" customFormat="1">
      <c r="A141" s="13"/>
      <c r="B141" s="239"/>
      <c r="C141" s="240"/>
      <c r="D141" s="221" t="s">
        <v>293</v>
      </c>
      <c r="E141" s="241" t="s">
        <v>19</v>
      </c>
      <c r="F141" s="242" t="s">
        <v>5282</v>
      </c>
      <c r="G141" s="240"/>
      <c r="H141" s="243">
        <v>12.539999999999999</v>
      </c>
      <c r="I141" s="244"/>
      <c r="J141" s="240"/>
      <c r="K141" s="240"/>
      <c r="L141" s="245"/>
      <c r="M141" s="246"/>
      <c r="N141" s="247"/>
      <c r="O141" s="247"/>
      <c r="P141" s="247"/>
      <c r="Q141" s="247"/>
      <c r="R141" s="247"/>
      <c r="S141" s="247"/>
      <c r="T141" s="248"/>
      <c r="U141" s="13"/>
      <c r="V141" s="13"/>
      <c r="W141" s="13"/>
      <c r="X141" s="13"/>
      <c r="Y141" s="13"/>
      <c r="Z141" s="13"/>
      <c r="AA141" s="13"/>
      <c r="AB141" s="13"/>
      <c r="AC141" s="13"/>
      <c r="AD141" s="13"/>
      <c r="AE141" s="13"/>
      <c r="AT141" s="249" t="s">
        <v>293</v>
      </c>
      <c r="AU141" s="249" t="s">
        <v>84</v>
      </c>
      <c r="AV141" s="13" t="s">
        <v>84</v>
      </c>
      <c r="AW141" s="13" t="s">
        <v>37</v>
      </c>
      <c r="AX141" s="13" t="s">
        <v>75</v>
      </c>
      <c r="AY141" s="249" t="s">
        <v>207</v>
      </c>
    </row>
    <row r="142" s="13" customFormat="1">
      <c r="A142" s="13"/>
      <c r="B142" s="239"/>
      <c r="C142" s="240"/>
      <c r="D142" s="221" t="s">
        <v>293</v>
      </c>
      <c r="E142" s="241" t="s">
        <v>19</v>
      </c>
      <c r="F142" s="242" t="s">
        <v>5283</v>
      </c>
      <c r="G142" s="240"/>
      <c r="H142" s="243">
        <v>41.600000000000001</v>
      </c>
      <c r="I142" s="244"/>
      <c r="J142" s="240"/>
      <c r="K142" s="240"/>
      <c r="L142" s="245"/>
      <c r="M142" s="246"/>
      <c r="N142" s="247"/>
      <c r="O142" s="247"/>
      <c r="P142" s="247"/>
      <c r="Q142" s="247"/>
      <c r="R142" s="247"/>
      <c r="S142" s="247"/>
      <c r="T142" s="248"/>
      <c r="U142" s="13"/>
      <c r="V142" s="13"/>
      <c r="W142" s="13"/>
      <c r="X142" s="13"/>
      <c r="Y142" s="13"/>
      <c r="Z142" s="13"/>
      <c r="AA142" s="13"/>
      <c r="AB142" s="13"/>
      <c r="AC142" s="13"/>
      <c r="AD142" s="13"/>
      <c r="AE142" s="13"/>
      <c r="AT142" s="249" t="s">
        <v>293</v>
      </c>
      <c r="AU142" s="249" t="s">
        <v>84</v>
      </c>
      <c r="AV142" s="13" t="s">
        <v>84</v>
      </c>
      <c r="AW142" s="13" t="s">
        <v>37</v>
      </c>
      <c r="AX142" s="13" t="s">
        <v>75</v>
      </c>
      <c r="AY142" s="249" t="s">
        <v>207</v>
      </c>
    </row>
    <row r="143" s="16" customFormat="1">
      <c r="A143" s="16"/>
      <c r="B143" s="286"/>
      <c r="C143" s="287"/>
      <c r="D143" s="221" t="s">
        <v>293</v>
      </c>
      <c r="E143" s="288" t="s">
        <v>19</v>
      </c>
      <c r="F143" s="289" t="s">
        <v>1830</v>
      </c>
      <c r="G143" s="287"/>
      <c r="H143" s="290">
        <v>117.54000000000001</v>
      </c>
      <c r="I143" s="291"/>
      <c r="J143" s="287"/>
      <c r="K143" s="287"/>
      <c r="L143" s="292"/>
      <c r="M143" s="293"/>
      <c r="N143" s="294"/>
      <c r="O143" s="294"/>
      <c r="P143" s="294"/>
      <c r="Q143" s="294"/>
      <c r="R143" s="294"/>
      <c r="S143" s="294"/>
      <c r="T143" s="295"/>
      <c r="U143" s="16"/>
      <c r="V143" s="16"/>
      <c r="W143" s="16"/>
      <c r="X143" s="16"/>
      <c r="Y143" s="16"/>
      <c r="Z143" s="16"/>
      <c r="AA143" s="16"/>
      <c r="AB143" s="16"/>
      <c r="AC143" s="16"/>
      <c r="AD143" s="16"/>
      <c r="AE143" s="16"/>
      <c r="AT143" s="296" t="s">
        <v>293</v>
      </c>
      <c r="AU143" s="296" t="s">
        <v>84</v>
      </c>
      <c r="AV143" s="16" t="s">
        <v>97</v>
      </c>
      <c r="AW143" s="16" t="s">
        <v>37</v>
      </c>
      <c r="AX143" s="16" t="s">
        <v>75</v>
      </c>
      <c r="AY143" s="296" t="s">
        <v>207</v>
      </c>
    </row>
    <row r="144" s="14" customFormat="1">
      <c r="A144" s="14"/>
      <c r="B144" s="250"/>
      <c r="C144" s="251"/>
      <c r="D144" s="221" t="s">
        <v>293</v>
      </c>
      <c r="E144" s="252" t="s">
        <v>19</v>
      </c>
      <c r="F144" s="253" t="s">
        <v>5284</v>
      </c>
      <c r="G144" s="251"/>
      <c r="H144" s="252" t="s">
        <v>19</v>
      </c>
      <c r="I144" s="254"/>
      <c r="J144" s="251"/>
      <c r="K144" s="251"/>
      <c r="L144" s="255"/>
      <c r="M144" s="256"/>
      <c r="N144" s="257"/>
      <c r="O144" s="257"/>
      <c r="P144" s="257"/>
      <c r="Q144" s="257"/>
      <c r="R144" s="257"/>
      <c r="S144" s="257"/>
      <c r="T144" s="258"/>
      <c r="U144" s="14"/>
      <c r="V144" s="14"/>
      <c r="W144" s="14"/>
      <c r="X144" s="14"/>
      <c r="Y144" s="14"/>
      <c r="Z144" s="14"/>
      <c r="AA144" s="14"/>
      <c r="AB144" s="14"/>
      <c r="AC144" s="14"/>
      <c r="AD144" s="14"/>
      <c r="AE144" s="14"/>
      <c r="AT144" s="259" t="s">
        <v>293</v>
      </c>
      <c r="AU144" s="259" t="s">
        <v>84</v>
      </c>
      <c r="AV144" s="14" t="s">
        <v>82</v>
      </c>
      <c r="AW144" s="14" t="s">
        <v>37</v>
      </c>
      <c r="AX144" s="14" t="s">
        <v>75</v>
      </c>
      <c r="AY144" s="259" t="s">
        <v>207</v>
      </c>
    </row>
    <row r="145" s="13" customFormat="1">
      <c r="A145" s="13"/>
      <c r="B145" s="239"/>
      <c r="C145" s="240"/>
      <c r="D145" s="221" t="s">
        <v>293</v>
      </c>
      <c r="E145" s="241" t="s">
        <v>19</v>
      </c>
      <c r="F145" s="242" t="s">
        <v>5285</v>
      </c>
      <c r="G145" s="240"/>
      <c r="H145" s="243">
        <v>13.300000000000001</v>
      </c>
      <c r="I145" s="244"/>
      <c r="J145" s="240"/>
      <c r="K145" s="240"/>
      <c r="L145" s="245"/>
      <c r="M145" s="246"/>
      <c r="N145" s="247"/>
      <c r="O145" s="247"/>
      <c r="P145" s="247"/>
      <c r="Q145" s="247"/>
      <c r="R145" s="247"/>
      <c r="S145" s="247"/>
      <c r="T145" s="248"/>
      <c r="U145" s="13"/>
      <c r="V145" s="13"/>
      <c r="W145" s="13"/>
      <c r="X145" s="13"/>
      <c r="Y145" s="13"/>
      <c r="Z145" s="13"/>
      <c r="AA145" s="13"/>
      <c r="AB145" s="13"/>
      <c r="AC145" s="13"/>
      <c r="AD145" s="13"/>
      <c r="AE145" s="13"/>
      <c r="AT145" s="249" t="s">
        <v>293</v>
      </c>
      <c r="AU145" s="249" t="s">
        <v>84</v>
      </c>
      <c r="AV145" s="13" t="s">
        <v>84</v>
      </c>
      <c r="AW145" s="13" t="s">
        <v>37</v>
      </c>
      <c r="AX145" s="13" t="s">
        <v>75</v>
      </c>
      <c r="AY145" s="249" t="s">
        <v>207</v>
      </c>
    </row>
    <row r="146" s="13" customFormat="1">
      <c r="A146" s="13"/>
      <c r="B146" s="239"/>
      <c r="C146" s="240"/>
      <c r="D146" s="221" t="s">
        <v>293</v>
      </c>
      <c r="E146" s="241" t="s">
        <v>19</v>
      </c>
      <c r="F146" s="242" t="s">
        <v>5286</v>
      </c>
      <c r="G146" s="240"/>
      <c r="H146" s="243">
        <v>8</v>
      </c>
      <c r="I146" s="244"/>
      <c r="J146" s="240"/>
      <c r="K146" s="240"/>
      <c r="L146" s="245"/>
      <c r="M146" s="246"/>
      <c r="N146" s="247"/>
      <c r="O146" s="247"/>
      <c r="P146" s="247"/>
      <c r="Q146" s="247"/>
      <c r="R146" s="247"/>
      <c r="S146" s="247"/>
      <c r="T146" s="248"/>
      <c r="U146" s="13"/>
      <c r="V146" s="13"/>
      <c r="W146" s="13"/>
      <c r="X146" s="13"/>
      <c r="Y146" s="13"/>
      <c r="Z146" s="13"/>
      <c r="AA146" s="13"/>
      <c r="AB146" s="13"/>
      <c r="AC146" s="13"/>
      <c r="AD146" s="13"/>
      <c r="AE146" s="13"/>
      <c r="AT146" s="249" t="s">
        <v>293</v>
      </c>
      <c r="AU146" s="249" t="s">
        <v>84</v>
      </c>
      <c r="AV146" s="13" t="s">
        <v>84</v>
      </c>
      <c r="AW146" s="13" t="s">
        <v>37</v>
      </c>
      <c r="AX146" s="13" t="s">
        <v>75</v>
      </c>
      <c r="AY146" s="249" t="s">
        <v>207</v>
      </c>
    </row>
    <row r="147" s="13" customFormat="1">
      <c r="A147" s="13"/>
      <c r="B147" s="239"/>
      <c r="C147" s="240"/>
      <c r="D147" s="221" t="s">
        <v>293</v>
      </c>
      <c r="E147" s="241" t="s">
        <v>19</v>
      </c>
      <c r="F147" s="242" t="s">
        <v>5287</v>
      </c>
      <c r="G147" s="240"/>
      <c r="H147" s="243">
        <v>15.199999999999999</v>
      </c>
      <c r="I147" s="244"/>
      <c r="J147" s="240"/>
      <c r="K147" s="240"/>
      <c r="L147" s="245"/>
      <c r="M147" s="246"/>
      <c r="N147" s="247"/>
      <c r="O147" s="247"/>
      <c r="P147" s="247"/>
      <c r="Q147" s="247"/>
      <c r="R147" s="247"/>
      <c r="S147" s="247"/>
      <c r="T147" s="248"/>
      <c r="U147" s="13"/>
      <c r="V147" s="13"/>
      <c r="W147" s="13"/>
      <c r="X147" s="13"/>
      <c r="Y147" s="13"/>
      <c r="Z147" s="13"/>
      <c r="AA147" s="13"/>
      <c r="AB147" s="13"/>
      <c r="AC147" s="13"/>
      <c r="AD147" s="13"/>
      <c r="AE147" s="13"/>
      <c r="AT147" s="249" t="s">
        <v>293</v>
      </c>
      <c r="AU147" s="249" t="s">
        <v>84</v>
      </c>
      <c r="AV147" s="13" t="s">
        <v>84</v>
      </c>
      <c r="AW147" s="13" t="s">
        <v>37</v>
      </c>
      <c r="AX147" s="13" t="s">
        <v>75</v>
      </c>
      <c r="AY147" s="249" t="s">
        <v>207</v>
      </c>
    </row>
    <row r="148" s="16" customFormat="1">
      <c r="A148" s="16"/>
      <c r="B148" s="286"/>
      <c r="C148" s="287"/>
      <c r="D148" s="221" t="s">
        <v>293</v>
      </c>
      <c r="E148" s="288" t="s">
        <v>19</v>
      </c>
      <c r="F148" s="289" t="s">
        <v>1830</v>
      </c>
      <c r="G148" s="287"/>
      <c r="H148" s="290">
        <v>36.5</v>
      </c>
      <c r="I148" s="291"/>
      <c r="J148" s="287"/>
      <c r="K148" s="287"/>
      <c r="L148" s="292"/>
      <c r="M148" s="293"/>
      <c r="N148" s="294"/>
      <c r="O148" s="294"/>
      <c r="P148" s="294"/>
      <c r="Q148" s="294"/>
      <c r="R148" s="294"/>
      <c r="S148" s="294"/>
      <c r="T148" s="295"/>
      <c r="U148" s="16"/>
      <c r="V148" s="16"/>
      <c r="W148" s="16"/>
      <c r="X148" s="16"/>
      <c r="Y148" s="16"/>
      <c r="Z148" s="16"/>
      <c r="AA148" s="16"/>
      <c r="AB148" s="16"/>
      <c r="AC148" s="16"/>
      <c r="AD148" s="16"/>
      <c r="AE148" s="16"/>
      <c r="AT148" s="296" t="s">
        <v>293</v>
      </c>
      <c r="AU148" s="296" t="s">
        <v>84</v>
      </c>
      <c r="AV148" s="16" t="s">
        <v>97</v>
      </c>
      <c r="AW148" s="16" t="s">
        <v>37</v>
      </c>
      <c r="AX148" s="16" t="s">
        <v>75</v>
      </c>
      <c r="AY148" s="296" t="s">
        <v>207</v>
      </c>
    </row>
    <row r="149" s="15" customFormat="1">
      <c r="A149" s="15"/>
      <c r="B149" s="270"/>
      <c r="C149" s="271"/>
      <c r="D149" s="221" t="s">
        <v>293</v>
      </c>
      <c r="E149" s="272" t="s">
        <v>19</v>
      </c>
      <c r="F149" s="273" t="s">
        <v>344</v>
      </c>
      <c r="G149" s="271"/>
      <c r="H149" s="274">
        <v>154.03999999999999</v>
      </c>
      <c r="I149" s="275"/>
      <c r="J149" s="271"/>
      <c r="K149" s="271"/>
      <c r="L149" s="276"/>
      <c r="M149" s="277"/>
      <c r="N149" s="278"/>
      <c r="O149" s="278"/>
      <c r="P149" s="278"/>
      <c r="Q149" s="278"/>
      <c r="R149" s="278"/>
      <c r="S149" s="278"/>
      <c r="T149" s="279"/>
      <c r="U149" s="15"/>
      <c r="V149" s="15"/>
      <c r="W149" s="15"/>
      <c r="X149" s="15"/>
      <c r="Y149" s="15"/>
      <c r="Z149" s="15"/>
      <c r="AA149" s="15"/>
      <c r="AB149" s="15"/>
      <c r="AC149" s="15"/>
      <c r="AD149" s="15"/>
      <c r="AE149" s="15"/>
      <c r="AT149" s="280" t="s">
        <v>293</v>
      </c>
      <c r="AU149" s="280" t="s">
        <v>84</v>
      </c>
      <c r="AV149" s="15" t="s">
        <v>225</v>
      </c>
      <c r="AW149" s="15" t="s">
        <v>37</v>
      </c>
      <c r="AX149" s="15" t="s">
        <v>82</v>
      </c>
      <c r="AY149" s="280" t="s">
        <v>207</v>
      </c>
    </row>
    <row r="150" s="2" customFormat="1" ht="24.15" customHeight="1">
      <c r="A150" s="40"/>
      <c r="B150" s="41"/>
      <c r="C150" s="208" t="s">
        <v>236</v>
      </c>
      <c r="D150" s="208" t="s">
        <v>208</v>
      </c>
      <c r="E150" s="209" t="s">
        <v>5288</v>
      </c>
      <c r="F150" s="210" t="s">
        <v>5289</v>
      </c>
      <c r="G150" s="211" t="s">
        <v>353</v>
      </c>
      <c r="H150" s="212">
        <v>63.700000000000003</v>
      </c>
      <c r="I150" s="213"/>
      <c r="J150" s="214">
        <f>ROUND(I150*H150,2)</f>
        <v>0</v>
      </c>
      <c r="K150" s="210" t="s">
        <v>212</v>
      </c>
      <c r="L150" s="46"/>
      <c r="M150" s="215" t="s">
        <v>19</v>
      </c>
      <c r="N150" s="216" t="s">
        <v>46</v>
      </c>
      <c r="O150" s="86"/>
      <c r="P150" s="217">
        <f>O150*H150</f>
        <v>0</v>
      </c>
      <c r="Q150" s="217">
        <v>0.0033899999999999998</v>
      </c>
      <c r="R150" s="217">
        <f>Q150*H150</f>
        <v>0.215943</v>
      </c>
      <c r="S150" s="217">
        <v>0</v>
      </c>
      <c r="T150" s="218">
        <f>S150*H150</f>
        <v>0</v>
      </c>
      <c r="U150" s="40"/>
      <c r="V150" s="40"/>
      <c r="W150" s="40"/>
      <c r="X150" s="40"/>
      <c r="Y150" s="40"/>
      <c r="Z150" s="40"/>
      <c r="AA150" s="40"/>
      <c r="AB150" s="40"/>
      <c r="AC150" s="40"/>
      <c r="AD150" s="40"/>
      <c r="AE150" s="40"/>
      <c r="AR150" s="219" t="s">
        <v>225</v>
      </c>
      <c r="AT150" s="219" t="s">
        <v>208</v>
      </c>
      <c r="AU150" s="219" t="s">
        <v>84</v>
      </c>
      <c r="AY150" s="19" t="s">
        <v>207</v>
      </c>
      <c r="BE150" s="220">
        <f>IF(N150="základní",J150,0)</f>
        <v>0</v>
      </c>
      <c r="BF150" s="220">
        <f>IF(N150="snížená",J150,0)</f>
        <v>0</v>
      </c>
      <c r="BG150" s="220">
        <f>IF(N150="zákl. přenesená",J150,0)</f>
        <v>0</v>
      </c>
      <c r="BH150" s="220">
        <f>IF(N150="sníž. přenesená",J150,0)</f>
        <v>0</v>
      </c>
      <c r="BI150" s="220">
        <f>IF(N150="nulová",J150,0)</f>
        <v>0</v>
      </c>
      <c r="BJ150" s="19" t="s">
        <v>82</v>
      </c>
      <c r="BK150" s="220">
        <f>ROUND(I150*H150,2)</f>
        <v>0</v>
      </c>
      <c r="BL150" s="19" t="s">
        <v>225</v>
      </c>
      <c r="BM150" s="219" t="s">
        <v>5290</v>
      </c>
    </row>
    <row r="151" s="2" customFormat="1">
      <c r="A151" s="40"/>
      <c r="B151" s="41"/>
      <c r="C151" s="42"/>
      <c r="D151" s="221" t="s">
        <v>215</v>
      </c>
      <c r="E151" s="42"/>
      <c r="F151" s="222" t="s">
        <v>5267</v>
      </c>
      <c r="G151" s="42"/>
      <c r="H151" s="42"/>
      <c r="I151" s="223"/>
      <c r="J151" s="42"/>
      <c r="K151" s="42"/>
      <c r="L151" s="46"/>
      <c r="M151" s="224"/>
      <c r="N151" s="225"/>
      <c r="O151" s="86"/>
      <c r="P151" s="86"/>
      <c r="Q151" s="86"/>
      <c r="R151" s="86"/>
      <c r="S151" s="86"/>
      <c r="T151" s="87"/>
      <c r="U151" s="40"/>
      <c r="V151" s="40"/>
      <c r="W151" s="40"/>
      <c r="X151" s="40"/>
      <c r="Y151" s="40"/>
      <c r="Z151" s="40"/>
      <c r="AA151" s="40"/>
      <c r="AB151" s="40"/>
      <c r="AC151" s="40"/>
      <c r="AD151" s="40"/>
      <c r="AE151" s="40"/>
      <c r="AT151" s="19" t="s">
        <v>215</v>
      </c>
      <c r="AU151" s="19" t="s">
        <v>84</v>
      </c>
    </row>
    <row r="152" s="14" customFormat="1">
      <c r="A152" s="14"/>
      <c r="B152" s="250"/>
      <c r="C152" s="251"/>
      <c r="D152" s="221" t="s">
        <v>293</v>
      </c>
      <c r="E152" s="252" t="s">
        <v>19</v>
      </c>
      <c r="F152" s="253" t="s">
        <v>5291</v>
      </c>
      <c r="G152" s="251"/>
      <c r="H152" s="252" t="s">
        <v>19</v>
      </c>
      <c r="I152" s="254"/>
      <c r="J152" s="251"/>
      <c r="K152" s="251"/>
      <c r="L152" s="255"/>
      <c r="M152" s="256"/>
      <c r="N152" s="257"/>
      <c r="O152" s="257"/>
      <c r="P152" s="257"/>
      <c r="Q152" s="257"/>
      <c r="R152" s="257"/>
      <c r="S152" s="257"/>
      <c r="T152" s="258"/>
      <c r="U152" s="14"/>
      <c r="V152" s="14"/>
      <c r="W152" s="14"/>
      <c r="X152" s="14"/>
      <c r="Y152" s="14"/>
      <c r="Z152" s="14"/>
      <c r="AA152" s="14"/>
      <c r="AB152" s="14"/>
      <c r="AC152" s="14"/>
      <c r="AD152" s="14"/>
      <c r="AE152" s="14"/>
      <c r="AT152" s="259" t="s">
        <v>293</v>
      </c>
      <c r="AU152" s="259" t="s">
        <v>84</v>
      </c>
      <c r="AV152" s="14" t="s">
        <v>82</v>
      </c>
      <c r="AW152" s="14" t="s">
        <v>37</v>
      </c>
      <c r="AX152" s="14" t="s">
        <v>75</v>
      </c>
      <c r="AY152" s="259" t="s">
        <v>207</v>
      </c>
    </row>
    <row r="153" s="13" customFormat="1">
      <c r="A153" s="13"/>
      <c r="B153" s="239"/>
      <c r="C153" s="240"/>
      <c r="D153" s="221" t="s">
        <v>293</v>
      </c>
      <c r="E153" s="241" t="s">
        <v>19</v>
      </c>
      <c r="F153" s="242" t="s">
        <v>5292</v>
      </c>
      <c r="G153" s="240"/>
      <c r="H153" s="243">
        <v>15.300000000000001</v>
      </c>
      <c r="I153" s="244"/>
      <c r="J153" s="240"/>
      <c r="K153" s="240"/>
      <c r="L153" s="245"/>
      <c r="M153" s="246"/>
      <c r="N153" s="247"/>
      <c r="O153" s="247"/>
      <c r="P153" s="247"/>
      <c r="Q153" s="247"/>
      <c r="R153" s="247"/>
      <c r="S153" s="247"/>
      <c r="T153" s="248"/>
      <c r="U153" s="13"/>
      <c r="V153" s="13"/>
      <c r="W153" s="13"/>
      <c r="X153" s="13"/>
      <c r="Y153" s="13"/>
      <c r="Z153" s="13"/>
      <c r="AA153" s="13"/>
      <c r="AB153" s="13"/>
      <c r="AC153" s="13"/>
      <c r="AD153" s="13"/>
      <c r="AE153" s="13"/>
      <c r="AT153" s="249" t="s">
        <v>293</v>
      </c>
      <c r="AU153" s="249" t="s">
        <v>84</v>
      </c>
      <c r="AV153" s="13" t="s">
        <v>84</v>
      </c>
      <c r="AW153" s="13" t="s">
        <v>37</v>
      </c>
      <c r="AX153" s="13" t="s">
        <v>75</v>
      </c>
      <c r="AY153" s="249" t="s">
        <v>207</v>
      </c>
    </row>
    <row r="154" s="13" customFormat="1">
      <c r="A154" s="13"/>
      <c r="B154" s="239"/>
      <c r="C154" s="240"/>
      <c r="D154" s="221" t="s">
        <v>293</v>
      </c>
      <c r="E154" s="241" t="s">
        <v>19</v>
      </c>
      <c r="F154" s="242" t="s">
        <v>5293</v>
      </c>
      <c r="G154" s="240"/>
      <c r="H154" s="243">
        <v>15.1</v>
      </c>
      <c r="I154" s="244"/>
      <c r="J154" s="240"/>
      <c r="K154" s="240"/>
      <c r="L154" s="245"/>
      <c r="M154" s="246"/>
      <c r="N154" s="247"/>
      <c r="O154" s="247"/>
      <c r="P154" s="247"/>
      <c r="Q154" s="247"/>
      <c r="R154" s="247"/>
      <c r="S154" s="247"/>
      <c r="T154" s="248"/>
      <c r="U154" s="13"/>
      <c r="V154" s="13"/>
      <c r="W154" s="13"/>
      <c r="X154" s="13"/>
      <c r="Y154" s="13"/>
      <c r="Z154" s="13"/>
      <c r="AA154" s="13"/>
      <c r="AB154" s="13"/>
      <c r="AC154" s="13"/>
      <c r="AD154" s="13"/>
      <c r="AE154" s="13"/>
      <c r="AT154" s="249" t="s">
        <v>293</v>
      </c>
      <c r="AU154" s="249" t="s">
        <v>84</v>
      </c>
      <c r="AV154" s="13" t="s">
        <v>84</v>
      </c>
      <c r="AW154" s="13" t="s">
        <v>37</v>
      </c>
      <c r="AX154" s="13" t="s">
        <v>75</v>
      </c>
      <c r="AY154" s="249" t="s">
        <v>207</v>
      </c>
    </row>
    <row r="155" s="13" customFormat="1">
      <c r="A155" s="13"/>
      <c r="B155" s="239"/>
      <c r="C155" s="240"/>
      <c r="D155" s="221" t="s">
        <v>293</v>
      </c>
      <c r="E155" s="241" t="s">
        <v>19</v>
      </c>
      <c r="F155" s="242" t="s">
        <v>5294</v>
      </c>
      <c r="G155" s="240"/>
      <c r="H155" s="243">
        <v>17.149999999999999</v>
      </c>
      <c r="I155" s="244"/>
      <c r="J155" s="240"/>
      <c r="K155" s="240"/>
      <c r="L155" s="245"/>
      <c r="M155" s="246"/>
      <c r="N155" s="247"/>
      <c r="O155" s="247"/>
      <c r="P155" s="247"/>
      <c r="Q155" s="247"/>
      <c r="R155" s="247"/>
      <c r="S155" s="247"/>
      <c r="T155" s="248"/>
      <c r="U155" s="13"/>
      <c r="V155" s="13"/>
      <c r="W155" s="13"/>
      <c r="X155" s="13"/>
      <c r="Y155" s="13"/>
      <c r="Z155" s="13"/>
      <c r="AA155" s="13"/>
      <c r="AB155" s="13"/>
      <c r="AC155" s="13"/>
      <c r="AD155" s="13"/>
      <c r="AE155" s="13"/>
      <c r="AT155" s="249" t="s">
        <v>293</v>
      </c>
      <c r="AU155" s="249" t="s">
        <v>84</v>
      </c>
      <c r="AV155" s="13" t="s">
        <v>84</v>
      </c>
      <c r="AW155" s="13" t="s">
        <v>37</v>
      </c>
      <c r="AX155" s="13" t="s">
        <v>75</v>
      </c>
      <c r="AY155" s="249" t="s">
        <v>207</v>
      </c>
    </row>
    <row r="156" s="13" customFormat="1">
      <c r="A156" s="13"/>
      <c r="B156" s="239"/>
      <c r="C156" s="240"/>
      <c r="D156" s="221" t="s">
        <v>293</v>
      </c>
      <c r="E156" s="241" t="s">
        <v>19</v>
      </c>
      <c r="F156" s="242" t="s">
        <v>5295</v>
      </c>
      <c r="G156" s="240"/>
      <c r="H156" s="243">
        <v>16.149999999999999</v>
      </c>
      <c r="I156" s="244"/>
      <c r="J156" s="240"/>
      <c r="K156" s="240"/>
      <c r="L156" s="245"/>
      <c r="M156" s="246"/>
      <c r="N156" s="247"/>
      <c r="O156" s="247"/>
      <c r="P156" s="247"/>
      <c r="Q156" s="247"/>
      <c r="R156" s="247"/>
      <c r="S156" s="247"/>
      <c r="T156" s="248"/>
      <c r="U156" s="13"/>
      <c r="V156" s="13"/>
      <c r="W156" s="13"/>
      <c r="X156" s="13"/>
      <c r="Y156" s="13"/>
      <c r="Z156" s="13"/>
      <c r="AA156" s="13"/>
      <c r="AB156" s="13"/>
      <c r="AC156" s="13"/>
      <c r="AD156" s="13"/>
      <c r="AE156" s="13"/>
      <c r="AT156" s="249" t="s">
        <v>293</v>
      </c>
      <c r="AU156" s="249" t="s">
        <v>84</v>
      </c>
      <c r="AV156" s="13" t="s">
        <v>84</v>
      </c>
      <c r="AW156" s="13" t="s">
        <v>37</v>
      </c>
      <c r="AX156" s="13" t="s">
        <v>75</v>
      </c>
      <c r="AY156" s="249" t="s">
        <v>207</v>
      </c>
    </row>
    <row r="157" s="15" customFormat="1">
      <c r="A157" s="15"/>
      <c r="B157" s="270"/>
      <c r="C157" s="271"/>
      <c r="D157" s="221" t="s">
        <v>293</v>
      </c>
      <c r="E157" s="272" t="s">
        <v>19</v>
      </c>
      <c r="F157" s="273" t="s">
        <v>344</v>
      </c>
      <c r="G157" s="271"/>
      <c r="H157" s="274">
        <v>63.700000000000003</v>
      </c>
      <c r="I157" s="275"/>
      <c r="J157" s="271"/>
      <c r="K157" s="271"/>
      <c r="L157" s="276"/>
      <c r="M157" s="277"/>
      <c r="N157" s="278"/>
      <c r="O157" s="278"/>
      <c r="P157" s="278"/>
      <c r="Q157" s="278"/>
      <c r="R157" s="278"/>
      <c r="S157" s="278"/>
      <c r="T157" s="279"/>
      <c r="U157" s="15"/>
      <c r="V157" s="15"/>
      <c r="W157" s="15"/>
      <c r="X157" s="15"/>
      <c r="Y157" s="15"/>
      <c r="Z157" s="15"/>
      <c r="AA157" s="15"/>
      <c r="AB157" s="15"/>
      <c r="AC157" s="15"/>
      <c r="AD157" s="15"/>
      <c r="AE157" s="15"/>
      <c r="AT157" s="280" t="s">
        <v>293</v>
      </c>
      <c r="AU157" s="280" t="s">
        <v>84</v>
      </c>
      <c r="AV157" s="15" t="s">
        <v>225</v>
      </c>
      <c r="AW157" s="15" t="s">
        <v>37</v>
      </c>
      <c r="AX157" s="15" t="s">
        <v>82</v>
      </c>
      <c r="AY157" s="280" t="s">
        <v>207</v>
      </c>
    </row>
    <row r="158" s="2" customFormat="1" ht="24.15" customHeight="1">
      <c r="A158" s="40"/>
      <c r="B158" s="41"/>
      <c r="C158" s="208" t="s">
        <v>241</v>
      </c>
      <c r="D158" s="208" t="s">
        <v>208</v>
      </c>
      <c r="E158" s="209" t="s">
        <v>5296</v>
      </c>
      <c r="F158" s="210" t="s">
        <v>5297</v>
      </c>
      <c r="G158" s="211" t="s">
        <v>281</v>
      </c>
      <c r="H158" s="212">
        <v>618.63099999999997</v>
      </c>
      <c r="I158" s="213"/>
      <c r="J158" s="214">
        <f>ROUND(I158*H158,2)</f>
        <v>0</v>
      </c>
      <c r="K158" s="210" t="s">
        <v>19</v>
      </c>
      <c r="L158" s="46"/>
      <c r="M158" s="215" t="s">
        <v>19</v>
      </c>
      <c r="N158" s="216" t="s">
        <v>46</v>
      </c>
      <c r="O158" s="86"/>
      <c r="P158" s="217">
        <f>O158*H158</f>
        <v>0</v>
      </c>
      <c r="Q158" s="217">
        <v>0.0095200000000000007</v>
      </c>
      <c r="R158" s="217">
        <f>Q158*H158</f>
        <v>5.8893671200000002</v>
      </c>
      <c r="S158" s="217">
        <v>0</v>
      </c>
      <c r="T158" s="218">
        <f>S158*H158</f>
        <v>0</v>
      </c>
      <c r="U158" s="40"/>
      <c r="V158" s="40"/>
      <c r="W158" s="40"/>
      <c r="X158" s="40"/>
      <c r="Y158" s="40"/>
      <c r="Z158" s="40"/>
      <c r="AA158" s="40"/>
      <c r="AB158" s="40"/>
      <c r="AC158" s="40"/>
      <c r="AD158" s="40"/>
      <c r="AE158" s="40"/>
      <c r="AR158" s="219" t="s">
        <v>225</v>
      </c>
      <c r="AT158" s="219" t="s">
        <v>208</v>
      </c>
      <c r="AU158" s="219" t="s">
        <v>84</v>
      </c>
      <c r="AY158" s="19" t="s">
        <v>207</v>
      </c>
      <c r="BE158" s="220">
        <f>IF(N158="základní",J158,0)</f>
        <v>0</v>
      </c>
      <c r="BF158" s="220">
        <f>IF(N158="snížená",J158,0)</f>
        <v>0</v>
      </c>
      <c r="BG158" s="220">
        <f>IF(N158="zákl. přenesená",J158,0)</f>
        <v>0</v>
      </c>
      <c r="BH158" s="220">
        <f>IF(N158="sníž. přenesená",J158,0)</f>
        <v>0</v>
      </c>
      <c r="BI158" s="220">
        <f>IF(N158="nulová",J158,0)</f>
        <v>0</v>
      </c>
      <c r="BJ158" s="19" t="s">
        <v>82</v>
      </c>
      <c r="BK158" s="220">
        <f>ROUND(I158*H158,2)</f>
        <v>0</v>
      </c>
      <c r="BL158" s="19" t="s">
        <v>225</v>
      </c>
      <c r="BM158" s="219" t="s">
        <v>5298</v>
      </c>
    </row>
    <row r="159" s="2" customFormat="1">
      <c r="A159" s="40"/>
      <c r="B159" s="41"/>
      <c r="C159" s="42"/>
      <c r="D159" s="221" t="s">
        <v>215</v>
      </c>
      <c r="E159" s="42"/>
      <c r="F159" s="222" t="s">
        <v>5253</v>
      </c>
      <c r="G159" s="42"/>
      <c r="H159" s="42"/>
      <c r="I159" s="223"/>
      <c r="J159" s="42"/>
      <c r="K159" s="42"/>
      <c r="L159" s="46"/>
      <c r="M159" s="224"/>
      <c r="N159" s="225"/>
      <c r="O159" s="86"/>
      <c r="P159" s="86"/>
      <c r="Q159" s="86"/>
      <c r="R159" s="86"/>
      <c r="S159" s="86"/>
      <c r="T159" s="87"/>
      <c r="U159" s="40"/>
      <c r="V159" s="40"/>
      <c r="W159" s="40"/>
      <c r="X159" s="40"/>
      <c r="Y159" s="40"/>
      <c r="Z159" s="40"/>
      <c r="AA159" s="40"/>
      <c r="AB159" s="40"/>
      <c r="AC159" s="40"/>
      <c r="AD159" s="40"/>
      <c r="AE159" s="40"/>
      <c r="AT159" s="19" t="s">
        <v>215</v>
      </c>
      <c r="AU159" s="19" t="s">
        <v>84</v>
      </c>
    </row>
    <row r="160" s="13" customFormat="1">
      <c r="A160" s="13"/>
      <c r="B160" s="239"/>
      <c r="C160" s="240"/>
      <c r="D160" s="221" t="s">
        <v>293</v>
      </c>
      <c r="E160" s="241" t="s">
        <v>19</v>
      </c>
      <c r="F160" s="242" t="s">
        <v>5299</v>
      </c>
      <c r="G160" s="240"/>
      <c r="H160" s="243">
        <v>101.8</v>
      </c>
      <c r="I160" s="244"/>
      <c r="J160" s="240"/>
      <c r="K160" s="240"/>
      <c r="L160" s="245"/>
      <c r="M160" s="246"/>
      <c r="N160" s="247"/>
      <c r="O160" s="247"/>
      <c r="P160" s="247"/>
      <c r="Q160" s="247"/>
      <c r="R160" s="247"/>
      <c r="S160" s="247"/>
      <c r="T160" s="248"/>
      <c r="U160" s="13"/>
      <c r="V160" s="13"/>
      <c r="W160" s="13"/>
      <c r="X160" s="13"/>
      <c r="Y160" s="13"/>
      <c r="Z160" s="13"/>
      <c r="AA160" s="13"/>
      <c r="AB160" s="13"/>
      <c r="AC160" s="13"/>
      <c r="AD160" s="13"/>
      <c r="AE160" s="13"/>
      <c r="AT160" s="249" t="s">
        <v>293</v>
      </c>
      <c r="AU160" s="249" t="s">
        <v>84</v>
      </c>
      <c r="AV160" s="13" t="s">
        <v>84</v>
      </c>
      <c r="AW160" s="13" t="s">
        <v>37</v>
      </c>
      <c r="AX160" s="13" t="s">
        <v>75</v>
      </c>
      <c r="AY160" s="249" t="s">
        <v>207</v>
      </c>
    </row>
    <row r="161" s="13" customFormat="1">
      <c r="A161" s="13"/>
      <c r="B161" s="239"/>
      <c r="C161" s="240"/>
      <c r="D161" s="221" t="s">
        <v>293</v>
      </c>
      <c r="E161" s="241" t="s">
        <v>19</v>
      </c>
      <c r="F161" s="242" t="s">
        <v>5300</v>
      </c>
      <c r="G161" s="240"/>
      <c r="H161" s="243">
        <v>-4.4850000000000003</v>
      </c>
      <c r="I161" s="244"/>
      <c r="J161" s="240"/>
      <c r="K161" s="240"/>
      <c r="L161" s="245"/>
      <c r="M161" s="246"/>
      <c r="N161" s="247"/>
      <c r="O161" s="247"/>
      <c r="P161" s="247"/>
      <c r="Q161" s="247"/>
      <c r="R161" s="247"/>
      <c r="S161" s="247"/>
      <c r="T161" s="248"/>
      <c r="U161" s="13"/>
      <c r="V161" s="13"/>
      <c r="W161" s="13"/>
      <c r="X161" s="13"/>
      <c r="Y161" s="13"/>
      <c r="Z161" s="13"/>
      <c r="AA161" s="13"/>
      <c r="AB161" s="13"/>
      <c r="AC161" s="13"/>
      <c r="AD161" s="13"/>
      <c r="AE161" s="13"/>
      <c r="AT161" s="249" t="s">
        <v>293</v>
      </c>
      <c r="AU161" s="249" t="s">
        <v>84</v>
      </c>
      <c r="AV161" s="13" t="s">
        <v>84</v>
      </c>
      <c r="AW161" s="13" t="s">
        <v>37</v>
      </c>
      <c r="AX161" s="13" t="s">
        <v>75</v>
      </c>
      <c r="AY161" s="249" t="s">
        <v>207</v>
      </c>
    </row>
    <row r="162" s="13" customFormat="1">
      <c r="A162" s="13"/>
      <c r="B162" s="239"/>
      <c r="C162" s="240"/>
      <c r="D162" s="221" t="s">
        <v>293</v>
      </c>
      <c r="E162" s="241" t="s">
        <v>19</v>
      </c>
      <c r="F162" s="242" t="s">
        <v>5301</v>
      </c>
      <c r="G162" s="240"/>
      <c r="H162" s="243">
        <v>-4.6020000000000003</v>
      </c>
      <c r="I162" s="244"/>
      <c r="J162" s="240"/>
      <c r="K162" s="240"/>
      <c r="L162" s="245"/>
      <c r="M162" s="246"/>
      <c r="N162" s="247"/>
      <c r="O162" s="247"/>
      <c r="P162" s="247"/>
      <c r="Q162" s="247"/>
      <c r="R162" s="247"/>
      <c r="S162" s="247"/>
      <c r="T162" s="248"/>
      <c r="U162" s="13"/>
      <c r="V162" s="13"/>
      <c r="W162" s="13"/>
      <c r="X162" s="13"/>
      <c r="Y162" s="13"/>
      <c r="Z162" s="13"/>
      <c r="AA162" s="13"/>
      <c r="AB162" s="13"/>
      <c r="AC162" s="13"/>
      <c r="AD162" s="13"/>
      <c r="AE162" s="13"/>
      <c r="AT162" s="249" t="s">
        <v>293</v>
      </c>
      <c r="AU162" s="249" t="s">
        <v>84</v>
      </c>
      <c r="AV162" s="13" t="s">
        <v>84</v>
      </c>
      <c r="AW162" s="13" t="s">
        <v>37</v>
      </c>
      <c r="AX162" s="13" t="s">
        <v>75</v>
      </c>
      <c r="AY162" s="249" t="s">
        <v>207</v>
      </c>
    </row>
    <row r="163" s="13" customFormat="1">
      <c r="A163" s="13"/>
      <c r="B163" s="239"/>
      <c r="C163" s="240"/>
      <c r="D163" s="221" t="s">
        <v>293</v>
      </c>
      <c r="E163" s="241" t="s">
        <v>19</v>
      </c>
      <c r="F163" s="242" t="s">
        <v>5302</v>
      </c>
      <c r="G163" s="240"/>
      <c r="H163" s="243">
        <v>-1.2</v>
      </c>
      <c r="I163" s="244"/>
      <c r="J163" s="240"/>
      <c r="K163" s="240"/>
      <c r="L163" s="245"/>
      <c r="M163" s="246"/>
      <c r="N163" s="247"/>
      <c r="O163" s="247"/>
      <c r="P163" s="247"/>
      <c r="Q163" s="247"/>
      <c r="R163" s="247"/>
      <c r="S163" s="247"/>
      <c r="T163" s="248"/>
      <c r="U163" s="13"/>
      <c r="V163" s="13"/>
      <c r="W163" s="13"/>
      <c r="X163" s="13"/>
      <c r="Y163" s="13"/>
      <c r="Z163" s="13"/>
      <c r="AA163" s="13"/>
      <c r="AB163" s="13"/>
      <c r="AC163" s="13"/>
      <c r="AD163" s="13"/>
      <c r="AE163" s="13"/>
      <c r="AT163" s="249" t="s">
        <v>293</v>
      </c>
      <c r="AU163" s="249" t="s">
        <v>84</v>
      </c>
      <c r="AV163" s="13" t="s">
        <v>84</v>
      </c>
      <c r="AW163" s="13" t="s">
        <v>37</v>
      </c>
      <c r="AX163" s="13" t="s">
        <v>75</v>
      </c>
      <c r="AY163" s="249" t="s">
        <v>207</v>
      </c>
    </row>
    <row r="164" s="13" customFormat="1">
      <c r="A164" s="13"/>
      <c r="B164" s="239"/>
      <c r="C164" s="240"/>
      <c r="D164" s="221" t="s">
        <v>293</v>
      </c>
      <c r="E164" s="241" t="s">
        <v>19</v>
      </c>
      <c r="F164" s="242" t="s">
        <v>5303</v>
      </c>
      <c r="G164" s="240"/>
      <c r="H164" s="243">
        <v>-1.5</v>
      </c>
      <c r="I164" s="244"/>
      <c r="J164" s="240"/>
      <c r="K164" s="240"/>
      <c r="L164" s="245"/>
      <c r="M164" s="246"/>
      <c r="N164" s="247"/>
      <c r="O164" s="247"/>
      <c r="P164" s="247"/>
      <c r="Q164" s="247"/>
      <c r="R164" s="247"/>
      <c r="S164" s="247"/>
      <c r="T164" s="248"/>
      <c r="U164" s="13"/>
      <c r="V164" s="13"/>
      <c r="W164" s="13"/>
      <c r="X164" s="13"/>
      <c r="Y164" s="13"/>
      <c r="Z164" s="13"/>
      <c r="AA164" s="13"/>
      <c r="AB164" s="13"/>
      <c r="AC164" s="13"/>
      <c r="AD164" s="13"/>
      <c r="AE164" s="13"/>
      <c r="AT164" s="249" t="s">
        <v>293</v>
      </c>
      <c r="AU164" s="249" t="s">
        <v>84</v>
      </c>
      <c r="AV164" s="13" t="s">
        <v>84</v>
      </c>
      <c r="AW164" s="13" t="s">
        <v>37</v>
      </c>
      <c r="AX164" s="13" t="s">
        <v>75</v>
      </c>
      <c r="AY164" s="249" t="s">
        <v>207</v>
      </c>
    </row>
    <row r="165" s="13" customFormat="1">
      <c r="A165" s="13"/>
      <c r="B165" s="239"/>
      <c r="C165" s="240"/>
      <c r="D165" s="221" t="s">
        <v>293</v>
      </c>
      <c r="E165" s="241" t="s">
        <v>19</v>
      </c>
      <c r="F165" s="242" t="s">
        <v>5304</v>
      </c>
      <c r="G165" s="240"/>
      <c r="H165" s="243">
        <v>99.5</v>
      </c>
      <c r="I165" s="244"/>
      <c r="J165" s="240"/>
      <c r="K165" s="240"/>
      <c r="L165" s="245"/>
      <c r="M165" s="246"/>
      <c r="N165" s="247"/>
      <c r="O165" s="247"/>
      <c r="P165" s="247"/>
      <c r="Q165" s="247"/>
      <c r="R165" s="247"/>
      <c r="S165" s="247"/>
      <c r="T165" s="248"/>
      <c r="U165" s="13"/>
      <c r="V165" s="13"/>
      <c r="W165" s="13"/>
      <c r="X165" s="13"/>
      <c r="Y165" s="13"/>
      <c r="Z165" s="13"/>
      <c r="AA165" s="13"/>
      <c r="AB165" s="13"/>
      <c r="AC165" s="13"/>
      <c r="AD165" s="13"/>
      <c r="AE165" s="13"/>
      <c r="AT165" s="249" t="s">
        <v>293</v>
      </c>
      <c r="AU165" s="249" t="s">
        <v>84</v>
      </c>
      <c r="AV165" s="13" t="s">
        <v>84</v>
      </c>
      <c r="AW165" s="13" t="s">
        <v>37</v>
      </c>
      <c r="AX165" s="13" t="s">
        <v>75</v>
      </c>
      <c r="AY165" s="249" t="s">
        <v>207</v>
      </c>
    </row>
    <row r="166" s="13" customFormat="1">
      <c r="A166" s="13"/>
      <c r="B166" s="239"/>
      <c r="C166" s="240"/>
      <c r="D166" s="221" t="s">
        <v>293</v>
      </c>
      <c r="E166" s="241" t="s">
        <v>19</v>
      </c>
      <c r="F166" s="242" t="s">
        <v>5305</v>
      </c>
      <c r="G166" s="240"/>
      <c r="H166" s="243">
        <v>-4.7789999999999999</v>
      </c>
      <c r="I166" s="244"/>
      <c r="J166" s="240"/>
      <c r="K166" s="240"/>
      <c r="L166" s="245"/>
      <c r="M166" s="246"/>
      <c r="N166" s="247"/>
      <c r="O166" s="247"/>
      <c r="P166" s="247"/>
      <c r="Q166" s="247"/>
      <c r="R166" s="247"/>
      <c r="S166" s="247"/>
      <c r="T166" s="248"/>
      <c r="U166" s="13"/>
      <c r="V166" s="13"/>
      <c r="W166" s="13"/>
      <c r="X166" s="13"/>
      <c r="Y166" s="13"/>
      <c r="Z166" s="13"/>
      <c r="AA166" s="13"/>
      <c r="AB166" s="13"/>
      <c r="AC166" s="13"/>
      <c r="AD166" s="13"/>
      <c r="AE166" s="13"/>
      <c r="AT166" s="249" t="s">
        <v>293</v>
      </c>
      <c r="AU166" s="249" t="s">
        <v>84</v>
      </c>
      <c r="AV166" s="13" t="s">
        <v>84</v>
      </c>
      <c r="AW166" s="13" t="s">
        <v>37</v>
      </c>
      <c r="AX166" s="13" t="s">
        <v>75</v>
      </c>
      <c r="AY166" s="249" t="s">
        <v>207</v>
      </c>
    </row>
    <row r="167" s="13" customFormat="1">
      <c r="A167" s="13"/>
      <c r="B167" s="239"/>
      <c r="C167" s="240"/>
      <c r="D167" s="221" t="s">
        <v>293</v>
      </c>
      <c r="E167" s="241" t="s">
        <v>19</v>
      </c>
      <c r="F167" s="242" t="s">
        <v>5306</v>
      </c>
      <c r="G167" s="240"/>
      <c r="H167" s="243">
        <v>-1.5</v>
      </c>
      <c r="I167" s="244"/>
      <c r="J167" s="240"/>
      <c r="K167" s="240"/>
      <c r="L167" s="245"/>
      <c r="M167" s="246"/>
      <c r="N167" s="247"/>
      <c r="O167" s="247"/>
      <c r="P167" s="247"/>
      <c r="Q167" s="247"/>
      <c r="R167" s="247"/>
      <c r="S167" s="247"/>
      <c r="T167" s="248"/>
      <c r="U167" s="13"/>
      <c r="V167" s="13"/>
      <c r="W167" s="13"/>
      <c r="X167" s="13"/>
      <c r="Y167" s="13"/>
      <c r="Z167" s="13"/>
      <c r="AA167" s="13"/>
      <c r="AB167" s="13"/>
      <c r="AC167" s="13"/>
      <c r="AD167" s="13"/>
      <c r="AE167" s="13"/>
      <c r="AT167" s="249" t="s">
        <v>293</v>
      </c>
      <c r="AU167" s="249" t="s">
        <v>84</v>
      </c>
      <c r="AV167" s="13" t="s">
        <v>84</v>
      </c>
      <c r="AW167" s="13" t="s">
        <v>37</v>
      </c>
      <c r="AX167" s="13" t="s">
        <v>75</v>
      </c>
      <c r="AY167" s="249" t="s">
        <v>207</v>
      </c>
    </row>
    <row r="168" s="13" customFormat="1">
      <c r="A168" s="13"/>
      <c r="B168" s="239"/>
      <c r="C168" s="240"/>
      <c r="D168" s="221" t="s">
        <v>293</v>
      </c>
      <c r="E168" s="241" t="s">
        <v>19</v>
      </c>
      <c r="F168" s="242" t="s">
        <v>5307</v>
      </c>
      <c r="G168" s="240"/>
      <c r="H168" s="243">
        <v>234</v>
      </c>
      <c r="I168" s="244"/>
      <c r="J168" s="240"/>
      <c r="K168" s="240"/>
      <c r="L168" s="245"/>
      <c r="M168" s="246"/>
      <c r="N168" s="247"/>
      <c r="O168" s="247"/>
      <c r="P168" s="247"/>
      <c r="Q168" s="247"/>
      <c r="R168" s="247"/>
      <c r="S168" s="247"/>
      <c r="T168" s="248"/>
      <c r="U168" s="13"/>
      <c r="V168" s="13"/>
      <c r="W168" s="13"/>
      <c r="X168" s="13"/>
      <c r="Y168" s="13"/>
      <c r="Z168" s="13"/>
      <c r="AA168" s="13"/>
      <c r="AB168" s="13"/>
      <c r="AC168" s="13"/>
      <c r="AD168" s="13"/>
      <c r="AE168" s="13"/>
      <c r="AT168" s="249" t="s">
        <v>293</v>
      </c>
      <c r="AU168" s="249" t="s">
        <v>84</v>
      </c>
      <c r="AV168" s="13" t="s">
        <v>84</v>
      </c>
      <c r="AW168" s="13" t="s">
        <v>37</v>
      </c>
      <c r="AX168" s="13" t="s">
        <v>75</v>
      </c>
      <c r="AY168" s="249" t="s">
        <v>207</v>
      </c>
    </row>
    <row r="169" s="13" customFormat="1">
      <c r="A169" s="13"/>
      <c r="B169" s="239"/>
      <c r="C169" s="240"/>
      <c r="D169" s="221" t="s">
        <v>293</v>
      </c>
      <c r="E169" s="241" t="s">
        <v>19</v>
      </c>
      <c r="F169" s="242" t="s">
        <v>5308</v>
      </c>
      <c r="G169" s="240"/>
      <c r="H169" s="243">
        <v>23.055</v>
      </c>
      <c r="I169" s="244"/>
      <c r="J169" s="240"/>
      <c r="K169" s="240"/>
      <c r="L169" s="245"/>
      <c r="M169" s="246"/>
      <c r="N169" s="247"/>
      <c r="O169" s="247"/>
      <c r="P169" s="247"/>
      <c r="Q169" s="247"/>
      <c r="R169" s="247"/>
      <c r="S169" s="247"/>
      <c r="T169" s="248"/>
      <c r="U169" s="13"/>
      <c r="V169" s="13"/>
      <c r="W169" s="13"/>
      <c r="X169" s="13"/>
      <c r="Y169" s="13"/>
      <c r="Z169" s="13"/>
      <c r="AA169" s="13"/>
      <c r="AB169" s="13"/>
      <c r="AC169" s="13"/>
      <c r="AD169" s="13"/>
      <c r="AE169" s="13"/>
      <c r="AT169" s="249" t="s">
        <v>293</v>
      </c>
      <c r="AU169" s="249" t="s">
        <v>84</v>
      </c>
      <c r="AV169" s="13" t="s">
        <v>84</v>
      </c>
      <c r="AW169" s="13" t="s">
        <v>37</v>
      </c>
      <c r="AX169" s="13" t="s">
        <v>75</v>
      </c>
      <c r="AY169" s="249" t="s">
        <v>207</v>
      </c>
    </row>
    <row r="170" s="13" customFormat="1">
      <c r="A170" s="13"/>
      <c r="B170" s="239"/>
      <c r="C170" s="240"/>
      <c r="D170" s="221" t="s">
        <v>293</v>
      </c>
      <c r="E170" s="241" t="s">
        <v>19</v>
      </c>
      <c r="F170" s="242" t="s">
        <v>5309</v>
      </c>
      <c r="G170" s="240"/>
      <c r="H170" s="243">
        <v>3.843</v>
      </c>
      <c r="I170" s="244"/>
      <c r="J170" s="240"/>
      <c r="K170" s="240"/>
      <c r="L170" s="245"/>
      <c r="M170" s="246"/>
      <c r="N170" s="247"/>
      <c r="O170" s="247"/>
      <c r="P170" s="247"/>
      <c r="Q170" s="247"/>
      <c r="R170" s="247"/>
      <c r="S170" s="247"/>
      <c r="T170" s="248"/>
      <c r="U170" s="13"/>
      <c r="V170" s="13"/>
      <c r="W170" s="13"/>
      <c r="X170" s="13"/>
      <c r="Y170" s="13"/>
      <c r="Z170" s="13"/>
      <c r="AA170" s="13"/>
      <c r="AB170" s="13"/>
      <c r="AC170" s="13"/>
      <c r="AD170" s="13"/>
      <c r="AE170" s="13"/>
      <c r="AT170" s="249" t="s">
        <v>293</v>
      </c>
      <c r="AU170" s="249" t="s">
        <v>84</v>
      </c>
      <c r="AV170" s="13" t="s">
        <v>84</v>
      </c>
      <c r="AW170" s="13" t="s">
        <v>37</v>
      </c>
      <c r="AX170" s="13" t="s">
        <v>75</v>
      </c>
      <c r="AY170" s="249" t="s">
        <v>207</v>
      </c>
    </row>
    <row r="171" s="13" customFormat="1">
      <c r="A171" s="13"/>
      <c r="B171" s="239"/>
      <c r="C171" s="240"/>
      <c r="D171" s="221" t="s">
        <v>293</v>
      </c>
      <c r="E171" s="241" t="s">
        <v>19</v>
      </c>
      <c r="F171" s="242" t="s">
        <v>5310</v>
      </c>
      <c r="G171" s="240"/>
      <c r="H171" s="243">
        <v>-14.039999999999999</v>
      </c>
      <c r="I171" s="244"/>
      <c r="J171" s="240"/>
      <c r="K171" s="240"/>
      <c r="L171" s="245"/>
      <c r="M171" s="246"/>
      <c r="N171" s="247"/>
      <c r="O171" s="247"/>
      <c r="P171" s="247"/>
      <c r="Q171" s="247"/>
      <c r="R171" s="247"/>
      <c r="S171" s="247"/>
      <c r="T171" s="248"/>
      <c r="U171" s="13"/>
      <c r="V171" s="13"/>
      <c r="W171" s="13"/>
      <c r="X171" s="13"/>
      <c r="Y171" s="13"/>
      <c r="Z171" s="13"/>
      <c r="AA171" s="13"/>
      <c r="AB171" s="13"/>
      <c r="AC171" s="13"/>
      <c r="AD171" s="13"/>
      <c r="AE171" s="13"/>
      <c r="AT171" s="249" t="s">
        <v>293</v>
      </c>
      <c r="AU171" s="249" t="s">
        <v>84</v>
      </c>
      <c r="AV171" s="13" t="s">
        <v>84</v>
      </c>
      <c r="AW171" s="13" t="s">
        <v>37</v>
      </c>
      <c r="AX171" s="13" t="s">
        <v>75</v>
      </c>
      <c r="AY171" s="249" t="s">
        <v>207</v>
      </c>
    </row>
    <row r="172" s="13" customFormat="1">
      <c r="A172" s="13"/>
      <c r="B172" s="239"/>
      <c r="C172" s="240"/>
      <c r="D172" s="221" t="s">
        <v>293</v>
      </c>
      <c r="E172" s="241" t="s">
        <v>19</v>
      </c>
      <c r="F172" s="242" t="s">
        <v>5311</v>
      </c>
      <c r="G172" s="240"/>
      <c r="H172" s="243">
        <v>-0.56999999999999995</v>
      </c>
      <c r="I172" s="244"/>
      <c r="J172" s="240"/>
      <c r="K172" s="240"/>
      <c r="L172" s="245"/>
      <c r="M172" s="246"/>
      <c r="N172" s="247"/>
      <c r="O172" s="247"/>
      <c r="P172" s="247"/>
      <c r="Q172" s="247"/>
      <c r="R172" s="247"/>
      <c r="S172" s="247"/>
      <c r="T172" s="248"/>
      <c r="U172" s="13"/>
      <c r="V172" s="13"/>
      <c r="W172" s="13"/>
      <c r="X172" s="13"/>
      <c r="Y172" s="13"/>
      <c r="Z172" s="13"/>
      <c r="AA172" s="13"/>
      <c r="AB172" s="13"/>
      <c r="AC172" s="13"/>
      <c r="AD172" s="13"/>
      <c r="AE172" s="13"/>
      <c r="AT172" s="249" t="s">
        <v>293</v>
      </c>
      <c r="AU172" s="249" t="s">
        <v>84</v>
      </c>
      <c r="AV172" s="13" t="s">
        <v>84</v>
      </c>
      <c r="AW172" s="13" t="s">
        <v>37</v>
      </c>
      <c r="AX172" s="13" t="s">
        <v>75</v>
      </c>
      <c r="AY172" s="249" t="s">
        <v>207</v>
      </c>
    </row>
    <row r="173" s="13" customFormat="1">
      <c r="A173" s="13"/>
      <c r="B173" s="239"/>
      <c r="C173" s="240"/>
      <c r="D173" s="221" t="s">
        <v>293</v>
      </c>
      <c r="E173" s="241" t="s">
        <v>19</v>
      </c>
      <c r="F173" s="242" t="s">
        <v>5312</v>
      </c>
      <c r="G173" s="240"/>
      <c r="H173" s="243">
        <v>-1.3560000000000001</v>
      </c>
      <c r="I173" s="244"/>
      <c r="J173" s="240"/>
      <c r="K173" s="240"/>
      <c r="L173" s="245"/>
      <c r="M173" s="246"/>
      <c r="N173" s="247"/>
      <c r="O173" s="247"/>
      <c r="P173" s="247"/>
      <c r="Q173" s="247"/>
      <c r="R173" s="247"/>
      <c r="S173" s="247"/>
      <c r="T173" s="248"/>
      <c r="U173" s="13"/>
      <c r="V173" s="13"/>
      <c r="W173" s="13"/>
      <c r="X173" s="13"/>
      <c r="Y173" s="13"/>
      <c r="Z173" s="13"/>
      <c r="AA173" s="13"/>
      <c r="AB173" s="13"/>
      <c r="AC173" s="13"/>
      <c r="AD173" s="13"/>
      <c r="AE173" s="13"/>
      <c r="AT173" s="249" t="s">
        <v>293</v>
      </c>
      <c r="AU173" s="249" t="s">
        <v>84</v>
      </c>
      <c r="AV173" s="13" t="s">
        <v>84</v>
      </c>
      <c r="AW173" s="13" t="s">
        <v>37</v>
      </c>
      <c r="AX173" s="13" t="s">
        <v>75</v>
      </c>
      <c r="AY173" s="249" t="s">
        <v>207</v>
      </c>
    </row>
    <row r="174" s="13" customFormat="1">
      <c r="A174" s="13"/>
      <c r="B174" s="239"/>
      <c r="C174" s="240"/>
      <c r="D174" s="221" t="s">
        <v>293</v>
      </c>
      <c r="E174" s="241" t="s">
        <v>19</v>
      </c>
      <c r="F174" s="242" t="s">
        <v>5313</v>
      </c>
      <c r="G174" s="240"/>
      <c r="H174" s="243">
        <v>-17.850000000000001</v>
      </c>
      <c r="I174" s="244"/>
      <c r="J174" s="240"/>
      <c r="K174" s="240"/>
      <c r="L174" s="245"/>
      <c r="M174" s="246"/>
      <c r="N174" s="247"/>
      <c r="O174" s="247"/>
      <c r="P174" s="247"/>
      <c r="Q174" s="247"/>
      <c r="R174" s="247"/>
      <c r="S174" s="247"/>
      <c r="T174" s="248"/>
      <c r="U174" s="13"/>
      <c r="V174" s="13"/>
      <c r="W174" s="13"/>
      <c r="X174" s="13"/>
      <c r="Y174" s="13"/>
      <c r="Z174" s="13"/>
      <c r="AA174" s="13"/>
      <c r="AB174" s="13"/>
      <c r="AC174" s="13"/>
      <c r="AD174" s="13"/>
      <c r="AE174" s="13"/>
      <c r="AT174" s="249" t="s">
        <v>293</v>
      </c>
      <c r="AU174" s="249" t="s">
        <v>84</v>
      </c>
      <c r="AV174" s="13" t="s">
        <v>84</v>
      </c>
      <c r="AW174" s="13" t="s">
        <v>37</v>
      </c>
      <c r="AX174" s="13" t="s">
        <v>75</v>
      </c>
      <c r="AY174" s="249" t="s">
        <v>207</v>
      </c>
    </row>
    <row r="175" s="13" customFormat="1">
      <c r="A175" s="13"/>
      <c r="B175" s="239"/>
      <c r="C175" s="240"/>
      <c r="D175" s="221" t="s">
        <v>293</v>
      </c>
      <c r="E175" s="241" t="s">
        <v>19</v>
      </c>
      <c r="F175" s="242" t="s">
        <v>5314</v>
      </c>
      <c r="G175" s="240"/>
      <c r="H175" s="243">
        <v>226.90000000000001</v>
      </c>
      <c r="I175" s="244"/>
      <c r="J175" s="240"/>
      <c r="K175" s="240"/>
      <c r="L175" s="245"/>
      <c r="M175" s="246"/>
      <c r="N175" s="247"/>
      <c r="O175" s="247"/>
      <c r="P175" s="247"/>
      <c r="Q175" s="247"/>
      <c r="R175" s="247"/>
      <c r="S175" s="247"/>
      <c r="T175" s="248"/>
      <c r="U175" s="13"/>
      <c r="V175" s="13"/>
      <c r="W175" s="13"/>
      <c r="X175" s="13"/>
      <c r="Y175" s="13"/>
      <c r="Z175" s="13"/>
      <c r="AA175" s="13"/>
      <c r="AB175" s="13"/>
      <c r="AC175" s="13"/>
      <c r="AD175" s="13"/>
      <c r="AE175" s="13"/>
      <c r="AT175" s="249" t="s">
        <v>293</v>
      </c>
      <c r="AU175" s="249" t="s">
        <v>84</v>
      </c>
      <c r="AV175" s="13" t="s">
        <v>84</v>
      </c>
      <c r="AW175" s="13" t="s">
        <v>37</v>
      </c>
      <c r="AX175" s="13" t="s">
        <v>75</v>
      </c>
      <c r="AY175" s="249" t="s">
        <v>207</v>
      </c>
    </row>
    <row r="176" s="13" customFormat="1">
      <c r="A176" s="13"/>
      <c r="B176" s="239"/>
      <c r="C176" s="240"/>
      <c r="D176" s="221" t="s">
        <v>293</v>
      </c>
      <c r="E176" s="241" t="s">
        <v>19</v>
      </c>
      <c r="F176" s="242" t="s">
        <v>5315</v>
      </c>
      <c r="G176" s="240"/>
      <c r="H176" s="243">
        <v>29.504000000000001</v>
      </c>
      <c r="I176" s="244"/>
      <c r="J176" s="240"/>
      <c r="K176" s="240"/>
      <c r="L176" s="245"/>
      <c r="M176" s="246"/>
      <c r="N176" s="247"/>
      <c r="O176" s="247"/>
      <c r="P176" s="247"/>
      <c r="Q176" s="247"/>
      <c r="R176" s="247"/>
      <c r="S176" s="247"/>
      <c r="T176" s="248"/>
      <c r="U176" s="13"/>
      <c r="V176" s="13"/>
      <c r="W176" s="13"/>
      <c r="X176" s="13"/>
      <c r="Y176" s="13"/>
      <c r="Z176" s="13"/>
      <c r="AA176" s="13"/>
      <c r="AB176" s="13"/>
      <c r="AC176" s="13"/>
      <c r="AD176" s="13"/>
      <c r="AE176" s="13"/>
      <c r="AT176" s="249" t="s">
        <v>293</v>
      </c>
      <c r="AU176" s="249" t="s">
        <v>84</v>
      </c>
      <c r="AV176" s="13" t="s">
        <v>84</v>
      </c>
      <c r="AW176" s="13" t="s">
        <v>37</v>
      </c>
      <c r="AX176" s="13" t="s">
        <v>75</v>
      </c>
      <c r="AY176" s="249" t="s">
        <v>207</v>
      </c>
    </row>
    <row r="177" s="13" customFormat="1">
      <c r="A177" s="13"/>
      <c r="B177" s="239"/>
      <c r="C177" s="240"/>
      <c r="D177" s="221" t="s">
        <v>293</v>
      </c>
      <c r="E177" s="241" t="s">
        <v>19</v>
      </c>
      <c r="F177" s="242" t="s">
        <v>5316</v>
      </c>
      <c r="G177" s="240"/>
      <c r="H177" s="243">
        <v>4.1440000000000001</v>
      </c>
      <c r="I177" s="244"/>
      <c r="J177" s="240"/>
      <c r="K177" s="240"/>
      <c r="L177" s="245"/>
      <c r="M177" s="246"/>
      <c r="N177" s="247"/>
      <c r="O177" s="247"/>
      <c r="P177" s="247"/>
      <c r="Q177" s="247"/>
      <c r="R177" s="247"/>
      <c r="S177" s="247"/>
      <c r="T177" s="248"/>
      <c r="U177" s="13"/>
      <c r="V177" s="13"/>
      <c r="W177" s="13"/>
      <c r="X177" s="13"/>
      <c r="Y177" s="13"/>
      <c r="Z177" s="13"/>
      <c r="AA177" s="13"/>
      <c r="AB177" s="13"/>
      <c r="AC177" s="13"/>
      <c r="AD177" s="13"/>
      <c r="AE177" s="13"/>
      <c r="AT177" s="249" t="s">
        <v>293</v>
      </c>
      <c r="AU177" s="249" t="s">
        <v>84</v>
      </c>
      <c r="AV177" s="13" t="s">
        <v>84</v>
      </c>
      <c r="AW177" s="13" t="s">
        <v>37</v>
      </c>
      <c r="AX177" s="13" t="s">
        <v>75</v>
      </c>
      <c r="AY177" s="249" t="s">
        <v>207</v>
      </c>
    </row>
    <row r="178" s="13" customFormat="1">
      <c r="A178" s="13"/>
      <c r="B178" s="239"/>
      <c r="C178" s="240"/>
      <c r="D178" s="221" t="s">
        <v>293</v>
      </c>
      <c r="E178" s="241" t="s">
        <v>19</v>
      </c>
      <c r="F178" s="242" t="s">
        <v>5317</v>
      </c>
      <c r="G178" s="240"/>
      <c r="H178" s="243">
        <v>-0.90000000000000002</v>
      </c>
      <c r="I178" s="244"/>
      <c r="J178" s="240"/>
      <c r="K178" s="240"/>
      <c r="L178" s="245"/>
      <c r="M178" s="246"/>
      <c r="N178" s="247"/>
      <c r="O178" s="247"/>
      <c r="P178" s="247"/>
      <c r="Q178" s="247"/>
      <c r="R178" s="247"/>
      <c r="S178" s="247"/>
      <c r="T178" s="248"/>
      <c r="U178" s="13"/>
      <c r="V178" s="13"/>
      <c r="W178" s="13"/>
      <c r="X178" s="13"/>
      <c r="Y178" s="13"/>
      <c r="Z178" s="13"/>
      <c r="AA178" s="13"/>
      <c r="AB178" s="13"/>
      <c r="AC178" s="13"/>
      <c r="AD178" s="13"/>
      <c r="AE178" s="13"/>
      <c r="AT178" s="249" t="s">
        <v>293</v>
      </c>
      <c r="AU178" s="249" t="s">
        <v>84</v>
      </c>
      <c r="AV178" s="13" t="s">
        <v>84</v>
      </c>
      <c r="AW178" s="13" t="s">
        <v>37</v>
      </c>
      <c r="AX178" s="13" t="s">
        <v>75</v>
      </c>
      <c r="AY178" s="249" t="s">
        <v>207</v>
      </c>
    </row>
    <row r="179" s="13" customFormat="1">
      <c r="A179" s="13"/>
      <c r="B179" s="239"/>
      <c r="C179" s="240"/>
      <c r="D179" s="221" t="s">
        <v>293</v>
      </c>
      <c r="E179" s="241" t="s">
        <v>19</v>
      </c>
      <c r="F179" s="242" t="s">
        <v>5302</v>
      </c>
      <c r="G179" s="240"/>
      <c r="H179" s="243">
        <v>-1.2</v>
      </c>
      <c r="I179" s="244"/>
      <c r="J179" s="240"/>
      <c r="K179" s="240"/>
      <c r="L179" s="245"/>
      <c r="M179" s="246"/>
      <c r="N179" s="247"/>
      <c r="O179" s="247"/>
      <c r="P179" s="247"/>
      <c r="Q179" s="247"/>
      <c r="R179" s="247"/>
      <c r="S179" s="247"/>
      <c r="T179" s="248"/>
      <c r="U179" s="13"/>
      <c r="V179" s="13"/>
      <c r="W179" s="13"/>
      <c r="X179" s="13"/>
      <c r="Y179" s="13"/>
      <c r="Z179" s="13"/>
      <c r="AA179" s="13"/>
      <c r="AB179" s="13"/>
      <c r="AC179" s="13"/>
      <c r="AD179" s="13"/>
      <c r="AE179" s="13"/>
      <c r="AT179" s="249" t="s">
        <v>293</v>
      </c>
      <c r="AU179" s="249" t="s">
        <v>84</v>
      </c>
      <c r="AV179" s="13" t="s">
        <v>84</v>
      </c>
      <c r="AW179" s="13" t="s">
        <v>37</v>
      </c>
      <c r="AX179" s="13" t="s">
        <v>75</v>
      </c>
      <c r="AY179" s="249" t="s">
        <v>207</v>
      </c>
    </row>
    <row r="180" s="13" customFormat="1">
      <c r="A180" s="13"/>
      <c r="B180" s="239"/>
      <c r="C180" s="240"/>
      <c r="D180" s="221" t="s">
        <v>293</v>
      </c>
      <c r="E180" s="241" t="s">
        <v>19</v>
      </c>
      <c r="F180" s="242" t="s">
        <v>5318</v>
      </c>
      <c r="G180" s="240"/>
      <c r="H180" s="243">
        <v>-10.5</v>
      </c>
      <c r="I180" s="244"/>
      <c r="J180" s="240"/>
      <c r="K180" s="240"/>
      <c r="L180" s="245"/>
      <c r="M180" s="246"/>
      <c r="N180" s="247"/>
      <c r="O180" s="247"/>
      <c r="P180" s="247"/>
      <c r="Q180" s="247"/>
      <c r="R180" s="247"/>
      <c r="S180" s="247"/>
      <c r="T180" s="248"/>
      <c r="U180" s="13"/>
      <c r="V180" s="13"/>
      <c r="W180" s="13"/>
      <c r="X180" s="13"/>
      <c r="Y180" s="13"/>
      <c r="Z180" s="13"/>
      <c r="AA180" s="13"/>
      <c r="AB180" s="13"/>
      <c r="AC180" s="13"/>
      <c r="AD180" s="13"/>
      <c r="AE180" s="13"/>
      <c r="AT180" s="249" t="s">
        <v>293</v>
      </c>
      <c r="AU180" s="249" t="s">
        <v>84</v>
      </c>
      <c r="AV180" s="13" t="s">
        <v>84</v>
      </c>
      <c r="AW180" s="13" t="s">
        <v>37</v>
      </c>
      <c r="AX180" s="13" t="s">
        <v>75</v>
      </c>
      <c r="AY180" s="249" t="s">
        <v>207</v>
      </c>
    </row>
    <row r="181" s="13" customFormat="1">
      <c r="A181" s="13"/>
      <c r="B181" s="239"/>
      <c r="C181" s="240"/>
      <c r="D181" s="221" t="s">
        <v>293</v>
      </c>
      <c r="E181" s="241" t="s">
        <v>19</v>
      </c>
      <c r="F181" s="242" t="s">
        <v>5319</v>
      </c>
      <c r="G181" s="240"/>
      <c r="H181" s="243">
        <v>-2.52</v>
      </c>
      <c r="I181" s="244"/>
      <c r="J181" s="240"/>
      <c r="K181" s="240"/>
      <c r="L181" s="245"/>
      <c r="M181" s="246"/>
      <c r="N181" s="247"/>
      <c r="O181" s="247"/>
      <c r="P181" s="247"/>
      <c r="Q181" s="247"/>
      <c r="R181" s="247"/>
      <c r="S181" s="247"/>
      <c r="T181" s="248"/>
      <c r="U181" s="13"/>
      <c r="V181" s="13"/>
      <c r="W181" s="13"/>
      <c r="X181" s="13"/>
      <c r="Y181" s="13"/>
      <c r="Z181" s="13"/>
      <c r="AA181" s="13"/>
      <c r="AB181" s="13"/>
      <c r="AC181" s="13"/>
      <c r="AD181" s="13"/>
      <c r="AE181" s="13"/>
      <c r="AT181" s="249" t="s">
        <v>293</v>
      </c>
      <c r="AU181" s="249" t="s">
        <v>84</v>
      </c>
      <c r="AV181" s="13" t="s">
        <v>84</v>
      </c>
      <c r="AW181" s="13" t="s">
        <v>37</v>
      </c>
      <c r="AX181" s="13" t="s">
        <v>75</v>
      </c>
      <c r="AY181" s="249" t="s">
        <v>207</v>
      </c>
    </row>
    <row r="182" s="13" customFormat="1">
      <c r="A182" s="13"/>
      <c r="B182" s="239"/>
      <c r="C182" s="240"/>
      <c r="D182" s="221" t="s">
        <v>293</v>
      </c>
      <c r="E182" s="241" t="s">
        <v>19</v>
      </c>
      <c r="F182" s="242" t="s">
        <v>5320</v>
      </c>
      <c r="G182" s="240"/>
      <c r="H182" s="243">
        <v>-15.119999999999999</v>
      </c>
      <c r="I182" s="244"/>
      <c r="J182" s="240"/>
      <c r="K182" s="240"/>
      <c r="L182" s="245"/>
      <c r="M182" s="246"/>
      <c r="N182" s="247"/>
      <c r="O182" s="247"/>
      <c r="P182" s="247"/>
      <c r="Q182" s="247"/>
      <c r="R182" s="247"/>
      <c r="S182" s="247"/>
      <c r="T182" s="248"/>
      <c r="U182" s="13"/>
      <c r="V182" s="13"/>
      <c r="W182" s="13"/>
      <c r="X182" s="13"/>
      <c r="Y182" s="13"/>
      <c r="Z182" s="13"/>
      <c r="AA182" s="13"/>
      <c r="AB182" s="13"/>
      <c r="AC182" s="13"/>
      <c r="AD182" s="13"/>
      <c r="AE182" s="13"/>
      <c r="AT182" s="249" t="s">
        <v>293</v>
      </c>
      <c r="AU182" s="249" t="s">
        <v>84</v>
      </c>
      <c r="AV182" s="13" t="s">
        <v>84</v>
      </c>
      <c r="AW182" s="13" t="s">
        <v>37</v>
      </c>
      <c r="AX182" s="13" t="s">
        <v>75</v>
      </c>
      <c r="AY182" s="249" t="s">
        <v>207</v>
      </c>
    </row>
    <row r="183" s="13" customFormat="1">
      <c r="A183" s="13"/>
      <c r="B183" s="239"/>
      <c r="C183" s="240"/>
      <c r="D183" s="221" t="s">
        <v>293</v>
      </c>
      <c r="E183" s="241" t="s">
        <v>19</v>
      </c>
      <c r="F183" s="242" t="s">
        <v>5321</v>
      </c>
      <c r="G183" s="240"/>
      <c r="H183" s="243">
        <v>-1.593</v>
      </c>
      <c r="I183" s="244"/>
      <c r="J183" s="240"/>
      <c r="K183" s="240"/>
      <c r="L183" s="245"/>
      <c r="M183" s="246"/>
      <c r="N183" s="247"/>
      <c r="O183" s="247"/>
      <c r="P183" s="247"/>
      <c r="Q183" s="247"/>
      <c r="R183" s="247"/>
      <c r="S183" s="247"/>
      <c r="T183" s="248"/>
      <c r="U183" s="13"/>
      <c r="V183" s="13"/>
      <c r="W183" s="13"/>
      <c r="X183" s="13"/>
      <c r="Y183" s="13"/>
      <c r="Z183" s="13"/>
      <c r="AA183" s="13"/>
      <c r="AB183" s="13"/>
      <c r="AC183" s="13"/>
      <c r="AD183" s="13"/>
      <c r="AE183" s="13"/>
      <c r="AT183" s="249" t="s">
        <v>293</v>
      </c>
      <c r="AU183" s="249" t="s">
        <v>84</v>
      </c>
      <c r="AV183" s="13" t="s">
        <v>84</v>
      </c>
      <c r="AW183" s="13" t="s">
        <v>37</v>
      </c>
      <c r="AX183" s="13" t="s">
        <v>75</v>
      </c>
      <c r="AY183" s="249" t="s">
        <v>207</v>
      </c>
    </row>
    <row r="184" s="13" customFormat="1">
      <c r="A184" s="13"/>
      <c r="B184" s="239"/>
      <c r="C184" s="240"/>
      <c r="D184" s="221" t="s">
        <v>293</v>
      </c>
      <c r="E184" s="241" t="s">
        <v>19</v>
      </c>
      <c r="F184" s="242" t="s">
        <v>5322</v>
      </c>
      <c r="G184" s="240"/>
      <c r="H184" s="243">
        <v>-20.399999999999999</v>
      </c>
      <c r="I184" s="244"/>
      <c r="J184" s="240"/>
      <c r="K184" s="240"/>
      <c r="L184" s="245"/>
      <c r="M184" s="246"/>
      <c r="N184" s="247"/>
      <c r="O184" s="247"/>
      <c r="P184" s="247"/>
      <c r="Q184" s="247"/>
      <c r="R184" s="247"/>
      <c r="S184" s="247"/>
      <c r="T184" s="248"/>
      <c r="U184" s="13"/>
      <c r="V184" s="13"/>
      <c r="W184" s="13"/>
      <c r="X184" s="13"/>
      <c r="Y184" s="13"/>
      <c r="Z184" s="13"/>
      <c r="AA184" s="13"/>
      <c r="AB184" s="13"/>
      <c r="AC184" s="13"/>
      <c r="AD184" s="13"/>
      <c r="AE184" s="13"/>
      <c r="AT184" s="249" t="s">
        <v>293</v>
      </c>
      <c r="AU184" s="249" t="s">
        <v>84</v>
      </c>
      <c r="AV184" s="13" t="s">
        <v>84</v>
      </c>
      <c r="AW184" s="13" t="s">
        <v>37</v>
      </c>
      <c r="AX184" s="13" t="s">
        <v>75</v>
      </c>
      <c r="AY184" s="249" t="s">
        <v>207</v>
      </c>
    </row>
    <row r="185" s="15" customFormat="1">
      <c r="A185" s="15"/>
      <c r="B185" s="270"/>
      <c r="C185" s="271"/>
      <c r="D185" s="221" t="s">
        <v>293</v>
      </c>
      <c r="E185" s="272" t="s">
        <v>19</v>
      </c>
      <c r="F185" s="273" t="s">
        <v>344</v>
      </c>
      <c r="G185" s="271"/>
      <c r="H185" s="274">
        <v>618.63099999999997</v>
      </c>
      <c r="I185" s="275"/>
      <c r="J185" s="271"/>
      <c r="K185" s="271"/>
      <c r="L185" s="276"/>
      <c r="M185" s="277"/>
      <c r="N185" s="278"/>
      <c r="O185" s="278"/>
      <c r="P185" s="278"/>
      <c r="Q185" s="278"/>
      <c r="R185" s="278"/>
      <c r="S185" s="278"/>
      <c r="T185" s="279"/>
      <c r="U185" s="15"/>
      <c r="V185" s="15"/>
      <c r="W185" s="15"/>
      <c r="X185" s="15"/>
      <c r="Y185" s="15"/>
      <c r="Z185" s="15"/>
      <c r="AA185" s="15"/>
      <c r="AB185" s="15"/>
      <c r="AC185" s="15"/>
      <c r="AD185" s="15"/>
      <c r="AE185" s="15"/>
      <c r="AT185" s="280" t="s">
        <v>293</v>
      </c>
      <c r="AU185" s="280" t="s">
        <v>84</v>
      </c>
      <c r="AV185" s="15" t="s">
        <v>225</v>
      </c>
      <c r="AW185" s="15" t="s">
        <v>37</v>
      </c>
      <c r="AX185" s="15" t="s">
        <v>82</v>
      </c>
      <c r="AY185" s="280" t="s">
        <v>207</v>
      </c>
    </row>
    <row r="186" s="2" customFormat="1" ht="14.4" customHeight="1">
      <c r="A186" s="40"/>
      <c r="B186" s="41"/>
      <c r="C186" s="260" t="s">
        <v>245</v>
      </c>
      <c r="D186" s="260" t="s">
        <v>339</v>
      </c>
      <c r="E186" s="261" t="s">
        <v>5323</v>
      </c>
      <c r="F186" s="262" t="s">
        <v>5324</v>
      </c>
      <c r="G186" s="263" t="s">
        <v>281</v>
      </c>
      <c r="H186" s="264">
        <v>631.00400000000002</v>
      </c>
      <c r="I186" s="265"/>
      <c r="J186" s="266">
        <f>ROUND(I186*H186,2)</f>
        <v>0</v>
      </c>
      <c r="K186" s="262" t="s">
        <v>19</v>
      </c>
      <c r="L186" s="267"/>
      <c r="M186" s="268" t="s">
        <v>19</v>
      </c>
      <c r="N186" s="269" t="s">
        <v>46</v>
      </c>
      <c r="O186" s="86"/>
      <c r="P186" s="217">
        <f>O186*H186</f>
        <v>0</v>
      </c>
      <c r="Q186" s="217">
        <v>0.014999999999999999</v>
      </c>
      <c r="R186" s="217">
        <f>Q186*H186</f>
        <v>9.4650599999999994</v>
      </c>
      <c r="S186" s="217">
        <v>0</v>
      </c>
      <c r="T186" s="218">
        <f>S186*H186</f>
        <v>0</v>
      </c>
      <c r="U186" s="40"/>
      <c r="V186" s="40"/>
      <c r="W186" s="40"/>
      <c r="X186" s="40"/>
      <c r="Y186" s="40"/>
      <c r="Z186" s="40"/>
      <c r="AA186" s="40"/>
      <c r="AB186" s="40"/>
      <c r="AC186" s="40"/>
      <c r="AD186" s="40"/>
      <c r="AE186" s="40"/>
      <c r="AR186" s="219" t="s">
        <v>241</v>
      </c>
      <c r="AT186" s="219" t="s">
        <v>339</v>
      </c>
      <c r="AU186" s="219" t="s">
        <v>84</v>
      </c>
      <c r="AY186" s="19" t="s">
        <v>207</v>
      </c>
      <c r="BE186" s="220">
        <f>IF(N186="základní",J186,0)</f>
        <v>0</v>
      </c>
      <c r="BF186" s="220">
        <f>IF(N186="snížená",J186,0)</f>
        <v>0</v>
      </c>
      <c r="BG186" s="220">
        <f>IF(N186="zákl. přenesená",J186,0)</f>
        <v>0</v>
      </c>
      <c r="BH186" s="220">
        <f>IF(N186="sníž. přenesená",J186,0)</f>
        <v>0</v>
      </c>
      <c r="BI186" s="220">
        <f>IF(N186="nulová",J186,0)</f>
        <v>0</v>
      </c>
      <c r="BJ186" s="19" t="s">
        <v>82</v>
      </c>
      <c r="BK186" s="220">
        <f>ROUND(I186*H186,2)</f>
        <v>0</v>
      </c>
      <c r="BL186" s="19" t="s">
        <v>225</v>
      </c>
      <c r="BM186" s="219" t="s">
        <v>5325</v>
      </c>
    </row>
    <row r="187" s="13" customFormat="1">
      <c r="A187" s="13"/>
      <c r="B187" s="239"/>
      <c r="C187" s="240"/>
      <c r="D187" s="221" t="s">
        <v>293</v>
      </c>
      <c r="E187" s="240"/>
      <c r="F187" s="242" t="s">
        <v>5326</v>
      </c>
      <c r="G187" s="240"/>
      <c r="H187" s="243">
        <v>631.00400000000002</v>
      </c>
      <c r="I187" s="244"/>
      <c r="J187" s="240"/>
      <c r="K187" s="240"/>
      <c r="L187" s="245"/>
      <c r="M187" s="246"/>
      <c r="N187" s="247"/>
      <c r="O187" s="247"/>
      <c r="P187" s="247"/>
      <c r="Q187" s="247"/>
      <c r="R187" s="247"/>
      <c r="S187" s="247"/>
      <c r="T187" s="248"/>
      <c r="U187" s="13"/>
      <c r="V187" s="13"/>
      <c r="W187" s="13"/>
      <c r="X187" s="13"/>
      <c r="Y187" s="13"/>
      <c r="Z187" s="13"/>
      <c r="AA187" s="13"/>
      <c r="AB187" s="13"/>
      <c r="AC187" s="13"/>
      <c r="AD187" s="13"/>
      <c r="AE187" s="13"/>
      <c r="AT187" s="249" t="s">
        <v>293</v>
      </c>
      <c r="AU187" s="249" t="s">
        <v>84</v>
      </c>
      <c r="AV187" s="13" t="s">
        <v>84</v>
      </c>
      <c r="AW187" s="13" t="s">
        <v>4</v>
      </c>
      <c r="AX187" s="13" t="s">
        <v>82</v>
      </c>
      <c r="AY187" s="249" t="s">
        <v>207</v>
      </c>
    </row>
    <row r="188" s="2" customFormat="1" ht="24.15" customHeight="1">
      <c r="A188" s="40"/>
      <c r="B188" s="41"/>
      <c r="C188" s="208" t="s">
        <v>249</v>
      </c>
      <c r="D188" s="208" t="s">
        <v>208</v>
      </c>
      <c r="E188" s="209" t="s">
        <v>5296</v>
      </c>
      <c r="F188" s="210" t="s">
        <v>5297</v>
      </c>
      <c r="G188" s="211" t="s">
        <v>281</v>
      </c>
      <c r="H188" s="212">
        <v>145.71299999999999</v>
      </c>
      <c r="I188" s="213"/>
      <c r="J188" s="214">
        <f>ROUND(I188*H188,2)</f>
        <v>0</v>
      </c>
      <c r="K188" s="210" t="s">
        <v>19</v>
      </c>
      <c r="L188" s="46"/>
      <c r="M188" s="215" t="s">
        <v>19</v>
      </c>
      <c r="N188" s="216" t="s">
        <v>46</v>
      </c>
      <c r="O188" s="86"/>
      <c r="P188" s="217">
        <f>O188*H188</f>
        <v>0</v>
      </c>
      <c r="Q188" s="217">
        <v>0.0095200000000000007</v>
      </c>
      <c r="R188" s="217">
        <f>Q188*H188</f>
        <v>1.38718776</v>
      </c>
      <c r="S188" s="217">
        <v>0</v>
      </c>
      <c r="T188" s="218">
        <f>S188*H188</f>
        <v>0</v>
      </c>
      <c r="U188" s="40"/>
      <c r="V188" s="40"/>
      <c r="W188" s="40"/>
      <c r="X188" s="40"/>
      <c r="Y188" s="40"/>
      <c r="Z188" s="40"/>
      <c r="AA188" s="40"/>
      <c r="AB188" s="40"/>
      <c r="AC188" s="40"/>
      <c r="AD188" s="40"/>
      <c r="AE188" s="40"/>
      <c r="AR188" s="219" t="s">
        <v>225</v>
      </c>
      <c r="AT188" s="219" t="s">
        <v>208</v>
      </c>
      <c r="AU188" s="219" t="s">
        <v>84</v>
      </c>
      <c r="AY188" s="19" t="s">
        <v>207</v>
      </c>
      <c r="BE188" s="220">
        <f>IF(N188="základní",J188,0)</f>
        <v>0</v>
      </c>
      <c r="BF188" s="220">
        <f>IF(N188="snížená",J188,0)</f>
        <v>0</v>
      </c>
      <c r="BG188" s="220">
        <f>IF(N188="zákl. přenesená",J188,0)</f>
        <v>0</v>
      </c>
      <c r="BH188" s="220">
        <f>IF(N188="sníž. přenesená",J188,0)</f>
        <v>0</v>
      </c>
      <c r="BI188" s="220">
        <f>IF(N188="nulová",J188,0)</f>
        <v>0</v>
      </c>
      <c r="BJ188" s="19" t="s">
        <v>82</v>
      </c>
      <c r="BK188" s="220">
        <f>ROUND(I188*H188,2)</f>
        <v>0</v>
      </c>
      <c r="BL188" s="19" t="s">
        <v>225</v>
      </c>
      <c r="BM188" s="219" t="s">
        <v>5327</v>
      </c>
    </row>
    <row r="189" s="2" customFormat="1">
      <c r="A189" s="40"/>
      <c r="B189" s="41"/>
      <c r="C189" s="42"/>
      <c r="D189" s="221" t="s">
        <v>215</v>
      </c>
      <c r="E189" s="42"/>
      <c r="F189" s="222" t="s">
        <v>5253</v>
      </c>
      <c r="G189" s="42"/>
      <c r="H189" s="42"/>
      <c r="I189" s="223"/>
      <c r="J189" s="42"/>
      <c r="K189" s="42"/>
      <c r="L189" s="46"/>
      <c r="M189" s="224"/>
      <c r="N189" s="225"/>
      <c r="O189" s="86"/>
      <c r="P189" s="86"/>
      <c r="Q189" s="86"/>
      <c r="R189" s="86"/>
      <c r="S189" s="86"/>
      <c r="T189" s="87"/>
      <c r="U189" s="40"/>
      <c r="V189" s="40"/>
      <c r="W189" s="40"/>
      <c r="X189" s="40"/>
      <c r="Y189" s="40"/>
      <c r="Z189" s="40"/>
      <c r="AA189" s="40"/>
      <c r="AB189" s="40"/>
      <c r="AC189" s="40"/>
      <c r="AD189" s="40"/>
      <c r="AE189" s="40"/>
      <c r="AT189" s="19" t="s">
        <v>215</v>
      </c>
      <c r="AU189" s="19" t="s">
        <v>84</v>
      </c>
    </row>
    <row r="190" s="13" customFormat="1">
      <c r="A190" s="13"/>
      <c r="B190" s="239"/>
      <c r="C190" s="240"/>
      <c r="D190" s="221" t="s">
        <v>293</v>
      </c>
      <c r="E190" s="241" t="s">
        <v>19</v>
      </c>
      <c r="F190" s="242" t="s">
        <v>5328</v>
      </c>
      <c r="G190" s="240"/>
      <c r="H190" s="243">
        <v>35.07</v>
      </c>
      <c r="I190" s="244"/>
      <c r="J190" s="240"/>
      <c r="K190" s="240"/>
      <c r="L190" s="245"/>
      <c r="M190" s="246"/>
      <c r="N190" s="247"/>
      <c r="O190" s="247"/>
      <c r="P190" s="247"/>
      <c r="Q190" s="247"/>
      <c r="R190" s="247"/>
      <c r="S190" s="247"/>
      <c r="T190" s="248"/>
      <c r="U190" s="13"/>
      <c r="V190" s="13"/>
      <c r="W190" s="13"/>
      <c r="X190" s="13"/>
      <c r="Y190" s="13"/>
      <c r="Z190" s="13"/>
      <c r="AA190" s="13"/>
      <c r="AB190" s="13"/>
      <c r="AC190" s="13"/>
      <c r="AD190" s="13"/>
      <c r="AE190" s="13"/>
      <c r="AT190" s="249" t="s">
        <v>293</v>
      </c>
      <c r="AU190" s="249" t="s">
        <v>84</v>
      </c>
      <c r="AV190" s="13" t="s">
        <v>84</v>
      </c>
      <c r="AW190" s="13" t="s">
        <v>37</v>
      </c>
      <c r="AX190" s="13" t="s">
        <v>75</v>
      </c>
      <c r="AY190" s="249" t="s">
        <v>207</v>
      </c>
    </row>
    <row r="191" s="13" customFormat="1">
      <c r="A191" s="13"/>
      <c r="B191" s="239"/>
      <c r="C191" s="240"/>
      <c r="D191" s="221" t="s">
        <v>293</v>
      </c>
      <c r="E191" s="241" t="s">
        <v>19</v>
      </c>
      <c r="F191" s="242" t="s">
        <v>5329</v>
      </c>
      <c r="G191" s="240"/>
      <c r="H191" s="243">
        <v>21.84</v>
      </c>
      <c r="I191" s="244"/>
      <c r="J191" s="240"/>
      <c r="K191" s="240"/>
      <c r="L191" s="245"/>
      <c r="M191" s="246"/>
      <c r="N191" s="247"/>
      <c r="O191" s="247"/>
      <c r="P191" s="247"/>
      <c r="Q191" s="247"/>
      <c r="R191" s="247"/>
      <c r="S191" s="247"/>
      <c r="T191" s="248"/>
      <c r="U191" s="13"/>
      <c r="V191" s="13"/>
      <c r="W191" s="13"/>
      <c r="X191" s="13"/>
      <c r="Y191" s="13"/>
      <c r="Z191" s="13"/>
      <c r="AA191" s="13"/>
      <c r="AB191" s="13"/>
      <c r="AC191" s="13"/>
      <c r="AD191" s="13"/>
      <c r="AE191" s="13"/>
      <c r="AT191" s="249" t="s">
        <v>293</v>
      </c>
      <c r="AU191" s="249" t="s">
        <v>84</v>
      </c>
      <c r="AV191" s="13" t="s">
        <v>84</v>
      </c>
      <c r="AW191" s="13" t="s">
        <v>37</v>
      </c>
      <c r="AX191" s="13" t="s">
        <v>75</v>
      </c>
      <c r="AY191" s="249" t="s">
        <v>207</v>
      </c>
    </row>
    <row r="192" s="13" customFormat="1">
      <c r="A192" s="13"/>
      <c r="B192" s="239"/>
      <c r="C192" s="240"/>
      <c r="D192" s="221" t="s">
        <v>293</v>
      </c>
      <c r="E192" s="241" t="s">
        <v>19</v>
      </c>
      <c r="F192" s="242" t="s">
        <v>5330</v>
      </c>
      <c r="G192" s="240"/>
      <c r="H192" s="243">
        <v>18.204000000000001</v>
      </c>
      <c r="I192" s="244"/>
      <c r="J192" s="240"/>
      <c r="K192" s="240"/>
      <c r="L192" s="245"/>
      <c r="M192" s="246"/>
      <c r="N192" s="247"/>
      <c r="O192" s="247"/>
      <c r="P192" s="247"/>
      <c r="Q192" s="247"/>
      <c r="R192" s="247"/>
      <c r="S192" s="247"/>
      <c r="T192" s="248"/>
      <c r="U192" s="13"/>
      <c r="V192" s="13"/>
      <c r="W192" s="13"/>
      <c r="X192" s="13"/>
      <c r="Y192" s="13"/>
      <c r="Z192" s="13"/>
      <c r="AA192" s="13"/>
      <c r="AB192" s="13"/>
      <c r="AC192" s="13"/>
      <c r="AD192" s="13"/>
      <c r="AE192" s="13"/>
      <c r="AT192" s="249" t="s">
        <v>293</v>
      </c>
      <c r="AU192" s="249" t="s">
        <v>84</v>
      </c>
      <c r="AV192" s="13" t="s">
        <v>84</v>
      </c>
      <c r="AW192" s="13" t="s">
        <v>37</v>
      </c>
      <c r="AX192" s="13" t="s">
        <v>75</v>
      </c>
      <c r="AY192" s="249" t="s">
        <v>207</v>
      </c>
    </row>
    <row r="193" s="13" customFormat="1">
      <c r="A193" s="13"/>
      <c r="B193" s="239"/>
      <c r="C193" s="240"/>
      <c r="D193" s="221" t="s">
        <v>293</v>
      </c>
      <c r="E193" s="241" t="s">
        <v>19</v>
      </c>
      <c r="F193" s="242" t="s">
        <v>5331</v>
      </c>
      <c r="G193" s="240"/>
      <c r="H193" s="243">
        <v>16.370999999999999</v>
      </c>
      <c r="I193" s="244"/>
      <c r="J193" s="240"/>
      <c r="K193" s="240"/>
      <c r="L193" s="245"/>
      <c r="M193" s="246"/>
      <c r="N193" s="247"/>
      <c r="O193" s="247"/>
      <c r="P193" s="247"/>
      <c r="Q193" s="247"/>
      <c r="R193" s="247"/>
      <c r="S193" s="247"/>
      <c r="T193" s="248"/>
      <c r="U193" s="13"/>
      <c r="V193" s="13"/>
      <c r="W193" s="13"/>
      <c r="X193" s="13"/>
      <c r="Y193" s="13"/>
      <c r="Z193" s="13"/>
      <c r="AA193" s="13"/>
      <c r="AB193" s="13"/>
      <c r="AC193" s="13"/>
      <c r="AD193" s="13"/>
      <c r="AE193" s="13"/>
      <c r="AT193" s="249" t="s">
        <v>293</v>
      </c>
      <c r="AU193" s="249" t="s">
        <v>84</v>
      </c>
      <c r="AV193" s="13" t="s">
        <v>84</v>
      </c>
      <c r="AW193" s="13" t="s">
        <v>37</v>
      </c>
      <c r="AX193" s="13" t="s">
        <v>75</v>
      </c>
      <c r="AY193" s="249" t="s">
        <v>207</v>
      </c>
    </row>
    <row r="194" s="13" customFormat="1">
      <c r="A194" s="13"/>
      <c r="B194" s="239"/>
      <c r="C194" s="240"/>
      <c r="D194" s="221" t="s">
        <v>293</v>
      </c>
      <c r="E194" s="241" t="s">
        <v>19</v>
      </c>
      <c r="F194" s="242" t="s">
        <v>5332</v>
      </c>
      <c r="G194" s="240"/>
      <c r="H194" s="243">
        <v>-1.95</v>
      </c>
      <c r="I194" s="244"/>
      <c r="J194" s="240"/>
      <c r="K194" s="240"/>
      <c r="L194" s="245"/>
      <c r="M194" s="246"/>
      <c r="N194" s="247"/>
      <c r="O194" s="247"/>
      <c r="P194" s="247"/>
      <c r="Q194" s="247"/>
      <c r="R194" s="247"/>
      <c r="S194" s="247"/>
      <c r="T194" s="248"/>
      <c r="U194" s="13"/>
      <c r="V194" s="13"/>
      <c r="W194" s="13"/>
      <c r="X194" s="13"/>
      <c r="Y194" s="13"/>
      <c r="Z194" s="13"/>
      <c r="AA194" s="13"/>
      <c r="AB194" s="13"/>
      <c r="AC194" s="13"/>
      <c r="AD194" s="13"/>
      <c r="AE194" s="13"/>
      <c r="AT194" s="249" t="s">
        <v>293</v>
      </c>
      <c r="AU194" s="249" t="s">
        <v>84</v>
      </c>
      <c r="AV194" s="13" t="s">
        <v>84</v>
      </c>
      <c r="AW194" s="13" t="s">
        <v>37</v>
      </c>
      <c r="AX194" s="13" t="s">
        <v>75</v>
      </c>
      <c r="AY194" s="249" t="s">
        <v>207</v>
      </c>
    </row>
    <row r="195" s="13" customFormat="1">
      <c r="A195" s="13"/>
      <c r="B195" s="239"/>
      <c r="C195" s="240"/>
      <c r="D195" s="221" t="s">
        <v>293</v>
      </c>
      <c r="E195" s="241" t="s">
        <v>19</v>
      </c>
      <c r="F195" s="242" t="s">
        <v>5333</v>
      </c>
      <c r="G195" s="240"/>
      <c r="H195" s="243">
        <v>16.390999999999998</v>
      </c>
      <c r="I195" s="244"/>
      <c r="J195" s="240"/>
      <c r="K195" s="240"/>
      <c r="L195" s="245"/>
      <c r="M195" s="246"/>
      <c r="N195" s="247"/>
      <c r="O195" s="247"/>
      <c r="P195" s="247"/>
      <c r="Q195" s="247"/>
      <c r="R195" s="247"/>
      <c r="S195" s="247"/>
      <c r="T195" s="248"/>
      <c r="U195" s="13"/>
      <c r="V195" s="13"/>
      <c r="W195" s="13"/>
      <c r="X195" s="13"/>
      <c r="Y195" s="13"/>
      <c r="Z195" s="13"/>
      <c r="AA195" s="13"/>
      <c r="AB195" s="13"/>
      <c r="AC195" s="13"/>
      <c r="AD195" s="13"/>
      <c r="AE195" s="13"/>
      <c r="AT195" s="249" t="s">
        <v>293</v>
      </c>
      <c r="AU195" s="249" t="s">
        <v>84</v>
      </c>
      <c r="AV195" s="13" t="s">
        <v>84</v>
      </c>
      <c r="AW195" s="13" t="s">
        <v>37</v>
      </c>
      <c r="AX195" s="13" t="s">
        <v>75</v>
      </c>
      <c r="AY195" s="249" t="s">
        <v>207</v>
      </c>
    </row>
    <row r="196" s="13" customFormat="1">
      <c r="A196" s="13"/>
      <c r="B196" s="239"/>
      <c r="C196" s="240"/>
      <c r="D196" s="221" t="s">
        <v>293</v>
      </c>
      <c r="E196" s="241" t="s">
        <v>19</v>
      </c>
      <c r="F196" s="242" t="s">
        <v>5334</v>
      </c>
      <c r="G196" s="240"/>
      <c r="H196" s="243">
        <v>13.778000000000001</v>
      </c>
      <c r="I196" s="244"/>
      <c r="J196" s="240"/>
      <c r="K196" s="240"/>
      <c r="L196" s="245"/>
      <c r="M196" s="246"/>
      <c r="N196" s="247"/>
      <c r="O196" s="247"/>
      <c r="P196" s="247"/>
      <c r="Q196" s="247"/>
      <c r="R196" s="247"/>
      <c r="S196" s="247"/>
      <c r="T196" s="248"/>
      <c r="U196" s="13"/>
      <c r="V196" s="13"/>
      <c r="W196" s="13"/>
      <c r="X196" s="13"/>
      <c r="Y196" s="13"/>
      <c r="Z196" s="13"/>
      <c r="AA196" s="13"/>
      <c r="AB196" s="13"/>
      <c r="AC196" s="13"/>
      <c r="AD196" s="13"/>
      <c r="AE196" s="13"/>
      <c r="AT196" s="249" t="s">
        <v>293</v>
      </c>
      <c r="AU196" s="249" t="s">
        <v>84</v>
      </c>
      <c r="AV196" s="13" t="s">
        <v>84</v>
      </c>
      <c r="AW196" s="13" t="s">
        <v>37</v>
      </c>
      <c r="AX196" s="13" t="s">
        <v>75</v>
      </c>
      <c r="AY196" s="249" t="s">
        <v>207</v>
      </c>
    </row>
    <row r="197" s="13" customFormat="1">
      <c r="A197" s="13"/>
      <c r="B197" s="239"/>
      <c r="C197" s="240"/>
      <c r="D197" s="221" t="s">
        <v>293</v>
      </c>
      <c r="E197" s="241" t="s">
        <v>19</v>
      </c>
      <c r="F197" s="242" t="s">
        <v>5335</v>
      </c>
      <c r="G197" s="240"/>
      <c r="H197" s="243">
        <v>-2.0800000000000001</v>
      </c>
      <c r="I197" s="244"/>
      <c r="J197" s="240"/>
      <c r="K197" s="240"/>
      <c r="L197" s="245"/>
      <c r="M197" s="246"/>
      <c r="N197" s="247"/>
      <c r="O197" s="247"/>
      <c r="P197" s="247"/>
      <c r="Q197" s="247"/>
      <c r="R197" s="247"/>
      <c r="S197" s="247"/>
      <c r="T197" s="248"/>
      <c r="U197" s="13"/>
      <c r="V197" s="13"/>
      <c r="W197" s="13"/>
      <c r="X197" s="13"/>
      <c r="Y197" s="13"/>
      <c r="Z197" s="13"/>
      <c r="AA197" s="13"/>
      <c r="AB197" s="13"/>
      <c r="AC197" s="13"/>
      <c r="AD197" s="13"/>
      <c r="AE197" s="13"/>
      <c r="AT197" s="249" t="s">
        <v>293</v>
      </c>
      <c r="AU197" s="249" t="s">
        <v>84</v>
      </c>
      <c r="AV197" s="13" t="s">
        <v>84</v>
      </c>
      <c r="AW197" s="13" t="s">
        <v>37</v>
      </c>
      <c r="AX197" s="13" t="s">
        <v>75</v>
      </c>
      <c r="AY197" s="249" t="s">
        <v>207</v>
      </c>
    </row>
    <row r="198" s="13" customFormat="1">
      <c r="A198" s="13"/>
      <c r="B198" s="239"/>
      <c r="C198" s="240"/>
      <c r="D198" s="221" t="s">
        <v>293</v>
      </c>
      <c r="E198" s="241" t="s">
        <v>19</v>
      </c>
      <c r="F198" s="242" t="s">
        <v>5336</v>
      </c>
      <c r="G198" s="240"/>
      <c r="H198" s="243">
        <v>16.390999999999998</v>
      </c>
      <c r="I198" s="244"/>
      <c r="J198" s="240"/>
      <c r="K198" s="240"/>
      <c r="L198" s="245"/>
      <c r="M198" s="246"/>
      <c r="N198" s="247"/>
      <c r="O198" s="247"/>
      <c r="P198" s="247"/>
      <c r="Q198" s="247"/>
      <c r="R198" s="247"/>
      <c r="S198" s="247"/>
      <c r="T198" s="248"/>
      <c r="U198" s="13"/>
      <c r="V198" s="13"/>
      <c r="W198" s="13"/>
      <c r="X198" s="13"/>
      <c r="Y198" s="13"/>
      <c r="Z198" s="13"/>
      <c r="AA198" s="13"/>
      <c r="AB198" s="13"/>
      <c r="AC198" s="13"/>
      <c r="AD198" s="13"/>
      <c r="AE198" s="13"/>
      <c r="AT198" s="249" t="s">
        <v>293</v>
      </c>
      <c r="AU198" s="249" t="s">
        <v>84</v>
      </c>
      <c r="AV198" s="13" t="s">
        <v>84</v>
      </c>
      <c r="AW198" s="13" t="s">
        <v>37</v>
      </c>
      <c r="AX198" s="13" t="s">
        <v>75</v>
      </c>
      <c r="AY198" s="249" t="s">
        <v>207</v>
      </c>
    </row>
    <row r="199" s="13" customFormat="1">
      <c r="A199" s="13"/>
      <c r="B199" s="239"/>
      <c r="C199" s="240"/>
      <c r="D199" s="221" t="s">
        <v>293</v>
      </c>
      <c r="E199" s="241" t="s">
        <v>19</v>
      </c>
      <c r="F199" s="242" t="s">
        <v>5334</v>
      </c>
      <c r="G199" s="240"/>
      <c r="H199" s="243">
        <v>13.778000000000001</v>
      </c>
      <c r="I199" s="244"/>
      <c r="J199" s="240"/>
      <c r="K199" s="240"/>
      <c r="L199" s="245"/>
      <c r="M199" s="246"/>
      <c r="N199" s="247"/>
      <c r="O199" s="247"/>
      <c r="P199" s="247"/>
      <c r="Q199" s="247"/>
      <c r="R199" s="247"/>
      <c r="S199" s="247"/>
      <c r="T199" s="248"/>
      <c r="U199" s="13"/>
      <c r="V199" s="13"/>
      <c r="W199" s="13"/>
      <c r="X199" s="13"/>
      <c r="Y199" s="13"/>
      <c r="Z199" s="13"/>
      <c r="AA199" s="13"/>
      <c r="AB199" s="13"/>
      <c r="AC199" s="13"/>
      <c r="AD199" s="13"/>
      <c r="AE199" s="13"/>
      <c r="AT199" s="249" t="s">
        <v>293</v>
      </c>
      <c r="AU199" s="249" t="s">
        <v>84</v>
      </c>
      <c r="AV199" s="13" t="s">
        <v>84</v>
      </c>
      <c r="AW199" s="13" t="s">
        <v>37</v>
      </c>
      <c r="AX199" s="13" t="s">
        <v>75</v>
      </c>
      <c r="AY199" s="249" t="s">
        <v>207</v>
      </c>
    </row>
    <row r="200" s="13" customFormat="1">
      <c r="A200" s="13"/>
      <c r="B200" s="239"/>
      <c r="C200" s="240"/>
      <c r="D200" s="221" t="s">
        <v>293</v>
      </c>
      <c r="E200" s="241" t="s">
        <v>19</v>
      </c>
      <c r="F200" s="242" t="s">
        <v>5335</v>
      </c>
      <c r="G200" s="240"/>
      <c r="H200" s="243">
        <v>-2.0800000000000001</v>
      </c>
      <c r="I200" s="244"/>
      <c r="J200" s="240"/>
      <c r="K200" s="240"/>
      <c r="L200" s="245"/>
      <c r="M200" s="246"/>
      <c r="N200" s="247"/>
      <c r="O200" s="247"/>
      <c r="P200" s="247"/>
      <c r="Q200" s="247"/>
      <c r="R200" s="247"/>
      <c r="S200" s="247"/>
      <c r="T200" s="248"/>
      <c r="U200" s="13"/>
      <c r="V200" s="13"/>
      <c r="W200" s="13"/>
      <c r="X200" s="13"/>
      <c r="Y200" s="13"/>
      <c r="Z200" s="13"/>
      <c r="AA200" s="13"/>
      <c r="AB200" s="13"/>
      <c r="AC200" s="13"/>
      <c r="AD200" s="13"/>
      <c r="AE200" s="13"/>
      <c r="AT200" s="249" t="s">
        <v>293</v>
      </c>
      <c r="AU200" s="249" t="s">
        <v>84</v>
      </c>
      <c r="AV200" s="13" t="s">
        <v>84</v>
      </c>
      <c r="AW200" s="13" t="s">
        <v>37</v>
      </c>
      <c r="AX200" s="13" t="s">
        <v>75</v>
      </c>
      <c r="AY200" s="249" t="s">
        <v>207</v>
      </c>
    </row>
    <row r="201" s="15" customFormat="1">
      <c r="A201" s="15"/>
      <c r="B201" s="270"/>
      <c r="C201" s="271"/>
      <c r="D201" s="221" t="s">
        <v>293</v>
      </c>
      <c r="E201" s="272" t="s">
        <v>19</v>
      </c>
      <c r="F201" s="273" t="s">
        <v>344</v>
      </c>
      <c r="G201" s="271"/>
      <c r="H201" s="274">
        <v>145.71299999999999</v>
      </c>
      <c r="I201" s="275"/>
      <c r="J201" s="271"/>
      <c r="K201" s="271"/>
      <c r="L201" s="276"/>
      <c r="M201" s="277"/>
      <c r="N201" s="278"/>
      <c r="O201" s="278"/>
      <c r="P201" s="278"/>
      <c r="Q201" s="278"/>
      <c r="R201" s="278"/>
      <c r="S201" s="278"/>
      <c r="T201" s="279"/>
      <c r="U201" s="15"/>
      <c r="V201" s="15"/>
      <c r="W201" s="15"/>
      <c r="X201" s="15"/>
      <c r="Y201" s="15"/>
      <c r="Z201" s="15"/>
      <c r="AA201" s="15"/>
      <c r="AB201" s="15"/>
      <c r="AC201" s="15"/>
      <c r="AD201" s="15"/>
      <c r="AE201" s="15"/>
      <c r="AT201" s="280" t="s">
        <v>293</v>
      </c>
      <c r="AU201" s="280" t="s">
        <v>84</v>
      </c>
      <c r="AV201" s="15" t="s">
        <v>225</v>
      </c>
      <c r="AW201" s="15" t="s">
        <v>37</v>
      </c>
      <c r="AX201" s="15" t="s">
        <v>82</v>
      </c>
      <c r="AY201" s="280" t="s">
        <v>207</v>
      </c>
    </row>
    <row r="202" s="2" customFormat="1" ht="14.4" customHeight="1">
      <c r="A202" s="40"/>
      <c r="B202" s="41"/>
      <c r="C202" s="260" t="s">
        <v>253</v>
      </c>
      <c r="D202" s="260" t="s">
        <v>339</v>
      </c>
      <c r="E202" s="261" t="s">
        <v>5323</v>
      </c>
      <c r="F202" s="262" t="s">
        <v>5324</v>
      </c>
      <c r="G202" s="263" t="s">
        <v>281</v>
      </c>
      <c r="H202" s="264">
        <v>148.62700000000001</v>
      </c>
      <c r="I202" s="265"/>
      <c r="J202" s="266">
        <f>ROUND(I202*H202,2)</f>
        <v>0</v>
      </c>
      <c r="K202" s="262" t="s">
        <v>19</v>
      </c>
      <c r="L202" s="267"/>
      <c r="M202" s="268" t="s">
        <v>19</v>
      </c>
      <c r="N202" s="269" t="s">
        <v>46</v>
      </c>
      <c r="O202" s="86"/>
      <c r="P202" s="217">
        <f>O202*H202</f>
        <v>0</v>
      </c>
      <c r="Q202" s="217">
        <v>0.014999999999999999</v>
      </c>
      <c r="R202" s="217">
        <f>Q202*H202</f>
        <v>2.2294049999999999</v>
      </c>
      <c r="S202" s="217">
        <v>0</v>
      </c>
      <c r="T202" s="218">
        <f>S202*H202</f>
        <v>0</v>
      </c>
      <c r="U202" s="40"/>
      <c r="V202" s="40"/>
      <c r="W202" s="40"/>
      <c r="X202" s="40"/>
      <c r="Y202" s="40"/>
      <c r="Z202" s="40"/>
      <c r="AA202" s="40"/>
      <c r="AB202" s="40"/>
      <c r="AC202" s="40"/>
      <c r="AD202" s="40"/>
      <c r="AE202" s="40"/>
      <c r="AR202" s="219" t="s">
        <v>241</v>
      </c>
      <c r="AT202" s="219" t="s">
        <v>339</v>
      </c>
      <c r="AU202" s="219" t="s">
        <v>84</v>
      </c>
      <c r="AY202" s="19" t="s">
        <v>207</v>
      </c>
      <c r="BE202" s="220">
        <f>IF(N202="základní",J202,0)</f>
        <v>0</v>
      </c>
      <c r="BF202" s="220">
        <f>IF(N202="snížená",J202,0)</f>
        <v>0</v>
      </c>
      <c r="BG202" s="220">
        <f>IF(N202="zákl. přenesená",J202,0)</f>
        <v>0</v>
      </c>
      <c r="BH202" s="220">
        <f>IF(N202="sníž. přenesená",J202,0)</f>
        <v>0</v>
      </c>
      <c r="BI202" s="220">
        <f>IF(N202="nulová",J202,0)</f>
        <v>0</v>
      </c>
      <c r="BJ202" s="19" t="s">
        <v>82</v>
      </c>
      <c r="BK202" s="220">
        <f>ROUND(I202*H202,2)</f>
        <v>0</v>
      </c>
      <c r="BL202" s="19" t="s">
        <v>225</v>
      </c>
      <c r="BM202" s="219" t="s">
        <v>5337</v>
      </c>
    </row>
    <row r="203" s="13" customFormat="1">
      <c r="A203" s="13"/>
      <c r="B203" s="239"/>
      <c r="C203" s="240"/>
      <c r="D203" s="221" t="s">
        <v>293</v>
      </c>
      <c r="E203" s="240"/>
      <c r="F203" s="242" t="s">
        <v>5338</v>
      </c>
      <c r="G203" s="240"/>
      <c r="H203" s="243">
        <v>148.62700000000001</v>
      </c>
      <c r="I203" s="244"/>
      <c r="J203" s="240"/>
      <c r="K203" s="240"/>
      <c r="L203" s="245"/>
      <c r="M203" s="246"/>
      <c r="N203" s="247"/>
      <c r="O203" s="247"/>
      <c r="P203" s="247"/>
      <c r="Q203" s="247"/>
      <c r="R203" s="247"/>
      <c r="S203" s="247"/>
      <c r="T203" s="248"/>
      <c r="U203" s="13"/>
      <c r="V203" s="13"/>
      <c r="W203" s="13"/>
      <c r="X203" s="13"/>
      <c r="Y203" s="13"/>
      <c r="Z203" s="13"/>
      <c r="AA203" s="13"/>
      <c r="AB203" s="13"/>
      <c r="AC203" s="13"/>
      <c r="AD203" s="13"/>
      <c r="AE203" s="13"/>
      <c r="AT203" s="249" t="s">
        <v>293</v>
      </c>
      <c r="AU203" s="249" t="s">
        <v>84</v>
      </c>
      <c r="AV203" s="13" t="s">
        <v>84</v>
      </c>
      <c r="AW203" s="13" t="s">
        <v>4</v>
      </c>
      <c r="AX203" s="13" t="s">
        <v>82</v>
      </c>
      <c r="AY203" s="249" t="s">
        <v>207</v>
      </c>
    </row>
    <row r="204" s="2" customFormat="1" ht="24.15" customHeight="1">
      <c r="A204" s="40"/>
      <c r="B204" s="41"/>
      <c r="C204" s="208" t="s">
        <v>257</v>
      </c>
      <c r="D204" s="208" t="s">
        <v>208</v>
      </c>
      <c r="E204" s="209" t="s">
        <v>5339</v>
      </c>
      <c r="F204" s="210" t="s">
        <v>5340</v>
      </c>
      <c r="G204" s="211" t="s">
        <v>353</v>
      </c>
      <c r="H204" s="212">
        <v>36.5</v>
      </c>
      <c r="I204" s="213"/>
      <c r="J204" s="214">
        <f>ROUND(I204*H204,2)</f>
        <v>0</v>
      </c>
      <c r="K204" s="210" t="s">
        <v>212</v>
      </c>
      <c r="L204" s="46"/>
      <c r="M204" s="215" t="s">
        <v>19</v>
      </c>
      <c r="N204" s="216" t="s">
        <v>46</v>
      </c>
      <c r="O204" s="86"/>
      <c r="P204" s="217">
        <f>O204*H204</f>
        <v>0</v>
      </c>
      <c r="Q204" s="217">
        <v>0.0017600000000000001</v>
      </c>
      <c r="R204" s="217">
        <f>Q204*H204</f>
        <v>0.064240000000000005</v>
      </c>
      <c r="S204" s="217">
        <v>0</v>
      </c>
      <c r="T204" s="218">
        <f>S204*H204</f>
        <v>0</v>
      </c>
      <c r="U204" s="40"/>
      <c r="V204" s="40"/>
      <c r="W204" s="40"/>
      <c r="X204" s="40"/>
      <c r="Y204" s="40"/>
      <c r="Z204" s="40"/>
      <c r="AA204" s="40"/>
      <c r="AB204" s="40"/>
      <c r="AC204" s="40"/>
      <c r="AD204" s="40"/>
      <c r="AE204" s="40"/>
      <c r="AR204" s="219" t="s">
        <v>225</v>
      </c>
      <c r="AT204" s="219" t="s">
        <v>208</v>
      </c>
      <c r="AU204" s="219" t="s">
        <v>84</v>
      </c>
      <c r="AY204" s="19" t="s">
        <v>207</v>
      </c>
      <c r="BE204" s="220">
        <f>IF(N204="základní",J204,0)</f>
        <v>0</v>
      </c>
      <c r="BF204" s="220">
        <f>IF(N204="snížená",J204,0)</f>
        <v>0</v>
      </c>
      <c r="BG204" s="220">
        <f>IF(N204="zákl. přenesená",J204,0)</f>
        <v>0</v>
      </c>
      <c r="BH204" s="220">
        <f>IF(N204="sníž. přenesená",J204,0)</f>
        <v>0</v>
      </c>
      <c r="BI204" s="220">
        <f>IF(N204="nulová",J204,0)</f>
        <v>0</v>
      </c>
      <c r="BJ204" s="19" t="s">
        <v>82</v>
      </c>
      <c r="BK204" s="220">
        <f>ROUND(I204*H204,2)</f>
        <v>0</v>
      </c>
      <c r="BL204" s="19" t="s">
        <v>225</v>
      </c>
      <c r="BM204" s="219" t="s">
        <v>5341</v>
      </c>
    </row>
    <row r="205" s="2" customFormat="1">
      <c r="A205" s="40"/>
      <c r="B205" s="41"/>
      <c r="C205" s="42"/>
      <c r="D205" s="221" t="s">
        <v>215</v>
      </c>
      <c r="E205" s="42"/>
      <c r="F205" s="222" t="s">
        <v>5267</v>
      </c>
      <c r="G205" s="42"/>
      <c r="H205" s="42"/>
      <c r="I205" s="223"/>
      <c r="J205" s="42"/>
      <c r="K205" s="42"/>
      <c r="L205" s="46"/>
      <c r="M205" s="224"/>
      <c r="N205" s="225"/>
      <c r="O205" s="86"/>
      <c r="P205" s="86"/>
      <c r="Q205" s="86"/>
      <c r="R205" s="86"/>
      <c r="S205" s="86"/>
      <c r="T205" s="87"/>
      <c r="U205" s="40"/>
      <c r="V205" s="40"/>
      <c r="W205" s="40"/>
      <c r="X205" s="40"/>
      <c r="Y205" s="40"/>
      <c r="Z205" s="40"/>
      <c r="AA205" s="40"/>
      <c r="AB205" s="40"/>
      <c r="AC205" s="40"/>
      <c r="AD205" s="40"/>
      <c r="AE205" s="40"/>
      <c r="AT205" s="19" t="s">
        <v>215</v>
      </c>
      <c r="AU205" s="19" t="s">
        <v>84</v>
      </c>
    </row>
    <row r="206" s="14" customFormat="1">
      <c r="A206" s="14"/>
      <c r="B206" s="250"/>
      <c r="C206" s="251"/>
      <c r="D206" s="221" t="s">
        <v>293</v>
      </c>
      <c r="E206" s="252" t="s">
        <v>19</v>
      </c>
      <c r="F206" s="253" t="s">
        <v>5291</v>
      </c>
      <c r="G206" s="251"/>
      <c r="H206" s="252" t="s">
        <v>19</v>
      </c>
      <c r="I206" s="254"/>
      <c r="J206" s="251"/>
      <c r="K206" s="251"/>
      <c r="L206" s="255"/>
      <c r="M206" s="256"/>
      <c r="N206" s="257"/>
      <c r="O206" s="257"/>
      <c r="P206" s="257"/>
      <c r="Q206" s="257"/>
      <c r="R206" s="257"/>
      <c r="S206" s="257"/>
      <c r="T206" s="258"/>
      <c r="U206" s="14"/>
      <c r="V206" s="14"/>
      <c r="W206" s="14"/>
      <c r="X206" s="14"/>
      <c r="Y206" s="14"/>
      <c r="Z206" s="14"/>
      <c r="AA206" s="14"/>
      <c r="AB206" s="14"/>
      <c r="AC206" s="14"/>
      <c r="AD206" s="14"/>
      <c r="AE206" s="14"/>
      <c r="AT206" s="259" t="s">
        <v>293</v>
      </c>
      <c r="AU206" s="259" t="s">
        <v>84</v>
      </c>
      <c r="AV206" s="14" t="s">
        <v>82</v>
      </c>
      <c r="AW206" s="14" t="s">
        <v>37</v>
      </c>
      <c r="AX206" s="14" t="s">
        <v>75</v>
      </c>
      <c r="AY206" s="259" t="s">
        <v>207</v>
      </c>
    </row>
    <row r="207" s="13" customFormat="1">
      <c r="A207" s="13"/>
      <c r="B207" s="239"/>
      <c r="C207" s="240"/>
      <c r="D207" s="221" t="s">
        <v>293</v>
      </c>
      <c r="E207" s="241" t="s">
        <v>19</v>
      </c>
      <c r="F207" s="242" t="s">
        <v>5342</v>
      </c>
      <c r="G207" s="240"/>
      <c r="H207" s="243">
        <v>36.5</v>
      </c>
      <c r="I207" s="244"/>
      <c r="J207" s="240"/>
      <c r="K207" s="240"/>
      <c r="L207" s="245"/>
      <c r="M207" s="246"/>
      <c r="N207" s="247"/>
      <c r="O207" s="247"/>
      <c r="P207" s="247"/>
      <c r="Q207" s="247"/>
      <c r="R207" s="247"/>
      <c r="S207" s="247"/>
      <c r="T207" s="248"/>
      <c r="U207" s="13"/>
      <c r="V207" s="13"/>
      <c r="W207" s="13"/>
      <c r="X207" s="13"/>
      <c r="Y207" s="13"/>
      <c r="Z207" s="13"/>
      <c r="AA207" s="13"/>
      <c r="AB207" s="13"/>
      <c r="AC207" s="13"/>
      <c r="AD207" s="13"/>
      <c r="AE207" s="13"/>
      <c r="AT207" s="249" t="s">
        <v>293</v>
      </c>
      <c r="AU207" s="249" t="s">
        <v>84</v>
      </c>
      <c r="AV207" s="13" t="s">
        <v>84</v>
      </c>
      <c r="AW207" s="13" t="s">
        <v>37</v>
      </c>
      <c r="AX207" s="13" t="s">
        <v>82</v>
      </c>
      <c r="AY207" s="249" t="s">
        <v>207</v>
      </c>
    </row>
    <row r="208" s="2" customFormat="1" ht="24.15" customHeight="1">
      <c r="A208" s="40"/>
      <c r="B208" s="41"/>
      <c r="C208" s="208" t="s">
        <v>338</v>
      </c>
      <c r="D208" s="208" t="s">
        <v>208</v>
      </c>
      <c r="E208" s="209" t="s">
        <v>5343</v>
      </c>
      <c r="F208" s="210" t="s">
        <v>5344</v>
      </c>
      <c r="G208" s="211" t="s">
        <v>281</v>
      </c>
      <c r="H208" s="212">
        <v>42.052999999999997</v>
      </c>
      <c r="I208" s="213"/>
      <c r="J208" s="214">
        <f>ROUND(I208*H208,2)</f>
        <v>0</v>
      </c>
      <c r="K208" s="210" t="s">
        <v>212</v>
      </c>
      <c r="L208" s="46"/>
      <c r="M208" s="215" t="s">
        <v>19</v>
      </c>
      <c r="N208" s="216" t="s">
        <v>46</v>
      </c>
      <c r="O208" s="86"/>
      <c r="P208" s="217">
        <f>O208*H208</f>
        <v>0</v>
      </c>
      <c r="Q208" s="217">
        <v>0.0065599999999999999</v>
      </c>
      <c r="R208" s="217">
        <f>Q208*H208</f>
        <v>0.27586767999999995</v>
      </c>
      <c r="S208" s="217">
        <v>0</v>
      </c>
      <c r="T208" s="218">
        <f>S208*H208</f>
        <v>0</v>
      </c>
      <c r="U208" s="40"/>
      <c r="V208" s="40"/>
      <c r="W208" s="40"/>
      <c r="X208" s="40"/>
      <c r="Y208" s="40"/>
      <c r="Z208" s="40"/>
      <c r="AA208" s="40"/>
      <c r="AB208" s="40"/>
      <c r="AC208" s="40"/>
      <c r="AD208" s="40"/>
      <c r="AE208" s="40"/>
      <c r="AR208" s="219" t="s">
        <v>225</v>
      </c>
      <c r="AT208" s="219" t="s">
        <v>208</v>
      </c>
      <c r="AU208" s="219" t="s">
        <v>84</v>
      </c>
      <c r="AY208" s="19" t="s">
        <v>207</v>
      </c>
      <c r="BE208" s="220">
        <f>IF(N208="základní",J208,0)</f>
        <v>0</v>
      </c>
      <c r="BF208" s="220">
        <f>IF(N208="snížená",J208,0)</f>
        <v>0</v>
      </c>
      <c r="BG208" s="220">
        <f>IF(N208="zákl. přenesená",J208,0)</f>
        <v>0</v>
      </c>
      <c r="BH208" s="220">
        <f>IF(N208="sníž. přenesená",J208,0)</f>
        <v>0</v>
      </c>
      <c r="BI208" s="220">
        <f>IF(N208="nulová",J208,0)</f>
        <v>0</v>
      </c>
      <c r="BJ208" s="19" t="s">
        <v>82</v>
      </c>
      <c r="BK208" s="220">
        <f>ROUND(I208*H208,2)</f>
        <v>0</v>
      </c>
      <c r="BL208" s="19" t="s">
        <v>225</v>
      </c>
      <c r="BM208" s="219" t="s">
        <v>5345</v>
      </c>
    </row>
    <row r="209" s="2" customFormat="1">
      <c r="A209" s="40"/>
      <c r="B209" s="41"/>
      <c r="C209" s="42"/>
      <c r="D209" s="221" t="s">
        <v>215</v>
      </c>
      <c r="E209" s="42"/>
      <c r="F209" s="222" t="s">
        <v>5346</v>
      </c>
      <c r="G209" s="42"/>
      <c r="H209" s="42"/>
      <c r="I209" s="223"/>
      <c r="J209" s="42"/>
      <c r="K209" s="42"/>
      <c r="L209" s="46"/>
      <c r="M209" s="224"/>
      <c r="N209" s="225"/>
      <c r="O209" s="86"/>
      <c r="P209" s="86"/>
      <c r="Q209" s="86"/>
      <c r="R209" s="86"/>
      <c r="S209" s="86"/>
      <c r="T209" s="87"/>
      <c r="U209" s="40"/>
      <c r="V209" s="40"/>
      <c r="W209" s="40"/>
      <c r="X209" s="40"/>
      <c r="Y209" s="40"/>
      <c r="Z209" s="40"/>
      <c r="AA209" s="40"/>
      <c r="AB209" s="40"/>
      <c r="AC209" s="40"/>
      <c r="AD209" s="40"/>
      <c r="AE209" s="40"/>
      <c r="AT209" s="19" t="s">
        <v>215</v>
      </c>
      <c r="AU209" s="19" t="s">
        <v>84</v>
      </c>
    </row>
    <row r="210" s="14" customFormat="1">
      <c r="A210" s="14"/>
      <c r="B210" s="250"/>
      <c r="C210" s="251"/>
      <c r="D210" s="221" t="s">
        <v>293</v>
      </c>
      <c r="E210" s="252" t="s">
        <v>19</v>
      </c>
      <c r="F210" s="253" t="s">
        <v>5347</v>
      </c>
      <c r="G210" s="251"/>
      <c r="H210" s="252" t="s">
        <v>19</v>
      </c>
      <c r="I210" s="254"/>
      <c r="J210" s="251"/>
      <c r="K210" s="251"/>
      <c r="L210" s="255"/>
      <c r="M210" s="256"/>
      <c r="N210" s="257"/>
      <c r="O210" s="257"/>
      <c r="P210" s="257"/>
      <c r="Q210" s="257"/>
      <c r="R210" s="257"/>
      <c r="S210" s="257"/>
      <c r="T210" s="258"/>
      <c r="U210" s="14"/>
      <c r="V210" s="14"/>
      <c r="W210" s="14"/>
      <c r="X210" s="14"/>
      <c r="Y210" s="14"/>
      <c r="Z210" s="14"/>
      <c r="AA210" s="14"/>
      <c r="AB210" s="14"/>
      <c r="AC210" s="14"/>
      <c r="AD210" s="14"/>
      <c r="AE210" s="14"/>
      <c r="AT210" s="259" t="s">
        <v>293</v>
      </c>
      <c r="AU210" s="259" t="s">
        <v>84</v>
      </c>
      <c r="AV210" s="14" t="s">
        <v>82</v>
      </c>
      <c r="AW210" s="14" t="s">
        <v>37</v>
      </c>
      <c r="AX210" s="14" t="s">
        <v>75</v>
      </c>
      <c r="AY210" s="259" t="s">
        <v>207</v>
      </c>
    </row>
    <row r="211" s="13" customFormat="1">
      <c r="A211" s="13"/>
      <c r="B211" s="239"/>
      <c r="C211" s="240"/>
      <c r="D211" s="221" t="s">
        <v>293</v>
      </c>
      <c r="E211" s="241" t="s">
        <v>19</v>
      </c>
      <c r="F211" s="242" t="s">
        <v>5348</v>
      </c>
      <c r="G211" s="240"/>
      <c r="H211" s="243">
        <v>11.949999999999999</v>
      </c>
      <c r="I211" s="244"/>
      <c r="J211" s="240"/>
      <c r="K211" s="240"/>
      <c r="L211" s="245"/>
      <c r="M211" s="246"/>
      <c r="N211" s="247"/>
      <c r="O211" s="247"/>
      <c r="P211" s="247"/>
      <c r="Q211" s="247"/>
      <c r="R211" s="247"/>
      <c r="S211" s="247"/>
      <c r="T211" s="248"/>
      <c r="U211" s="13"/>
      <c r="V211" s="13"/>
      <c r="W211" s="13"/>
      <c r="X211" s="13"/>
      <c r="Y211" s="13"/>
      <c r="Z211" s="13"/>
      <c r="AA211" s="13"/>
      <c r="AB211" s="13"/>
      <c r="AC211" s="13"/>
      <c r="AD211" s="13"/>
      <c r="AE211" s="13"/>
      <c r="AT211" s="249" t="s">
        <v>293</v>
      </c>
      <c r="AU211" s="249" t="s">
        <v>84</v>
      </c>
      <c r="AV211" s="13" t="s">
        <v>84</v>
      </c>
      <c r="AW211" s="13" t="s">
        <v>37</v>
      </c>
      <c r="AX211" s="13" t="s">
        <v>75</v>
      </c>
      <c r="AY211" s="249" t="s">
        <v>207</v>
      </c>
    </row>
    <row r="212" s="13" customFormat="1">
      <c r="A212" s="13"/>
      <c r="B212" s="239"/>
      <c r="C212" s="240"/>
      <c r="D212" s="221" t="s">
        <v>293</v>
      </c>
      <c r="E212" s="241" t="s">
        <v>19</v>
      </c>
      <c r="F212" s="242" t="s">
        <v>5349</v>
      </c>
      <c r="G212" s="240"/>
      <c r="H212" s="243">
        <v>1.2030000000000001</v>
      </c>
      <c r="I212" s="244"/>
      <c r="J212" s="240"/>
      <c r="K212" s="240"/>
      <c r="L212" s="245"/>
      <c r="M212" s="246"/>
      <c r="N212" s="247"/>
      <c r="O212" s="247"/>
      <c r="P212" s="247"/>
      <c r="Q212" s="247"/>
      <c r="R212" s="247"/>
      <c r="S212" s="247"/>
      <c r="T212" s="248"/>
      <c r="U212" s="13"/>
      <c r="V212" s="13"/>
      <c r="W212" s="13"/>
      <c r="X212" s="13"/>
      <c r="Y212" s="13"/>
      <c r="Z212" s="13"/>
      <c r="AA212" s="13"/>
      <c r="AB212" s="13"/>
      <c r="AC212" s="13"/>
      <c r="AD212" s="13"/>
      <c r="AE212" s="13"/>
      <c r="AT212" s="249" t="s">
        <v>293</v>
      </c>
      <c r="AU212" s="249" t="s">
        <v>84</v>
      </c>
      <c r="AV212" s="13" t="s">
        <v>84</v>
      </c>
      <c r="AW212" s="13" t="s">
        <v>37</v>
      </c>
      <c r="AX212" s="13" t="s">
        <v>75</v>
      </c>
      <c r="AY212" s="249" t="s">
        <v>207</v>
      </c>
    </row>
    <row r="213" s="13" customFormat="1">
      <c r="A213" s="13"/>
      <c r="B213" s="239"/>
      <c r="C213" s="240"/>
      <c r="D213" s="221" t="s">
        <v>293</v>
      </c>
      <c r="E213" s="241" t="s">
        <v>19</v>
      </c>
      <c r="F213" s="242" t="s">
        <v>5350</v>
      </c>
      <c r="G213" s="240"/>
      <c r="H213" s="243">
        <v>15.800000000000001</v>
      </c>
      <c r="I213" s="244"/>
      <c r="J213" s="240"/>
      <c r="K213" s="240"/>
      <c r="L213" s="245"/>
      <c r="M213" s="246"/>
      <c r="N213" s="247"/>
      <c r="O213" s="247"/>
      <c r="P213" s="247"/>
      <c r="Q213" s="247"/>
      <c r="R213" s="247"/>
      <c r="S213" s="247"/>
      <c r="T213" s="248"/>
      <c r="U213" s="13"/>
      <c r="V213" s="13"/>
      <c r="W213" s="13"/>
      <c r="X213" s="13"/>
      <c r="Y213" s="13"/>
      <c r="Z213" s="13"/>
      <c r="AA213" s="13"/>
      <c r="AB213" s="13"/>
      <c r="AC213" s="13"/>
      <c r="AD213" s="13"/>
      <c r="AE213" s="13"/>
      <c r="AT213" s="249" t="s">
        <v>293</v>
      </c>
      <c r="AU213" s="249" t="s">
        <v>84</v>
      </c>
      <c r="AV213" s="13" t="s">
        <v>84</v>
      </c>
      <c r="AW213" s="13" t="s">
        <v>37</v>
      </c>
      <c r="AX213" s="13" t="s">
        <v>75</v>
      </c>
      <c r="AY213" s="249" t="s">
        <v>207</v>
      </c>
    </row>
    <row r="214" s="13" customFormat="1">
      <c r="A214" s="13"/>
      <c r="B214" s="239"/>
      <c r="C214" s="240"/>
      <c r="D214" s="221" t="s">
        <v>293</v>
      </c>
      <c r="E214" s="241" t="s">
        <v>19</v>
      </c>
      <c r="F214" s="242" t="s">
        <v>5351</v>
      </c>
      <c r="G214" s="240"/>
      <c r="H214" s="243">
        <v>13.1</v>
      </c>
      <c r="I214" s="244"/>
      <c r="J214" s="240"/>
      <c r="K214" s="240"/>
      <c r="L214" s="245"/>
      <c r="M214" s="246"/>
      <c r="N214" s="247"/>
      <c r="O214" s="247"/>
      <c r="P214" s="247"/>
      <c r="Q214" s="247"/>
      <c r="R214" s="247"/>
      <c r="S214" s="247"/>
      <c r="T214" s="248"/>
      <c r="U214" s="13"/>
      <c r="V214" s="13"/>
      <c r="W214" s="13"/>
      <c r="X214" s="13"/>
      <c r="Y214" s="13"/>
      <c r="Z214" s="13"/>
      <c r="AA214" s="13"/>
      <c r="AB214" s="13"/>
      <c r="AC214" s="13"/>
      <c r="AD214" s="13"/>
      <c r="AE214" s="13"/>
      <c r="AT214" s="249" t="s">
        <v>293</v>
      </c>
      <c r="AU214" s="249" t="s">
        <v>84</v>
      </c>
      <c r="AV214" s="13" t="s">
        <v>84</v>
      </c>
      <c r="AW214" s="13" t="s">
        <v>37</v>
      </c>
      <c r="AX214" s="13" t="s">
        <v>75</v>
      </c>
      <c r="AY214" s="249" t="s">
        <v>207</v>
      </c>
    </row>
    <row r="215" s="15" customFormat="1">
      <c r="A215" s="15"/>
      <c r="B215" s="270"/>
      <c r="C215" s="271"/>
      <c r="D215" s="221" t="s">
        <v>293</v>
      </c>
      <c r="E215" s="272" t="s">
        <v>19</v>
      </c>
      <c r="F215" s="273" t="s">
        <v>344</v>
      </c>
      <c r="G215" s="271"/>
      <c r="H215" s="274">
        <v>42.052999999999997</v>
      </c>
      <c r="I215" s="275"/>
      <c r="J215" s="271"/>
      <c r="K215" s="271"/>
      <c r="L215" s="276"/>
      <c r="M215" s="277"/>
      <c r="N215" s="278"/>
      <c r="O215" s="278"/>
      <c r="P215" s="278"/>
      <c r="Q215" s="278"/>
      <c r="R215" s="278"/>
      <c r="S215" s="278"/>
      <c r="T215" s="279"/>
      <c r="U215" s="15"/>
      <c r="V215" s="15"/>
      <c r="W215" s="15"/>
      <c r="X215" s="15"/>
      <c r="Y215" s="15"/>
      <c r="Z215" s="15"/>
      <c r="AA215" s="15"/>
      <c r="AB215" s="15"/>
      <c r="AC215" s="15"/>
      <c r="AD215" s="15"/>
      <c r="AE215" s="15"/>
      <c r="AT215" s="280" t="s">
        <v>293</v>
      </c>
      <c r="AU215" s="280" t="s">
        <v>84</v>
      </c>
      <c r="AV215" s="15" t="s">
        <v>225</v>
      </c>
      <c r="AW215" s="15" t="s">
        <v>37</v>
      </c>
      <c r="AX215" s="15" t="s">
        <v>82</v>
      </c>
      <c r="AY215" s="280" t="s">
        <v>207</v>
      </c>
    </row>
    <row r="216" s="2" customFormat="1" ht="24.15" customHeight="1">
      <c r="A216" s="40"/>
      <c r="B216" s="41"/>
      <c r="C216" s="208" t="s">
        <v>346</v>
      </c>
      <c r="D216" s="208" t="s">
        <v>208</v>
      </c>
      <c r="E216" s="209" t="s">
        <v>5352</v>
      </c>
      <c r="F216" s="210" t="s">
        <v>5353</v>
      </c>
      <c r="G216" s="211" t="s">
        <v>281</v>
      </c>
      <c r="H216" s="212">
        <v>630.79499999999996</v>
      </c>
      <c r="I216" s="213"/>
      <c r="J216" s="214">
        <f>ROUND(I216*H216,2)</f>
        <v>0</v>
      </c>
      <c r="K216" s="210" t="s">
        <v>212</v>
      </c>
      <c r="L216" s="46"/>
      <c r="M216" s="215" t="s">
        <v>19</v>
      </c>
      <c r="N216" s="216" t="s">
        <v>46</v>
      </c>
      <c r="O216" s="86"/>
      <c r="P216" s="217">
        <f>O216*H216</f>
        <v>0</v>
      </c>
      <c r="Q216" s="217">
        <v>0.00131</v>
      </c>
      <c r="R216" s="217">
        <f>Q216*H216</f>
        <v>0.82634144999999992</v>
      </c>
      <c r="S216" s="217">
        <v>0</v>
      </c>
      <c r="T216" s="218">
        <f>S216*H216</f>
        <v>0</v>
      </c>
      <c r="U216" s="40"/>
      <c r="V216" s="40"/>
      <c r="W216" s="40"/>
      <c r="X216" s="40"/>
      <c r="Y216" s="40"/>
      <c r="Z216" s="40"/>
      <c r="AA216" s="40"/>
      <c r="AB216" s="40"/>
      <c r="AC216" s="40"/>
      <c r="AD216" s="40"/>
      <c r="AE216" s="40"/>
      <c r="AR216" s="219" t="s">
        <v>225</v>
      </c>
      <c r="AT216" s="219" t="s">
        <v>208</v>
      </c>
      <c r="AU216" s="219" t="s">
        <v>84</v>
      </c>
      <c r="AY216" s="19" t="s">
        <v>207</v>
      </c>
      <c r="BE216" s="220">
        <f>IF(N216="základní",J216,0)</f>
        <v>0</v>
      </c>
      <c r="BF216" s="220">
        <f>IF(N216="snížená",J216,0)</f>
        <v>0</v>
      </c>
      <c r="BG216" s="220">
        <f>IF(N216="zákl. přenesená",J216,0)</f>
        <v>0</v>
      </c>
      <c r="BH216" s="220">
        <f>IF(N216="sníž. přenesená",J216,0)</f>
        <v>0</v>
      </c>
      <c r="BI216" s="220">
        <f>IF(N216="nulová",J216,0)</f>
        <v>0</v>
      </c>
      <c r="BJ216" s="19" t="s">
        <v>82</v>
      </c>
      <c r="BK216" s="220">
        <f>ROUND(I216*H216,2)</f>
        <v>0</v>
      </c>
      <c r="BL216" s="19" t="s">
        <v>225</v>
      </c>
      <c r="BM216" s="219" t="s">
        <v>5354</v>
      </c>
    </row>
    <row r="217" s="2" customFormat="1">
      <c r="A217" s="40"/>
      <c r="B217" s="41"/>
      <c r="C217" s="42"/>
      <c r="D217" s="221" t="s">
        <v>215</v>
      </c>
      <c r="E217" s="42"/>
      <c r="F217" s="222" t="s">
        <v>5346</v>
      </c>
      <c r="G217" s="42"/>
      <c r="H217" s="42"/>
      <c r="I217" s="223"/>
      <c r="J217" s="42"/>
      <c r="K217" s="42"/>
      <c r="L217" s="46"/>
      <c r="M217" s="224"/>
      <c r="N217" s="225"/>
      <c r="O217" s="86"/>
      <c r="P217" s="86"/>
      <c r="Q217" s="86"/>
      <c r="R217" s="86"/>
      <c r="S217" s="86"/>
      <c r="T217" s="87"/>
      <c r="U217" s="40"/>
      <c r="V217" s="40"/>
      <c r="W217" s="40"/>
      <c r="X217" s="40"/>
      <c r="Y217" s="40"/>
      <c r="Z217" s="40"/>
      <c r="AA217" s="40"/>
      <c r="AB217" s="40"/>
      <c r="AC217" s="40"/>
      <c r="AD217" s="40"/>
      <c r="AE217" s="40"/>
      <c r="AT217" s="19" t="s">
        <v>215</v>
      </c>
      <c r="AU217" s="19" t="s">
        <v>84</v>
      </c>
    </row>
    <row r="218" s="13" customFormat="1">
      <c r="A218" s="13"/>
      <c r="B218" s="239"/>
      <c r="C218" s="240"/>
      <c r="D218" s="221" t="s">
        <v>293</v>
      </c>
      <c r="E218" s="240"/>
      <c r="F218" s="242" t="s">
        <v>5355</v>
      </c>
      <c r="G218" s="240"/>
      <c r="H218" s="243">
        <v>630.79499999999996</v>
      </c>
      <c r="I218" s="244"/>
      <c r="J218" s="240"/>
      <c r="K218" s="240"/>
      <c r="L218" s="245"/>
      <c r="M218" s="246"/>
      <c r="N218" s="247"/>
      <c r="O218" s="247"/>
      <c r="P218" s="247"/>
      <c r="Q218" s="247"/>
      <c r="R218" s="247"/>
      <c r="S218" s="247"/>
      <c r="T218" s="248"/>
      <c r="U218" s="13"/>
      <c r="V218" s="13"/>
      <c r="W218" s="13"/>
      <c r="X218" s="13"/>
      <c r="Y218" s="13"/>
      <c r="Z218" s="13"/>
      <c r="AA218" s="13"/>
      <c r="AB218" s="13"/>
      <c r="AC218" s="13"/>
      <c r="AD218" s="13"/>
      <c r="AE218" s="13"/>
      <c r="AT218" s="249" t="s">
        <v>293</v>
      </c>
      <c r="AU218" s="249" t="s">
        <v>84</v>
      </c>
      <c r="AV218" s="13" t="s">
        <v>84</v>
      </c>
      <c r="AW218" s="13" t="s">
        <v>4</v>
      </c>
      <c r="AX218" s="13" t="s">
        <v>82</v>
      </c>
      <c r="AY218" s="249" t="s">
        <v>207</v>
      </c>
    </row>
    <row r="219" s="2" customFormat="1" ht="24.15" customHeight="1">
      <c r="A219" s="40"/>
      <c r="B219" s="41"/>
      <c r="C219" s="208" t="s">
        <v>8</v>
      </c>
      <c r="D219" s="208" t="s">
        <v>208</v>
      </c>
      <c r="E219" s="209" t="s">
        <v>5356</v>
      </c>
      <c r="F219" s="210" t="s">
        <v>5357</v>
      </c>
      <c r="G219" s="211" t="s">
        <v>281</v>
      </c>
      <c r="H219" s="212">
        <v>942.53099999999995</v>
      </c>
      <c r="I219" s="213"/>
      <c r="J219" s="214">
        <f>ROUND(I219*H219,2)</f>
        <v>0</v>
      </c>
      <c r="K219" s="210" t="s">
        <v>212</v>
      </c>
      <c r="L219" s="46"/>
      <c r="M219" s="215" t="s">
        <v>19</v>
      </c>
      <c r="N219" s="216" t="s">
        <v>46</v>
      </c>
      <c r="O219" s="86"/>
      <c r="P219" s="217">
        <f>O219*H219</f>
        <v>0</v>
      </c>
      <c r="Q219" s="217">
        <v>0.01222</v>
      </c>
      <c r="R219" s="217">
        <f>Q219*H219</f>
        <v>11.517728819999999</v>
      </c>
      <c r="S219" s="217">
        <v>0</v>
      </c>
      <c r="T219" s="218">
        <f>S219*H219</f>
        <v>0</v>
      </c>
      <c r="U219" s="40"/>
      <c r="V219" s="40"/>
      <c r="W219" s="40"/>
      <c r="X219" s="40"/>
      <c r="Y219" s="40"/>
      <c r="Z219" s="40"/>
      <c r="AA219" s="40"/>
      <c r="AB219" s="40"/>
      <c r="AC219" s="40"/>
      <c r="AD219" s="40"/>
      <c r="AE219" s="40"/>
      <c r="AR219" s="219" t="s">
        <v>225</v>
      </c>
      <c r="AT219" s="219" t="s">
        <v>208</v>
      </c>
      <c r="AU219" s="219" t="s">
        <v>84</v>
      </c>
      <c r="AY219" s="19" t="s">
        <v>207</v>
      </c>
      <c r="BE219" s="220">
        <f>IF(N219="základní",J219,0)</f>
        <v>0</v>
      </c>
      <c r="BF219" s="220">
        <f>IF(N219="snížená",J219,0)</f>
        <v>0</v>
      </c>
      <c r="BG219" s="220">
        <f>IF(N219="zákl. přenesená",J219,0)</f>
        <v>0</v>
      </c>
      <c r="BH219" s="220">
        <f>IF(N219="sníž. přenesená",J219,0)</f>
        <v>0</v>
      </c>
      <c r="BI219" s="220">
        <f>IF(N219="nulová",J219,0)</f>
        <v>0</v>
      </c>
      <c r="BJ219" s="19" t="s">
        <v>82</v>
      </c>
      <c r="BK219" s="220">
        <f>ROUND(I219*H219,2)</f>
        <v>0</v>
      </c>
      <c r="BL219" s="19" t="s">
        <v>225</v>
      </c>
      <c r="BM219" s="219" t="s">
        <v>5358</v>
      </c>
    </row>
    <row r="220" s="13" customFormat="1">
      <c r="A220" s="13"/>
      <c r="B220" s="239"/>
      <c r="C220" s="240"/>
      <c r="D220" s="221" t="s">
        <v>293</v>
      </c>
      <c r="E220" s="241" t="s">
        <v>19</v>
      </c>
      <c r="F220" s="242" t="s">
        <v>5359</v>
      </c>
      <c r="G220" s="240"/>
      <c r="H220" s="243">
        <v>139.55000000000001</v>
      </c>
      <c r="I220" s="244"/>
      <c r="J220" s="240"/>
      <c r="K220" s="240"/>
      <c r="L220" s="245"/>
      <c r="M220" s="246"/>
      <c r="N220" s="247"/>
      <c r="O220" s="247"/>
      <c r="P220" s="247"/>
      <c r="Q220" s="247"/>
      <c r="R220" s="247"/>
      <c r="S220" s="247"/>
      <c r="T220" s="248"/>
      <c r="U220" s="13"/>
      <c r="V220" s="13"/>
      <c r="W220" s="13"/>
      <c r="X220" s="13"/>
      <c r="Y220" s="13"/>
      <c r="Z220" s="13"/>
      <c r="AA220" s="13"/>
      <c r="AB220" s="13"/>
      <c r="AC220" s="13"/>
      <c r="AD220" s="13"/>
      <c r="AE220" s="13"/>
      <c r="AT220" s="249" t="s">
        <v>293</v>
      </c>
      <c r="AU220" s="249" t="s">
        <v>84</v>
      </c>
      <c r="AV220" s="13" t="s">
        <v>84</v>
      </c>
      <c r="AW220" s="13" t="s">
        <v>37</v>
      </c>
      <c r="AX220" s="13" t="s">
        <v>75</v>
      </c>
      <c r="AY220" s="249" t="s">
        <v>207</v>
      </c>
    </row>
    <row r="221" s="13" customFormat="1">
      <c r="A221" s="13"/>
      <c r="B221" s="239"/>
      <c r="C221" s="240"/>
      <c r="D221" s="221" t="s">
        <v>293</v>
      </c>
      <c r="E221" s="241" t="s">
        <v>19</v>
      </c>
      <c r="F221" s="242" t="s">
        <v>5301</v>
      </c>
      <c r="G221" s="240"/>
      <c r="H221" s="243">
        <v>-4.6020000000000003</v>
      </c>
      <c r="I221" s="244"/>
      <c r="J221" s="240"/>
      <c r="K221" s="240"/>
      <c r="L221" s="245"/>
      <c r="M221" s="246"/>
      <c r="N221" s="247"/>
      <c r="O221" s="247"/>
      <c r="P221" s="247"/>
      <c r="Q221" s="247"/>
      <c r="R221" s="247"/>
      <c r="S221" s="247"/>
      <c r="T221" s="248"/>
      <c r="U221" s="13"/>
      <c r="V221" s="13"/>
      <c r="W221" s="13"/>
      <c r="X221" s="13"/>
      <c r="Y221" s="13"/>
      <c r="Z221" s="13"/>
      <c r="AA221" s="13"/>
      <c r="AB221" s="13"/>
      <c r="AC221" s="13"/>
      <c r="AD221" s="13"/>
      <c r="AE221" s="13"/>
      <c r="AT221" s="249" t="s">
        <v>293</v>
      </c>
      <c r="AU221" s="249" t="s">
        <v>84</v>
      </c>
      <c r="AV221" s="13" t="s">
        <v>84</v>
      </c>
      <c r="AW221" s="13" t="s">
        <v>37</v>
      </c>
      <c r="AX221" s="13" t="s">
        <v>75</v>
      </c>
      <c r="AY221" s="249" t="s">
        <v>207</v>
      </c>
    </row>
    <row r="222" s="13" customFormat="1">
      <c r="A222" s="13"/>
      <c r="B222" s="239"/>
      <c r="C222" s="240"/>
      <c r="D222" s="221" t="s">
        <v>293</v>
      </c>
      <c r="E222" s="241" t="s">
        <v>19</v>
      </c>
      <c r="F222" s="242" t="s">
        <v>5360</v>
      </c>
      <c r="G222" s="240"/>
      <c r="H222" s="243">
        <v>-1.9199999999999999</v>
      </c>
      <c r="I222" s="244"/>
      <c r="J222" s="240"/>
      <c r="K222" s="240"/>
      <c r="L222" s="245"/>
      <c r="M222" s="246"/>
      <c r="N222" s="247"/>
      <c r="O222" s="247"/>
      <c r="P222" s="247"/>
      <c r="Q222" s="247"/>
      <c r="R222" s="247"/>
      <c r="S222" s="247"/>
      <c r="T222" s="248"/>
      <c r="U222" s="13"/>
      <c r="V222" s="13"/>
      <c r="W222" s="13"/>
      <c r="X222" s="13"/>
      <c r="Y222" s="13"/>
      <c r="Z222" s="13"/>
      <c r="AA222" s="13"/>
      <c r="AB222" s="13"/>
      <c r="AC222" s="13"/>
      <c r="AD222" s="13"/>
      <c r="AE222" s="13"/>
      <c r="AT222" s="249" t="s">
        <v>293</v>
      </c>
      <c r="AU222" s="249" t="s">
        <v>84</v>
      </c>
      <c r="AV222" s="13" t="s">
        <v>84</v>
      </c>
      <c r="AW222" s="13" t="s">
        <v>37</v>
      </c>
      <c r="AX222" s="13" t="s">
        <v>75</v>
      </c>
      <c r="AY222" s="249" t="s">
        <v>207</v>
      </c>
    </row>
    <row r="223" s="13" customFormat="1">
      <c r="A223" s="13"/>
      <c r="B223" s="239"/>
      <c r="C223" s="240"/>
      <c r="D223" s="221" t="s">
        <v>293</v>
      </c>
      <c r="E223" s="241" t="s">
        <v>19</v>
      </c>
      <c r="F223" s="242" t="s">
        <v>5361</v>
      </c>
      <c r="G223" s="240"/>
      <c r="H223" s="243">
        <v>-2.0800000000000001</v>
      </c>
      <c r="I223" s="244"/>
      <c r="J223" s="240"/>
      <c r="K223" s="240"/>
      <c r="L223" s="245"/>
      <c r="M223" s="246"/>
      <c r="N223" s="247"/>
      <c r="O223" s="247"/>
      <c r="P223" s="247"/>
      <c r="Q223" s="247"/>
      <c r="R223" s="247"/>
      <c r="S223" s="247"/>
      <c r="T223" s="248"/>
      <c r="U223" s="13"/>
      <c r="V223" s="13"/>
      <c r="W223" s="13"/>
      <c r="X223" s="13"/>
      <c r="Y223" s="13"/>
      <c r="Z223" s="13"/>
      <c r="AA223" s="13"/>
      <c r="AB223" s="13"/>
      <c r="AC223" s="13"/>
      <c r="AD223" s="13"/>
      <c r="AE223" s="13"/>
      <c r="AT223" s="249" t="s">
        <v>293</v>
      </c>
      <c r="AU223" s="249" t="s">
        <v>84</v>
      </c>
      <c r="AV223" s="13" t="s">
        <v>84</v>
      </c>
      <c r="AW223" s="13" t="s">
        <v>37</v>
      </c>
      <c r="AX223" s="13" t="s">
        <v>75</v>
      </c>
      <c r="AY223" s="249" t="s">
        <v>207</v>
      </c>
    </row>
    <row r="224" s="13" customFormat="1">
      <c r="A224" s="13"/>
      <c r="B224" s="239"/>
      <c r="C224" s="240"/>
      <c r="D224" s="221" t="s">
        <v>293</v>
      </c>
      <c r="E224" s="241" t="s">
        <v>19</v>
      </c>
      <c r="F224" s="242" t="s">
        <v>5362</v>
      </c>
      <c r="G224" s="240"/>
      <c r="H224" s="243">
        <v>1.524</v>
      </c>
      <c r="I224" s="244"/>
      <c r="J224" s="240"/>
      <c r="K224" s="240"/>
      <c r="L224" s="245"/>
      <c r="M224" s="246"/>
      <c r="N224" s="247"/>
      <c r="O224" s="247"/>
      <c r="P224" s="247"/>
      <c r="Q224" s="247"/>
      <c r="R224" s="247"/>
      <c r="S224" s="247"/>
      <c r="T224" s="248"/>
      <c r="U224" s="13"/>
      <c r="V224" s="13"/>
      <c r="W224" s="13"/>
      <c r="X224" s="13"/>
      <c r="Y224" s="13"/>
      <c r="Z224" s="13"/>
      <c r="AA224" s="13"/>
      <c r="AB224" s="13"/>
      <c r="AC224" s="13"/>
      <c r="AD224" s="13"/>
      <c r="AE224" s="13"/>
      <c r="AT224" s="249" t="s">
        <v>293</v>
      </c>
      <c r="AU224" s="249" t="s">
        <v>84</v>
      </c>
      <c r="AV224" s="13" t="s">
        <v>84</v>
      </c>
      <c r="AW224" s="13" t="s">
        <v>37</v>
      </c>
      <c r="AX224" s="13" t="s">
        <v>75</v>
      </c>
      <c r="AY224" s="249" t="s">
        <v>207</v>
      </c>
    </row>
    <row r="225" s="13" customFormat="1">
      <c r="A225" s="13"/>
      <c r="B225" s="239"/>
      <c r="C225" s="240"/>
      <c r="D225" s="221" t="s">
        <v>293</v>
      </c>
      <c r="E225" s="241" t="s">
        <v>19</v>
      </c>
      <c r="F225" s="242" t="s">
        <v>5363</v>
      </c>
      <c r="G225" s="240"/>
      <c r="H225" s="243">
        <v>1.3200000000000001</v>
      </c>
      <c r="I225" s="244"/>
      <c r="J225" s="240"/>
      <c r="K225" s="240"/>
      <c r="L225" s="245"/>
      <c r="M225" s="246"/>
      <c r="N225" s="247"/>
      <c r="O225" s="247"/>
      <c r="P225" s="247"/>
      <c r="Q225" s="247"/>
      <c r="R225" s="247"/>
      <c r="S225" s="247"/>
      <c r="T225" s="248"/>
      <c r="U225" s="13"/>
      <c r="V225" s="13"/>
      <c r="W225" s="13"/>
      <c r="X225" s="13"/>
      <c r="Y225" s="13"/>
      <c r="Z225" s="13"/>
      <c r="AA225" s="13"/>
      <c r="AB225" s="13"/>
      <c r="AC225" s="13"/>
      <c r="AD225" s="13"/>
      <c r="AE225" s="13"/>
      <c r="AT225" s="249" t="s">
        <v>293</v>
      </c>
      <c r="AU225" s="249" t="s">
        <v>84</v>
      </c>
      <c r="AV225" s="13" t="s">
        <v>84</v>
      </c>
      <c r="AW225" s="13" t="s">
        <v>37</v>
      </c>
      <c r="AX225" s="13" t="s">
        <v>75</v>
      </c>
      <c r="AY225" s="249" t="s">
        <v>207</v>
      </c>
    </row>
    <row r="226" s="13" customFormat="1">
      <c r="A226" s="13"/>
      <c r="B226" s="239"/>
      <c r="C226" s="240"/>
      <c r="D226" s="221" t="s">
        <v>293</v>
      </c>
      <c r="E226" s="241" t="s">
        <v>19</v>
      </c>
      <c r="F226" s="242" t="s">
        <v>5364</v>
      </c>
      <c r="G226" s="240"/>
      <c r="H226" s="243">
        <v>1.02</v>
      </c>
      <c r="I226" s="244"/>
      <c r="J226" s="240"/>
      <c r="K226" s="240"/>
      <c r="L226" s="245"/>
      <c r="M226" s="246"/>
      <c r="N226" s="247"/>
      <c r="O226" s="247"/>
      <c r="P226" s="247"/>
      <c r="Q226" s="247"/>
      <c r="R226" s="247"/>
      <c r="S226" s="247"/>
      <c r="T226" s="248"/>
      <c r="U226" s="13"/>
      <c r="V226" s="13"/>
      <c r="W226" s="13"/>
      <c r="X226" s="13"/>
      <c r="Y226" s="13"/>
      <c r="Z226" s="13"/>
      <c r="AA226" s="13"/>
      <c r="AB226" s="13"/>
      <c r="AC226" s="13"/>
      <c r="AD226" s="13"/>
      <c r="AE226" s="13"/>
      <c r="AT226" s="249" t="s">
        <v>293</v>
      </c>
      <c r="AU226" s="249" t="s">
        <v>84</v>
      </c>
      <c r="AV226" s="13" t="s">
        <v>84</v>
      </c>
      <c r="AW226" s="13" t="s">
        <v>37</v>
      </c>
      <c r="AX226" s="13" t="s">
        <v>75</v>
      </c>
      <c r="AY226" s="249" t="s">
        <v>207</v>
      </c>
    </row>
    <row r="227" s="16" customFormat="1">
      <c r="A227" s="16"/>
      <c r="B227" s="286"/>
      <c r="C227" s="287"/>
      <c r="D227" s="221" t="s">
        <v>293</v>
      </c>
      <c r="E227" s="288" t="s">
        <v>19</v>
      </c>
      <c r="F227" s="289" t="s">
        <v>1830</v>
      </c>
      <c r="G227" s="287"/>
      <c r="H227" s="290">
        <v>134.81200000000001</v>
      </c>
      <c r="I227" s="291"/>
      <c r="J227" s="287"/>
      <c r="K227" s="287"/>
      <c r="L227" s="292"/>
      <c r="M227" s="293"/>
      <c r="N227" s="294"/>
      <c r="O227" s="294"/>
      <c r="P227" s="294"/>
      <c r="Q227" s="294"/>
      <c r="R227" s="294"/>
      <c r="S227" s="294"/>
      <c r="T227" s="295"/>
      <c r="U227" s="16"/>
      <c r="V227" s="16"/>
      <c r="W227" s="16"/>
      <c r="X227" s="16"/>
      <c r="Y227" s="16"/>
      <c r="Z227" s="16"/>
      <c r="AA227" s="16"/>
      <c r="AB227" s="16"/>
      <c r="AC227" s="16"/>
      <c r="AD227" s="16"/>
      <c r="AE227" s="16"/>
      <c r="AT227" s="296" t="s">
        <v>293</v>
      </c>
      <c r="AU227" s="296" t="s">
        <v>84</v>
      </c>
      <c r="AV227" s="16" t="s">
        <v>97</v>
      </c>
      <c r="AW227" s="16" t="s">
        <v>37</v>
      </c>
      <c r="AX227" s="16" t="s">
        <v>75</v>
      </c>
      <c r="AY227" s="296" t="s">
        <v>207</v>
      </c>
    </row>
    <row r="228" s="13" customFormat="1">
      <c r="A228" s="13"/>
      <c r="B228" s="239"/>
      <c r="C228" s="240"/>
      <c r="D228" s="221" t="s">
        <v>293</v>
      </c>
      <c r="E228" s="241" t="s">
        <v>19</v>
      </c>
      <c r="F228" s="242" t="s">
        <v>5365</v>
      </c>
      <c r="G228" s="240"/>
      <c r="H228" s="243">
        <v>138.5</v>
      </c>
      <c r="I228" s="244"/>
      <c r="J228" s="240"/>
      <c r="K228" s="240"/>
      <c r="L228" s="245"/>
      <c r="M228" s="246"/>
      <c r="N228" s="247"/>
      <c r="O228" s="247"/>
      <c r="P228" s="247"/>
      <c r="Q228" s="247"/>
      <c r="R228" s="247"/>
      <c r="S228" s="247"/>
      <c r="T228" s="248"/>
      <c r="U228" s="13"/>
      <c r="V228" s="13"/>
      <c r="W228" s="13"/>
      <c r="X228" s="13"/>
      <c r="Y228" s="13"/>
      <c r="Z228" s="13"/>
      <c r="AA228" s="13"/>
      <c r="AB228" s="13"/>
      <c r="AC228" s="13"/>
      <c r="AD228" s="13"/>
      <c r="AE228" s="13"/>
      <c r="AT228" s="249" t="s">
        <v>293</v>
      </c>
      <c r="AU228" s="249" t="s">
        <v>84</v>
      </c>
      <c r="AV228" s="13" t="s">
        <v>84</v>
      </c>
      <c r="AW228" s="13" t="s">
        <v>37</v>
      </c>
      <c r="AX228" s="13" t="s">
        <v>75</v>
      </c>
      <c r="AY228" s="249" t="s">
        <v>207</v>
      </c>
    </row>
    <row r="229" s="13" customFormat="1">
      <c r="A229" s="13"/>
      <c r="B229" s="239"/>
      <c r="C229" s="240"/>
      <c r="D229" s="221" t="s">
        <v>293</v>
      </c>
      <c r="E229" s="241" t="s">
        <v>19</v>
      </c>
      <c r="F229" s="242" t="s">
        <v>5366</v>
      </c>
      <c r="G229" s="240"/>
      <c r="H229" s="243">
        <v>-4.8600000000000003</v>
      </c>
      <c r="I229" s="244"/>
      <c r="J229" s="240"/>
      <c r="K229" s="240"/>
      <c r="L229" s="245"/>
      <c r="M229" s="246"/>
      <c r="N229" s="247"/>
      <c r="O229" s="247"/>
      <c r="P229" s="247"/>
      <c r="Q229" s="247"/>
      <c r="R229" s="247"/>
      <c r="S229" s="247"/>
      <c r="T229" s="248"/>
      <c r="U229" s="13"/>
      <c r="V229" s="13"/>
      <c r="W229" s="13"/>
      <c r="X229" s="13"/>
      <c r="Y229" s="13"/>
      <c r="Z229" s="13"/>
      <c r="AA229" s="13"/>
      <c r="AB229" s="13"/>
      <c r="AC229" s="13"/>
      <c r="AD229" s="13"/>
      <c r="AE229" s="13"/>
      <c r="AT229" s="249" t="s">
        <v>293</v>
      </c>
      <c r="AU229" s="249" t="s">
        <v>84</v>
      </c>
      <c r="AV229" s="13" t="s">
        <v>84</v>
      </c>
      <c r="AW229" s="13" t="s">
        <v>37</v>
      </c>
      <c r="AX229" s="13" t="s">
        <v>75</v>
      </c>
      <c r="AY229" s="249" t="s">
        <v>207</v>
      </c>
    </row>
    <row r="230" s="13" customFormat="1">
      <c r="A230" s="13"/>
      <c r="B230" s="239"/>
      <c r="C230" s="240"/>
      <c r="D230" s="221" t="s">
        <v>293</v>
      </c>
      <c r="E230" s="241" t="s">
        <v>19</v>
      </c>
      <c r="F230" s="242" t="s">
        <v>5367</v>
      </c>
      <c r="G230" s="240"/>
      <c r="H230" s="243">
        <v>-2.0800000000000001</v>
      </c>
      <c r="I230" s="244"/>
      <c r="J230" s="240"/>
      <c r="K230" s="240"/>
      <c r="L230" s="245"/>
      <c r="M230" s="246"/>
      <c r="N230" s="247"/>
      <c r="O230" s="247"/>
      <c r="P230" s="247"/>
      <c r="Q230" s="247"/>
      <c r="R230" s="247"/>
      <c r="S230" s="247"/>
      <c r="T230" s="248"/>
      <c r="U230" s="13"/>
      <c r="V230" s="13"/>
      <c r="W230" s="13"/>
      <c r="X230" s="13"/>
      <c r="Y230" s="13"/>
      <c r="Z230" s="13"/>
      <c r="AA230" s="13"/>
      <c r="AB230" s="13"/>
      <c r="AC230" s="13"/>
      <c r="AD230" s="13"/>
      <c r="AE230" s="13"/>
      <c r="AT230" s="249" t="s">
        <v>293</v>
      </c>
      <c r="AU230" s="249" t="s">
        <v>84</v>
      </c>
      <c r="AV230" s="13" t="s">
        <v>84</v>
      </c>
      <c r="AW230" s="13" t="s">
        <v>37</v>
      </c>
      <c r="AX230" s="13" t="s">
        <v>75</v>
      </c>
      <c r="AY230" s="249" t="s">
        <v>207</v>
      </c>
    </row>
    <row r="231" s="13" customFormat="1">
      <c r="A231" s="13"/>
      <c r="B231" s="239"/>
      <c r="C231" s="240"/>
      <c r="D231" s="221" t="s">
        <v>293</v>
      </c>
      <c r="E231" s="241" t="s">
        <v>19</v>
      </c>
      <c r="F231" s="242" t="s">
        <v>5368</v>
      </c>
      <c r="G231" s="240"/>
      <c r="H231" s="243">
        <v>1.7549999999999999</v>
      </c>
      <c r="I231" s="244"/>
      <c r="J231" s="240"/>
      <c r="K231" s="240"/>
      <c r="L231" s="245"/>
      <c r="M231" s="246"/>
      <c r="N231" s="247"/>
      <c r="O231" s="247"/>
      <c r="P231" s="247"/>
      <c r="Q231" s="247"/>
      <c r="R231" s="247"/>
      <c r="S231" s="247"/>
      <c r="T231" s="248"/>
      <c r="U231" s="13"/>
      <c r="V231" s="13"/>
      <c r="W231" s="13"/>
      <c r="X231" s="13"/>
      <c r="Y231" s="13"/>
      <c r="Z231" s="13"/>
      <c r="AA231" s="13"/>
      <c r="AB231" s="13"/>
      <c r="AC231" s="13"/>
      <c r="AD231" s="13"/>
      <c r="AE231" s="13"/>
      <c r="AT231" s="249" t="s">
        <v>293</v>
      </c>
      <c r="AU231" s="249" t="s">
        <v>84</v>
      </c>
      <c r="AV231" s="13" t="s">
        <v>84</v>
      </c>
      <c r="AW231" s="13" t="s">
        <v>37</v>
      </c>
      <c r="AX231" s="13" t="s">
        <v>75</v>
      </c>
      <c r="AY231" s="249" t="s">
        <v>207</v>
      </c>
    </row>
    <row r="232" s="13" customFormat="1">
      <c r="A232" s="13"/>
      <c r="B232" s="239"/>
      <c r="C232" s="240"/>
      <c r="D232" s="221" t="s">
        <v>293</v>
      </c>
      <c r="E232" s="241" t="s">
        <v>19</v>
      </c>
      <c r="F232" s="242" t="s">
        <v>5364</v>
      </c>
      <c r="G232" s="240"/>
      <c r="H232" s="243">
        <v>1.02</v>
      </c>
      <c r="I232" s="244"/>
      <c r="J232" s="240"/>
      <c r="K232" s="240"/>
      <c r="L232" s="245"/>
      <c r="M232" s="246"/>
      <c r="N232" s="247"/>
      <c r="O232" s="247"/>
      <c r="P232" s="247"/>
      <c r="Q232" s="247"/>
      <c r="R232" s="247"/>
      <c r="S232" s="247"/>
      <c r="T232" s="248"/>
      <c r="U232" s="13"/>
      <c r="V232" s="13"/>
      <c r="W232" s="13"/>
      <c r="X232" s="13"/>
      <c r="Y232" s="13"/>
      <c r="Z232" s="13"/>
      <c r="AA232" s="13"/>
      <c r="AB232" s="13"/>
      <c r="AC232" s="13"/>
      <c r="AD232" s="13"/>
      <c r="AE232" s="13"/>
      <c r="AT232" s="249" t="s">
        <v>293</v>
      </c>
      <c r="AU232" s="249" t="s">
        <v>84</v>
      </c>
      <c r="AV232" s="13" t="s">
        <v>84</v>
      </c>
      <c r="AW232" s="13" t="s">
        <v>37</v>
      </c>
      <c r="AX232" s="13" t="s">
        <v>75</v>
      </c>
      <c r="AY232" s="249" t="s">
        <v>207</v>
      </c>
    </row>
    <row r="233" s="16" customFormat="1">
      <c r="A233" s="16"/>
      <c r="B233" s="286"/>
      <c r="C233" s="287"/>
      <c r="D233" s="221" t="s">
        <v>293</v>
      </c>
      <c r="E233" s="288" t="s">
        <v>19</v>
      </c>
      <c r="F233" s="289" t="s">
        <v>1830</v>
      </c>
      <c r="G233" s="287"/>
      <c r="H233" s="290">
        <v>134.33500000000001</v>
      </c>
      <c r="I233" s="291"/>
      <c r="J233" s="287"/>
      <c r="K233" s="287"/>
      <c r="L233" s="292"/>
      <c r="M233" s="293"/>
      <c r="N233" s="294"/>
      <c r="O233" s="294"/>
      <c r="P233" s="294"/>
      <c r="Q233" s="294"/>
      <c r="R233" s="294"/>
      <c r="S233" s="294"/>
      <c r="T233" s="295"/>
      <c r="U233" s="16"/>
      <c r="V233" s="16"/>
      <c r="W233" s="16"/>
      <c r="X233" s="16"/>
      <c r="Y233" s="16"/>
      <c r="Z233" s="16"/>
      <c r="AA233" s="16"/>
      <c r="AB233" s="16"/>
      <c r="AC233" s="16"/>
      <c r="AD233" s="16"/>
      <c r="AE233" s="16"/>
      <c r="AT233" s="296" t="s">
        <v>293</v>
      </c>
      <c r="AU233" s="296" t="s">
        <v>84</v>
      </c>
      <c r="AV233" s="16" t="s">
        <v>97</v>
      </c>
      <c r="AW233" s="16" t="s">
        <v>37</v>
      </c>
      <c r="AX233" s="16" t="s">
        <v>75</v>
      </c>
      <c r="AY233" s="296" t="s">
        <v>207</v>
      </c>
    </row>
    <row r="234" s="13" customFormat="1">
      <c r="A234" s="13"/>
      <c r="B234" s="239"/>
      <c r="C234" s="240"/>
      <c r="D234" s="221" t="s">
        <v>293</v>
      </c>
      <c r="E234" s="241" t="s">
        <v>19</v>
      </c>
      <c r="F234" s="242" t="s">
        <v>5369</v>
      </c>
      <c r="G234" s="240"/>
      <c r="H234" s="243">
        <v>334.10000000000002</v>
      </c>
      <c r="I234" s="244"/>
      <c r="J234" s="240"/>
      <c r="K234" s="240"/>
      <c r="L234" s="245"/>
      <c r="M234" s="246"/>
      <c r="N234" s="247"/>
      <c r="O234" s="247"/>
      <c r="P234" s="247"/>
      <c r="Q234" s="247"/>
      <c r="R234" s="247"/>
      <c r="S234" s="247"/>
      <c r="T234" s="248"/>
      <c r="U234" s="13"/>
      <c r="V234" s="13"/>
      <c r="W234" s="13"/>
      <c r="X234" s="13"/>
      <c r="Y234" s="13"/>
      <c r="Z234" s="13"/>
      <c r="AA234" s="13"/>
      <c r="AB234" s="13"/>
      <c r="AC234" s="13"/>
      <c r="AD234" s="13"/>
      <c r="AE234" s="13"/>
      <c r="AT234" s="249" t="s">
        <v>293</v>
      </c>
      <c r="AU234" s="249" t="s">
        <v>84</v>
      </c>
      <c r="AV234" s="13" t="s">
        <v>84</v>
      </c>
      <c r="AW234" s="13" t="s">
        <v>37</v>
      </c>
      <c r="AX234" s="13" t="s">
        <v>75</v>
      </c>
      <c r="AY234" s="249" t="s">
        <v>207</v>
      </c>
    </row>
    <row r="235" s="13" customFormat="1">
      <c r="A235" s="13"/>
      <c r="B235" s="239"/>
      <c r="C235" s="240"/>
      <c r="D235" s="221" t="s">
        <v>293</v>
      </c>
      <c r="E235" s="241" t="s">
        <v>19</v>
      </c>
      <c r="F235" s="242" t="s">
        <v>5370</v>
      </c>
      <c r="G235" s="240"/>
      <c r="H235" s="243">
        <v>29</v>
      </c>
      <c r="I235" s="244"/>
      <c r="J235" s="240"/>
      <c r="K235" s="240"/>
      <c r="L235" s="245"/>
      <c r="M235" s="246"/>
      <c r="N235" s="247"/>
      <c r="O235" s="247"/>
      <c r="P235" s="247"/>
      <c r="Q235" s="247"/>
      <c r="R235" s="247"/>
      <c r="S235" s="247"/>
      <c r="T235" s="248"/>
      <c r="U235" s="13"/>
      <c r="V235" s="13"/>
      <c r="W235" s="13"/>
      <c r="X235" s="13"/>
      <c r="Y235" s="13"/>
      <c r="Z235" s="13"/>
      <c r="AA235" s="13"/>
      <c r="AB235" s="13"/>
      <c r="AC235" s="13"/>
      <c r="AD235" s="13"/>
      <c r="AE235" s="13"/>
      <c r="AT235" s="249" t="s">
        <v>293</v>
      </c>
      <c r="AU235" s="249" t="s">
        <v>84</v>
      </c>
      <c r="AV235" s="13" t="s">
        <v>84</v>
      </c>
      <c r="AW235" s="13" t="s">
        <v>37</v>
      </c>
      <c r="AX235" s="13" t="s">
        <v>75</v>
      </c>
      <c r="AY235" s="249" t="s">
        <v>207</v>
      </c>
    </row>
    <row r="236" s="13" customFormat="1">
      <c r="A236" s="13"/>
      <c r="B236" s="239"/>
      <c r="C236" s="240"/>
      <c r="D236" s="221" t="s">
        <v>293</v>
      </c>
      <c r="E236" s="241" t="s">
        <v>19</v>
      </c>
      <c r="F236" s="242" t="s">
        <v>5371</v>
      </c>
      <c r="G236" s="240"/>
      <c r="H236" s="243">
        <v>7.0330000000000004</v>
      </c>
      <c r="I236" s="244"/>
      <c r="J236" s="240"/>
      <c r="K236" s="240"/>
      <c r="L236" s="245"/>
      <c r="M236" s="246"/>
      <c r="N236" s="247"/>
      <c r="O236" s="247"/>
      <c r="P236" s="247"/>
      <c r="Q236" s="247"/>
      <c r="R236" s="247"/>
      <c r="S236" s="247"/>
      <c r="T236" s="248"/>
      <c r="U236" s="13"/>
      <c r="V236" s="13"/>
      <c r="W236" s="13"/>
      <c r="X236" s="13"/>
      <c r="Y236" s="13"/>
      <c r="Z236" s="13"/>
      <c r="AA236" s="13"/>
      <c r="AB236" s="13"/>
      <c r="AC236" s="13"/>
      <c r="AD236" s="13"/>
      <c r="AE236" s="13"/>
      <c r="AT236" s="249" t="s">
        <v>293</v>
      </c>
      <c r="AU236" s="249" t="s">
        <v>84</v>
      </c>
      <c r="AV236" s="13" t="s">
        <v>84</v>
      </c>
      <c r="AW236" s="13" t="s">
        <v>37</v>
      </c>
      <c r="AX236" s="13" t="s">
        <v>75</v>
      </c>
      <c r="AY236" s="249" t="s">
        <v>207</v>
      </c>
    </row>
    <row r="237" s="13" customFormat="1">
      <c r="A237" s="13"/>
      <c r="B237" s="239"/>
      <c r="C237" s="240"/>
      <c r="D237" s="221" t="s">
        <v>293</v>
      </c>
      <c r="E237" s="241" t="s">
        <v>19</v>
      </c>
      <c r="F237" s="242" t="s">
        <v>5310</v>
      </c>
      <c r="G237" s="240"/>
      <c r="H237" s="243">
        <v>-14.039999999999999</v>
      </c>
      <c r="I237" s="244"/>
      <c r="J237" s="240"/>
      <c r="K237" s="240"/>
      <c r="L237" s="245"/>
      <c r="M237" s="246"/>
      <c r="N237" s="247"/>
      <c r="O237" s="247"/>
      <c r="P237" s="247"/>
      <c r="Q237" s="247"/>
      <c r="R237" s="247"/>
      <c r="S237" s="247"/>
      <c r="T237" s="248"/>
      <c r="U237" s="13"/>
      <c r="V237" s="13"/>
      <c r="W237" s="13"/>
      <c r="X237" s="13"/>
      <c r="Y237" s="13"/>
      <c r="Z237" s="13"/>
      <c r="AA237" s="13"/>
      <c r="AB237" s="13"/>
      <c r="AC237" s="13"/>
      <c r="AD237" s="13"/>
      <c r="AE237" s="13"/>
      <c r="AT237" s="249" t="s">
        <v>293</v>
      </c>
      <c r="AU237" s="249" t="s">
        <v>84</v>
      </c>
      <c r="AV237" s="13" t="s">
        <v>84</v>
      </c>
      <c r="AW237" s="13" t="s">
        <v>37</v>
      </c>
      <c r="AX237" s="13" t="s">
        <v>75</v>
      </c>
      <c r="AY237" s="249" t="s">
        <v>207</v>
      </c>
    </row>
    <row r="238" s="13" customFormat="1">
      <c r="A238" s="13"/>
      <c r="B238" s="239"/>
      <c r="C238" s="240"/>
      <c r="D238" s="221" t="s">
        <v>293</v>
      </c>
      <c r="E238" s="241" t="s">
        <v>19</v>
      </c>
      <c r="F238" s="242" t="s">
        <v>5372</v>
      </c>
      <c r="G238" s="240"/>
      <c r="H238" s="243">
        <v>-3.7799999999999998</v>
      </c>
      <c r="I238" s="244"/>
      <c r="J238" s="240"/>
      <c r="K238" s="240"/>
      <c r="L238" s="245"/>
      <c r="M238" s="246"/>
      <c r="N238" s="247"/>
      <c r="O238" s="247"/>
      <c r="P238" s="247"/>
      <c r="Q238" s="247"/>
      <c r="R238" s="247"/>
      <c r="S238" s="247"/>
      <c r="T238" s="248"/>
      <c r="U238" s="13"/>
      <c r="V238" s="13"/>
      <c r="W238" s="13"/>
      <c r="X238" s="13"/>
      <c r="Y238" s="13"/>
      <c r="Z238" s="13"/>
      <c r="AA238" s="13"/>
      <c r="AB238" s="13"/>
      <c r="AC238" s="13"/>
      <c r="AD238" s="13"/>
      <c r="AE238" s="13"/>
      <c r="AT238" s="249" t="s">
        <v>293</v>
      </c>
      <c r="AU238" s="249" t="s">
        <v>84</v>
      </c>
      <c r="AV238" s="13" t="s">
        <v>84</v>
      </c>
      <c r="AW238" s="13" t="s">
        <v>37</v>
      </c>
      <c r="AX238" s="13" t="s">
        <v>75</v>
      </c>
      <c r="AY238" s="249" t="s">
        <v>207</v>
      </c>
    </row>
    <row r="239" s="13" customFormat="1">
      <c r="A239" s="13"/>
      <c r="B239" s="239"/>
      <c r="C239" s="240"/>
      <c r="D239" s="221" t="s">
        <v>293</v>
      </c>
      <c r="E239" s="241" t="s">
        <v>19</v>
      </c>
      <c r="F239" s="242" t="s">
        <v>5311</v>
      </c>
      <c r="G239" s="240"/>
      <c r="H239" s="243">
        <v>-0.56999999999999995</v>
      </c>
      <c r="I239" s="244"/>
      <c r="J239" s="240"/>
      <c r="K239" s="240"/>
      <c r="L239" s="245"/>
      <c r="M239" s="246"/>
      <c r="N239" s="247"/>
      <c r="O239" s="247"/>
      <c r="P239" s="247"/>
      <c r="Q239" s="247"/>
      <c r="R239" s="247"/>
      <c r="S239" s="247"/>
      <c r="T239" s="248"/>
      <c r="U239" s="13"/>
      <c r="V239" s="13"/>
      <c r="W239" s="13"/>
      <c r="X239" s="13"/>
      <c r="Y239" s="13"/>
      <c r="Z239" s="13"/>
      <c r="AA239" s="13"/>
      <c r="AB239" s="13"/>
      <c r="AC239" s="13"/>
      <c r="AD239" s="13"/>
      <c r="AE239" s="13"/>
      <c r="AT239" s="249" t="s">
        <v>293</v>
      </c>
      <c r="AU239" s="249" t="s">
        <v>84</v>
      </c>
      <c r="AV239" s="13" t="s">
        <v>84</v>
      </c>
      <c r="AW239" s="13" t="s">
        <v>37</v>
      </c>
      <c r="AX239" s="13" t="s">
        <v>75</v>
      </c>
      <c r="AY239" s="249" t="s">
        <v>207</v>
      </c>
    </row>
    <row r="240" s="13" customFormat="1">
      <c r="A240" s="13"/>
      <c r="B240" s="239"/>
      <c r="C240" s="240"/>
      <c r="D240" s="221" t="s">
        <v>293</v>
      </c>
      <c r="E240" s="241" t="s">
        <v>19</v>
      </c>
      <c r="F240" s="242" t="s">
        <v>5373</v>
      </c>
      <c r="G240" s="240"/>
      <c r="H240" s="243">
        <v>-4.0949999999999998</v>
      </c>
      <c r="I240" s="244"/>
      <c r="J240" s="240"/>
      <c r="K240" s="240"/>
      <c r="L240" s="245"/>
      <c r="M240" s="246"/>
      <c r="N240" s="247"/>
      <c r="O240" s="247"/>
      <c r="P240" s="247"/>
      <c r="Q240" s="247"/>
      <c r="R240" s="247"/>
      <c r="S240" s="247"/>
      <c r="T240" s="248"/>
      <c r="U240" s="13"/>
      <c r="V240" s="13"/>
      <c r="W240" s="13"/>
      <c r="X240" s="13"/>
      <c r="Y240" s="13"/>
      <c r="Z240" s="13"/>
      <c r="AA240" s="13"/>
      <c r="AB240" s="13"/>
      <c r="AC240" s="13"/>
      <c r="AD240" s="13"/>
      <c r="AE240" s="13"/>
      <c r="AT240" s="249" t="s">
        <v>293</v>
      </c>
      <c r="AU240" s="249" t="s">
        <v>84</v>
      </c>
      <c r="AV240" s="13" t="s">
        <v>84</v>
      </c>
      <c r="AW240" s="13" t="s">
        <v>37</v>
      </c>
      <c r="AX240" s="13" t="s">
        <v>75</v>
      </c>
      <c r="AY240" s="249" t="s">
        <v>207</v>
      </c>
    </row>
    <row r="241" s="13" customFormat="1">
      <c r="A241" s="13"/>
      <c r="B241" s="239"/>
      <c r="C241" s="240"/>
      <c r="D241" s="221" t="s">
        <v>293</v>
      </c>
      <c r="E241" s="241" t="s">
        <v>19</v>
      </c>
      <c r="F241" s="242" t="s">
        <v>5374</v>
      </c>
      <c r="G241" s="240"/>
      <c r="H241" s="243">
        <v>-4.0010000000000003</v>
      </c>
      <c r="I241" s="244"/>
      <c r="J241" s="240"/>
      <c r="K241" s="240"/>
      <c r="L241" s="245"/>
      <c r="M241" s="246"/>
      <c r="N241" s="247"/>
      <c r="O241" s="247"/>
      <c r="P241" s="247"/>
      <c r="Q241" s="247"/>
      <c r="R241" s="247"/>
      <c r="S241" s="247"/>
      <c r="T241" s="248"/>
      <c r="U241" s="13"/>
      <c r="V241" s="13"/>
      <c r="W241" s="13"/>
      <c r="X241" s="13"/>
      <c r="Y241" s="13"/>
      <c r="Z241" s="13"/>
      <c r="AA241" s="13"/>
      <c r="AB241" s="13"/>
      <c r="AC241" s="13"/>
      <c r="AD241" s="13"/>
      <c r="AE241" s="13"/>
      <c r="AT241" s="249" t="s">
        <v>293</v>
      </c>
      <c r="AU241" s="249" t="s">
        <v>84</v>
      </c>
      <c r="AV241" s="13" t="s">
        <v>84</v>
      </c>
      <c r="AW241" s="13" t="s">
        <v>37</v>
      </c>
      <c r="AX241" s="13" t="s">
        <v>75</v>
      </c>
      <c r="AY241" s="249" t="s">
        <v>207</v>
      </c>
    </row>
    <row r="242" s="13" customFormat="1">
      <c r="A242" s="13"/>
      <c r="B242" s="239"/>
      <c r="C242" s="240"/>
      <c r="D242" s="221" t="s">
        <v>293</v>
      </c>
      <c r="E242" s="241" t="s">
        <v>19</v>
      </c>
      <c r="F242" s="242" t="s">
        <v>5375</v>
      </c>
      <c r="G242" s="240"/>
      <c r="H242" s="243">
        <v>-6.4400000000000004</v>
      </c>
      <c r="I242" s="244"/>
      <c r="J242" s="240"/>
      <c r="K242" s="240"/>
      <c r="L242" s="245"/>
      <c r="M242" s="246"/>
      <c r="N242" s="247"/>
      <c r="O242" s="247"/>
      <c r="P242" s="247"/>
      <c r="Q242" s="247"/>
      <c r="R242" s="247"/>
      <c r="S242" s="247"/>
      <c r="T242" s="248"/>
      <c r="U242" s="13"/>
      <c r="V242" s="13"/>
      <c r="W242" s="13"/>
      <c r="X242" s="13"/>
      <c r="Y242" s="13"/>
      <c r="Z242" s="13"/>
      <c r="AA242" s="13"/>
      <c r="AB242" s="13"/>
      <c r="AC242" s="13"/>
      <c r="AD242" s="13"/>
      <c r="AE242" s="13"/>
      <c r="AT242" s="249" t="s">
        <v>293</v>
      </c>
      <c r="AU242" s="249" t="s">
        <v>84</v>
      </c>
      <c r="AV242" s="13" t="s">
        <v>84</v>
      </c>
      <c r="AW242" s="13" t="s">
        <v>37</v>
      </c>
      <c r="AX242" s="13" t="s">
        <v>75</v>
      </c>
      <c r="AY242" s="249" t="s">
        <v>207</v>
      </c>
    </row>
    <row r="243" s="13" customFormat="1">
      <c r="A243" s="13"/>
      <c r="B243" s="239"/>
      <c r="C243" s="240"/>
      <c r="D243" s="221" t="s">
        <v>293</v>
      </c>
      <c r="E243" s="241" t="s">
        <v>19</v>
      </c>
      <c r="F243" s="242" t="s">
        <v>5312</v>
      </c>
      <c r="G243" s="240"/>
      <c r="H243" s="243">
        <v>-1.3560000000000001</v>
      </c>
      <c r="I243" s="244"/>
      <c r="J243" s="240"/>
      <c r="K243" s="240"/>
      <c r="L243" s="245"/>
      <c r="M243" s="246"/>
      <c r="N243" s="247"/>
      <c r="O243" s="247"/>
      <c r="P243" s="247"/>
      <c r="Q243" s="247"/>
      <c r="R243" s="247"/>
      <c r="S243" s="247"/>
      <c r="T243" s="248"/>
      <c r="U243" s="13"/>
      <c r="V243" s="13"/>
      <c r="W243" s="13"/>
      <c r="X243" s="13"/>
      <c r="Y243" s="13"/>
      <c r="Z243" s="13"/>
      <c r="AA243" s="13"/>
      <c r="AB243" s="13"/>
      <c r="AC243" s="13"/>
      <c r="AD243" s="13"/>
      <c r="AE243" s="13"/>
      <c r="AT243" s="249" t="s">
        <v>293</v>
      </c>
      <c r="AU243" s="249" t="s">
        <v>84</v>
      </c>
      <c r="AV243" s="13" t="s">
        <v>84</v>
      </c>
      <c r="AW243" s="13" t="s">
        <v>37</v>
      </c>
      <c r="AX243" s="13" t="s">
        <v>75</v>
      </c>
      <c r="AY243" s="249" t="s">
        <v>207</v>
      </c>
    </row>
    <row r="244" s="13" customFormat="1">
      <c r="A244" s="13"/>
      <c r="B244" s="239"/>
      <c r="C244" s="240"/>
      <c r="D244" s="221" t="s">
        <v>293</v>
      </c>
      <c r="E244" s="241" t="s">
        <v>19</v>
      </c>
      <c r="F244" s="242" t="s">
        <v>5376</v>
      </c>
      <c r="G244" s="240"/>
      <c r="H244" s="243">
        <v>-17.850000000000001</v>
      </c>
      <c r="I244" s="244"/>
      <c r="J244" s="240"/>
      <c r="K244" s="240"/>
      <c r="L244" s="245"/>
      <c r="M244" s="246"/>
      <c r="N244" s="247"/>
      <c r="O244" s="247"/>
      <c r="P244" s="247"/>
      <c r="Q244" s="247"/>
      <c r="R244" s="247"/>
      <c r="S244" s="247"/>
      <c r="T244" s="248"/>
      <c r="U244" s="13"/>
      <c r="V244" s="13"/>
      <c r="W244" s="13"/>
      <c r="X244" s="13"/>
      <c r="Y244" s="13"/>
      <c r="Z244" s="13"/>
      <c r="AA244" s="13"/>
      <c r="AB244" s="13"/>
      <c r="AC244" s="13"/>
      <c r="AD244" s="13"/>
      <c r="AE244" s="13"/>
      <c r="AT244" s="249" t="s">
        <v>293</v>
      </c>
      <c r="AU244" s="249" t="s">
        <v>84</v>
      </c>
      <c r="AV244" s="13" t="s">
        <v>84</v>
      </c>
      <c r="AW244" s="13" t="s">
        <v>37</v>
      </c>
      <c r="AX244" s="13" t="s">
        <v>75</v>
      </c>
      <c r="AY244" s="249" t="s">
        <v>207</v>
      </c>
    </row>
    <row r="245" s="13" customFormat="1">
      <c r="A245" s="13"/>
      <c r="B245" s="239"/>
      <c r="C245" s="240"/>
      <c r="D245" s="221" t="s">
        <v>293</v>
      </c>
      <c r="E245" s="241" t="s">
        <v>19</v>
      </c>
      <c r="F245" s="242" t="s">
        <v>5377</v>
      </c>
      <c r="G245" s="240"/>
      <c r="H245" s="243">
        <v>-1.95</v>
      </c>
      <c r="I245" s="244"/>
      <c r="J245" s="240"/>
      <c r="K245" s="240"/>
      <c r="L245" s="245"/>
      <c r="M245" s="246"/>
      <c r="N245" s="247"/>
      <c r="O245" s="247"/>
      <c r="P245" s="247"/>
      <c r="Q245" s="247"/>
      <c r="R245" s="247"/>
      <c r="S245" s="247"/>
      <c r="T245" s="248"/>
      <c r="U245" s="13"/>
      <c r="V245" s="13"/>
      <c r="W245" s="13"/>
      <c r="X245" s="13"/>
      <c r="Y245" s="13"/>
      <c r="Z245" s="13"/>
      <c r="AA245" s="13"/>
      <c r="AB245" s="13"/>
      <c r="AC245" s="13"/>
      <c r="AD245" s="13"/>
      <c r="AE245" s="13"/>
      <c r="AT245" s="249" t="s">
        <v>293</v>
      </c>
      <c r="AU245" s="249" t="s">
        <v>84</v>
      </c>
      <c r="AV245" s="13" t="s">
        <v>84</v>
      </c>
      <c r="AW245" s="13" t="s">
        <v>37</v>
      </c>
      <c r="AX245" s="13" t="s">
        <v>75</v>
      </c>
      <c r="AY245" s="249" t="s">
        <v>207</v>
      </c>
    </row>
    <row r="246" s="13" customFormat="1">
      <c r="A246" s="13"/>
      <c r="B246" s="239"/>
      <c r="C246" s="240"/>
      <c r="D246" s="221" t="s">
        <v>293</v>
      </c>
      <c r="E246" s="241" t="s">
        <v>19</v>
      </c>
      <c r="F246" s="242" t="s">
        <v>5378</v>
      </c>
      <c r="G246" s="240"/>
      <c r="H246" s="243">
        <v>4.5899999999999999</v>
      </c>
      <c r="I246" s="244"/>
      <c r="J246" s="240"/>
      <c r="K246" s="240"/>
      <c r="L246" s="245"/>
      <c r="M246" s="246"/>
      <c r="N246" s="247"/>
      <c r="O246" s="247"/>
      <c r="P246" s="247"/>
      <c r="Q246" s="247"/>
      <c r="R246" s="247"/>
      <c r="S246" s="247"/>
      <c r="T246" s="248"/>
      <c r="U246" s="13"/>
      <c r="V246" s="13"/>
      <c r="W246" s="13"/>
      <c r="X246" s="13"/>
      <c r="Y246" s="13"/>
      <c r="Z246" s="13"/>
      <c r="AA246" s="13"/>
      <c r="AB246" s="13"/>
      <c r="AC246" s="13"/>
      <c r="AD246" s="13"/>
      <c r="AE246" s="13"/>
      <c r="AT246" s="249" t="s">
        <v>293</v>
      </c>
      <c r="AU246" s="249" t="s">
        <v>84</v>
      </c>
      <c r="AV246" s="13" t="s">
        <v>84</v>
      </c>
      <c r="AW246" s="13" t="s">
        <v>37</v>
      </c>
      <c r="AX246" s="13" t="s">
        <v>75</v>
      </c>
      <c r="AY246" s="249" t="s">
        <v>207</v>
      </c>
    </row>
    <row r="247" s="13" customFormat="1">
      <c r="A247" s="13"/>
      <c r="B247" s="239"/>
      <c r="C247" s="240"/>
      <c r="D247" s="221" t="s">
        <v>293</v>
      </c>
      <c r="E247" s="241" t="s">
        <v>19</v>
      </c>
      <c r="F247" s="242" t="s">
        <v>5379</v>
      </c>
      <c r="G247" s="240"/>
      <c r="H247" s="243">
        <v>1.125</v>
      </c>
      <c r="I247" s="244"/>
      <c r="J247" s="240"/>
      <c r="K247" s="240"/>
      <c r="L247" s="245"/>
      <c r="M247" s="246"/>
      <c r="N247" s="247"/>
      <c r="O247" s="247"/>
      <c r="P247" s="247"/>
      <c r="Q247" s="247"/>
      <c r="R247" s="247"/>
      <c r="S247" s="247"/>
      <c r="T247" s="248"/>
      <c r="U247" s="13"/>
      <c r="V247" s="13"/>
      <c r="W247" s="13"/>
      <c r="X247" s="13"/>
      <c r="Y247" s="13"/>
      <c r="Z247" s="13"/>
      <c r="AA247" s="13"/>
      <c r="AB247" s="13"/>
      <c r="AC247" s="13"/>
      <c r="AD247" s="13"/>
      <c r="AE247" s="13"/>
      <c r="AT247" s="249" t="s">
        <v>293</v>
      </c>
      <c r="AU247" s="249" t="s">
        <v>84</v>
      </c>
      <c r="AV247" s="13" t="s">
        <v>84</v>
      </c>
      <c r="AW247" s="13" t="s">
        <v>37</v>
      </c>
      <c r="AX247" s="13" t="s">
        <v>75</v>
      </c>
      <c r="AY247" s="249" t="s">
        <v>207</v>
      </c>
    </row>
    <row r="248" s="13" customFormat="1">
      <c r="A248" s="13"/>
      <c r="B248" s="239"/>
      <c r="C248" s="240"/>
      <c r="D248" s="221" t="s">
        <v>293</v>
      </c>
      <c r="E248" s="241" t="s">
        <v>19</v>
      </c>
      <c r="F248" s="242" t="s">
        <v>5380</v>
      </c>
      <c r="G248" s="240"/>
      <c r="H248" s="243">
        <v>0.40200000000000002</v>
      </c>
      <c r="I248" s="244"/>
      <c r="J248" s="240"/>
      <c r="K248" s="240"/>
      <c r="L248" s="245"/>
      <c r="M248" s="246"/>
      <c r="N248" s="247"/>
      <c r="O248" s="247"/>
      <c r="P248" s="247"/>
      <c r="Q248" s="247"/>
      <c r="R248" s="247"/>
      <c r="S248" s="247"/>
      <c r="T248" s="248"/>
      <c r="U248" s="13"/>
      <c r="V248" s="13"/>
      <c r="W248" s="13"/>
      <c r="X248" s="13"/>
      <c r="Y248" s="13"/>
      <c r="Z248" s="13"/>
      <c r="AA248" s="13"/>
      <c r="AB248" s="13"/>
      <c r="AC248" s="13"/>
      <c r="AD248" s="13"/>
      <c r="AE248" s="13"/>
      <c r="AT248" s="249" t="s">
        <v>293</v>
      </c>
      <c r="AU248" s="249" t="s">
        <v>84</v>
      </c>
      <c r="AV248" s="13" t="s">
        <v>84</v>
      </c>
      <c r="AW248" s="13" t="s">
        <v>37</v>
      </c>
      <c r="AX248" s="13" t="s">
        <v>75</v>
      </c>
      <c r="AY248" s="249" t="s">
        <v>207</v>
      </c>
    </row>
    <row r="249" s="13" customFormat="1">
      <c r="A249" s="13"/>
      <c r="B249" s="239"/>
      <c r="C249" s="240"/>
      <c r="D249" s="221" t="s">
        <v>293</v>
      </c>
      <c r="E249" s="241" t="s">
        <v>19</v>
      </c>
      <c r="F249" s="242" t="s">
        <v>5381</v>
      </c>
      <c r="G249" s="240"/>
      <c r="H249" s="243">
        <v>3.4199999999999999</v>
      </c>
      <c r="I249" s="244"/>
      <c r="J249" s="240"/>
      <c r="K249" s="240"/>
      <c r="L249" s="245"/>
      <c r="M249" s="246"/>
      <c r="N249" s="247"/>
      <c r="O249" s="247"/>
      <c r="P249" s="247"/>
      <c r="Q249" s="247"/>
      <c r="R249" s="247"/>
      <c r="S249" s="247"/>
      <c r="T249" s="248"/>
      <c r="U249" s="13"/>
      <c r="V249" s="13"/>
      <c r="W249" s="13"/>
      <c r="X249" s="13"/>
      <c r="Y249" s="13"/>
      <c r="Z249" s="13"/>
      <c r="AA249" s="13"/>
      <c r="AB249" s="13"/>
      <c r="AC249" s="13"/>
      <c r="AD249" s="13"/>
      <c r="AE249" s="13"/>
      <c r="AT249" s="249" t="s">
        <v>293</v>
      </c>
      <c r="AU249" s="249" t="s">
        <v>84</v>
      </c>
      <c r="AV249" s="13" t="s">
        <v>84</v>
      </c>
      <c r="AW249" s="13" t="s">
        <v>37</v>
      </c>
      <c r="AX249" s="13" t="s">
        <v>75</v>
      </c>
      <c r="AY249" s="249" t="s">
        <v>207</v>
      </c>
    </row>
    <row r="250" s="13" customFormat="1">
      <c r="A250" s="13"/>
      <c r="B250" s="239"/>
      <c r="C250" s="240"/>
      <c r="D250" s="221" t="s">
        <v>293</v>
      </c>
      <c r="E250" s="241" t="s">
        <v>19</v>
      </c>
      <c r="F250" s="242" t="s">
        <v>5382</v>
      </c>
      <c r="G250" s="240"/>
      <c r="H250" s="243">
        <v>3.407</v>
      </c>
      <c r="I250" s="244"/>
      <c r="J250" s="240"/>
      <c r="K250" s="240"/>
      <c r="L250" s="245"/>
      <c r="M250" s="246"/>
      <c r="N250" s="247"/>
      <c r="O250" s="247"/>
      <c r="P250" s="247"/>
      <c r="Q250" s="247"/>
      <c r="R250" s="247"/>
      <c r="S250" s="247"/>
      <c r="T250" s="248"/>
      <c r="U250" s="13"/>
      <c r="V250" s="13"/>
      <c r="W250" s="13"/>
      <c r="X250" s="13"/>
      <c r="Y250" s="13"/>
      <c r="Z250" s="13"/>
      <c r="AA250" s="13"/>
      <c r="AB250" s="13"/>
      <c r="AC250" s="13"/>
      <c r="AD250" s="13"/>
      <c r="AE250" s="13"/>
      <c r="AT250" s="249" t="s">
        <v>293</v>
      </c>
      <c r="AU250" s="249" t="s">
        <v>84</v>
      </c>
      <c r="AV250" s="13" t="s">
        <v>84</v>
      </c>
      <c r="AW250" s="13" t="s">
        <v>37</v>
      </c>
      <c r="AX250" s="13" t="s">
        <v>75</v>
      </c>
      <c r="AY250" s="249" t="s">
        <v>207</v>
      </c>
    </row>
    <row r="251" s="13" customFormat="1">
      <c r="A251" s="13"/>
      <c r="B251" s="239"/>
      <c r="C251" s="240"/>
      <c r="D251" s="221" t="s">
        <v>293</v>
      </c>
      <c r="E251" s="241" t="s">
        <v>19</v>
      </c>
      <c r="F251" s="242" t="s">
        <v>5383</v>
      </c>
      <c r="G251" s="240"/>
      <c r="H251" s="243">
        <v>1.5620000000000001</v>
      </c>
      <c r="I251" s="244"/>
      <c r="J251" s="240"/>
      <c r="K251" s="240"/>
      <c r="L251" s="245"/>
      <c r="M251" s="246"/>
      <c r="N251" s="247"/>
      <c r="O251" s="247"/>
      <c r="P251" s="247"/>
      <c r="Q251" s="247"/>
      <c r="R251" s="247"/>
      <c r="S251" s="247"/>
      <c r="T251" s="248"/>
      <c r="U251" s="13"/>
      <c r="V251" s="13"/>
      <c r="W251" s="13"/>
      <c r="X251" s="13"/>
      <c r="Y251" s="13"/>
      <c r="Z251" s="13"/>
      <c r="AA251" s="13"/>
      <c r="AB251" s="13"/>
      <c r="AC251" s="13"/>
      <c r="AD251" s="13"/>
      <c r="AE251" s="13"/>
      <c r="AT251" s="249" t="s">
        <v>293</v>
      </c>
      <c r="AU251" s="249" t="s">
        <v>84</v>
      </c>
      <c r="AV251" s="13" t="s">
        <v>84</v>
      </c>
      <c r="AW251" s="13" t="s">
        <v>37</v>
      </c>
      <c r="AX251" s="13" t="s">
        <v>75</v>
      </c>
      <c r="AY251" s="249" t="s">
        <v>207</v>
      </c>
    </row>
    <row r="252" s="13" customFormat="1">
      <c r="A252" s="13"/>
      <c r="B252" s="239"/>
      <c r="C252" s="240"/>
      <c r="D252" s="221" t="s">
        <v>293</v>
      </c>
      <c r="E252" s="241" t="s">
        <v>19</v>
      </c>
      <c r="F252" s="242" t="s">
        <v>5384</v>
      </c>
      <c r="G252" s="240"/>
      <c r="H252" s="243">
        <v>0.59599999999999997</v>
      </c>
      <c r="I252" s="244"/>
      <c r="J252" s="240"/>
      <c r="K252" s="240"/>
      <c r="L252" s="245"/>
      <c r="M252" s="246"/>
      <c r="N252" s="247"/>
      <c r="O252" s="247"/>
      <c r="P252" s="247"/>
      <c r="Q252" s="247"/>
      <c r="R252" s="247"/>
      <c r="S252" s="247"/>
      <c r="T252" s="248"/>
      <c r="U252" s="13"/>
      <c r="V252" s="13"/>
      <c r="W252" s="13"/>
      <c r="X252" s="13"/>
      <c r="Y252" s="13"/>
      <c r="Z252" s="13"/>
      <c r="AA252" s="13"/>
      <c r="AB252" s="13"/>
      <c r="AC252" s="13"/>
      <c r="AD252" s="13"/>
      <c r="AE252" s="13"/>
      <c r="AT252" s="249" t="s">
        <v>293</v>
      </c>
      <c r="AU252" s="249" t="s">
        <v>84</v>
      </c>
      <c r="AV252" s="13" t="s">
        <v>84</v>
      </c>
      <c r="AW252" s="13" t="s">
        <v>37</v>
      </c>
      <c r="AX252" s="13" t="s">
        <v>75</v>
      </c>
      <c r="AY252" s="249" t="s">
        <v>207</v>
      </c>
    </row>
    <row r="253" s="13" customFormat="1">
      <c r="A253" s="13"/>
      <c r="B253" s="239"/>
      <c r="C253" s="240"/>
      <c r="D253" s="221" t="s">
        <v>293</v>
      </c>
      <c r="E253" s="241" t="s">
        <v>19</v>
      </c>
      <c r="F253" s="242" t="s">
        <v>5385</v>
      </c>
      <c r="G253" s="240"/>
      <c r="H253" s="243">
        <v>5.1449999999999996</v>
      </c>
      <c r="I253" s="244"/>
      <c r="J253" s="240"/>
      <c r="K253" s="240"/>
      <c r="L253" s="245"/>
      <c r="M253" s="246"/>
      <c r="N253" s="247"/>
      <c r="O253" s="247"/>
      <c r="P253" s="247"/>
      <c r="Q253" s="247"/>
      <c r="R253" s="247"/>
      <c r="S253" s="247"/>
      <c r="T253" s="248"/>
      <c r="U253" s="13"/>
      <c r="V253" s="13"/>
      <c r="W253" s="13"/>
      <c r="X253" s="13"/>
      <c r="Y253" s="13"/>
      <c r="Z253" s="13"/>
      <c r="AA253" s="13"/>
      <c r="AB253" s="13"/>
      <c r="AC253" s="13"/>
      <c r="AD253" s="13"/>
      <c r="AE253" s="13"/>
      <c r="AT253" s="249" t="s">
        <v>293</v>
      </c>
      <c r="AU253" s="249" t="s">
        <v>84</v>
      </c>
      <c r="AV253" s="13" t="s">
        <v>84</v>
      </c>
      <c r="AW253" s="13" t="s">
        <v>37</v>
      </c>
      <c r="AX253" s="13" t="s">
        <v>75</v>
      </c>
      <c r="AY253" s="249" t="s">
        <v>207</v>
      </c>
    </row>
    <row r="254" s="13" customFormat="1">
      <c r="A254" s="13"/>
      <c r="B254" s="239"/>
      <c r="C254" s="240"/>
      <c r="D254" s="221" t="s">
        <v>293</v>
      </c>
      <c r="E254" s="241" t="s">
        <v>19</v>
      </c>
      <c r="F254" s="242" t="s">
        <v>5386</v>
      </c>
      <c r="G254" s="240"/>
      <c r="H254" s="243">
        <v>1.0049999999999999</v>
      </c>
      <c r="I254" s="244"/>
      <c r="J254" s="240"/>
      <c r="K254" s="240"/>
      <c r="L254" s="245"/>
      <c r="M254" s="246"/>
      <c r="N254" s="247"/>
      <c r="O254" s="247"/>
      <c r="P254" s="247"/>
      <c r="Q254" s="247"/>
      <c r="R254" s="247"/>
      <c r="S254" s="247"/>
      <c r="T254" s="248"/>
      <c r="U254" s="13"/>
      <c r="V254" s="13"/>
      <c r="W254" s="13"/>
      <c r="X254" s="13"/>
      <c r="Y254" s="13"/>
      <c r="Z254" s="13"/>
      <c r="AA254" s="13"/>
      <c r="AB254" s="13"/>
      <c r="AC254" s="13"/>
      <c r="AD254" s="13"/>
      <c r="AE254" s="13"/>
      <c r="AT254" s="249" t="s">
        <v>293</v>
      </c>
      <c r="AU254" s="249" t="s">
        <v>84</v>
      </c>
      <c r="AV254" s="13" t="s">
        <v>84</v>
      </c>
      <c r="AW254" s="13" t="s">
        <v>37</v>
      </c>
      <c r="AX254" s="13" t="s">
        <v>75</v>
      </c>
      <c r="AY254" s="249" t="s">
        <v>207</v>
      </c>
    </row>
    <row r="255" s="16" customFormat="1">
      <c r="A255" s="16"/>
      <c r="B255" s="286"/>
      <c r="C255" s="287"/>
      <c r="D255" s="221" t="s">
        <v>293</v>
      </c>
      <c r="E255" s="288" t="s">
        <v>19</v>
      </c>
      <c r="F255" s="289" t="s">
        <v>1830</v>
      </c>
      <c r="G255" s="287"/>
      <c r="H255" s="290">
        <v>337.303</v>
      </c>
      <c r="I255" s="291"/>
      <c r="J255" s="287"/>
      <c r="K255" s="287"/>
      <c r="L255" s="292"/>
      <c r="M255" s="293"/>
      <c r="N255" s="294"/>
      <c r="O255" s="294"/>
      <c r="P255" s="294"/>
      <c r="Q255" s="294"/>
      <c r="R255" s="294"/>
      <c r="S255" s="294"/>
      <c r="T255" s="295"/>
      <c r="U255" s="16"/>
      <c r="V255" s="16"/>
      <c r="W255" s="16"/>
      <c r="X255" s="16"/>
      <c r="Y255" s="16"/>
      <c r="Z255" s="16"/>
      <c r="AA255" s="16"/>
      <c r="AB255" s="16"/>
      <c r="AC255" s="16"/>
      <c r="AD255" s="16"/>
      <c r="AE255" s="16"/>
      <c r="AT255" s="296" t="s">
        <v>293</v>
      </c>
      <c r="AU255" s="296" t="s">
        <v>84</v>
      </c>
      <c r="AV255" s="16" t="s">
        <v>97</v>
      </c>
      <c r="AW255" s="16" t="s">
        <v>37</v>
      </c>
      <c r="AX255" s="16" t="s">
        <v>75</v>
      </c>
      <c r="AY255" s="296" t="s">
        <v>207</v>
      </c>
    </row>
    <row r="256" s="13" customFormat="1">
      <c r="A256" s="13"/>
      <c r="B256" s="239"/>
      <c r="C256" s="240"/>
      <c r="D256" s="221" t="s">
        <v>293</v>
      </c>
      <c r="E256" s="241" t="s">
        <v>19</v>
      </c>
      <c r="F256" s="242" t="s">
        <v>5387</v>
      </c>
      <c r="G256" s="240"/>
      <c r="H256" s="243">
        <v>320.5</v>
      </c>
      <c r="I256" s="244"/>
      <c r="J256" s="240"/>
      <c r="K256" s="240"/>
      <c r="L256" s="245"/>
      <c r="M256" s="246"/>
      <c r="N256" s="247"/>
      <c r="O256" s="247"/>
      <c r="P256" s="247"/>
      <c r="Q256" s="247"/>
      <c r="R256" s="247"/>
      <c r="S256" s="247"/>
      <c r="T256" s="248"/>
      <c r="U256" s="13"/>
      <c r="V256" s="13"/>
      <c r="W256" s="13"/>
      <c r="X256" s="13"/>
      <c r="Y256" s="13"/>
      <c r="Z256" s="13"/>
      <c r="AA256" s="13"/>
      <c r="AB256" s="13"/>
      <c r="AC256" s="13"/>
      <c r="AD256" s="13"/>
      <c r="AE256" s="13"/>
      <c r="AT256" s="249" t="s">
        <v>293</v>
      </c>
      <c r="AU256" s="249" t="s">
        <v>84</v>
      </c>
      <c r="AV256" s="13" t="s">
        <v>84</v>
      </c>
      <c r="AW256" s="13" t="s">
        <v>37</v>
      </c>
      <c r="AX256" s="13" t="s">
        <v>75</v>
      </c>
      <c r="AY256" s="249" t="s">
        <v>207</v>
      </c>
    </row>
    <row r="257" s="13" customFormat="1">
      <c r="A257" s="13"/>
      <c r="B257" s="239"/>
      <c r="C257" s="240"/>
      <c r="D257" s="221" t="s">
        <v>293</v>
      </c>
      <c r="E257" s="241" t="s">
        <v>19</v>
      </c>
      <c r="F257" s="242" t="s">
        <v>5388</v>
      </c>
      <c r="G257" s="240"/>
      <c r="H257" s="243">
        <v>34.113999999999997</v>
      </c>
      <c r="I257" s="244"/>
      <c r="J257" s="240"/>
      <c r="K257" s="240"/>
      <c r="L257" s="245"/>
      <c r="M257" s="246"/>
      <c r="N257" s="247"/>
      <c r="O257" s="247"/>
      <c r="P257" s="247"/>
      <c r="Q257" s="247"/>
      <c r="R257" s="247"/>
      <c r="S257" s="247"/>
      <c r="T257" s="248"/>
      <c r="U257" s="13"/>
      <c r="V257" s="13"/>
      <c r="W257" s="13"/>
      <c r="X257" s="13"/>
      <c r="Y257" s="13"/>
      <c r="Z257" s="13"/>
      <c r="AA257" s="13"/>
      <c r="AB257" s="13"/>
      <c r="AC257" s="13"/>
      <c r="AD257" s="13"/>
      <c r="AE257" s="13"/>
      <c r="AT257" s="249" t="s">
        <v>293</v>
      </c>
      <c r="AU257" s="249" t="s">
        <v>84</v>
      </c>
      <c r="AV257" s="13" t="s">
        <v>84</v>
      </c>
      <c r="AW257" s="13" t="s">
        <v>37</v>
      </c>
      <c r="AX257" s="13" t="s">
        <v>75</v>
      </c>
      <c r="AY257" s="249" t="s">
        <v>207</v>
      </c>
    </row>
    <row r="258" s="13" customFormat="1">
      <c r="A258" s="13"/>
      <c r="B258" s="239"/>
      <c r="C258" s="240"/>
      <c r="D258" s="221" t="s">
        <v>293</v>
      </c>
      <c r="E258" s="241" t="s">
        <v>19</v>
      </c>
      <c r="F258" s="242" t="s">
        <v>5389</v>
      </c>
      <c r="G258" s="240"/>
      <c r="H258" s="243">
        <v>4.4800000000000004</v>
      </c>
      <c r="I258" s="244"/>
      <c r="J258" s="240"/>
      <c r="K258" s="240"/>
      <c r="L258" s="245"/>
      <c r="M258" s="246"/>
      <c r="N258" s="247"/>
      <c r="O258" s="247"/>
      <c r="P258" s="247"/>
      <c r="Q258" s="247"/>
      <c r="R258" s="247"/>
      <c r="S258" s="247"/>
      <c r="T258" s="248"/>
      <c r="U258" s="13"/>
      <c r="V258" s="13"/>
      <c r="W258" s="13"/>
      <c r="X258" s="13"/>
      <c r="Y258" s="13"/>
      <c r="Z258" s="13"/>
      <c r="AA258" s="13"/>
      <c r="AB258" s="13"/>
      <c r="AC258" s="13"/>
      <c r="AD258" s="13"/>
      <c r="AE258" s="13"/>
      <c r="AT258" s="249" t="s">
        <v>293</v>
      </c>
      <c r="AU258" s="249" t="s">
        <v>84</v>
      </c>
      <c r="AV258" s="13" t="s">
        <v>84</v>
      </c>
      <c r="AW258" s="13" t="s">
        <v>37</v>
      </c>
      <c r="AX258" s="13" t="s">
        <v>75</v>
      </c>
      <c r="AY258" s="249" t="s">
        <v>207</v>
      </c>
    </row>
    <row r="259" s="13" customFormat="1">
      <c r="A259" s="13"/>
      <c r="B259" s="239"/>
      <c r="C259" s="240"/>
      <c r="D259" s="221" t="s">
        <v>293</v>
      </c>
      <c r="E259" s="241" t="s">
        <v>19</v>
      </c>
      <c r="F259" s="242" t="s">
        <v>5317</v>
      </c>
      <c r="G259" s="240"/>
      <c r="H259" s="243">
        <v>-0.90000000000000002</v>
      </c>
      <c r="I259" s="244"/>
      <c r="J259" s="240"/>
      <c r="K259" s="240"/>
      <c r="L259" s="245"/>
      <c r="M259" s="246"/>
      <c r="N259" s="247"/>
      <c r="O259" s="247"/>
      <c r="P259" s="247"/>
      <c r="Q259" s="247"/>
      <c r="R259" s="247"/>
      <c r="S259" s="247"/>
      <c r="T259" s="248"/>
      <c r="U259" s="13"/>
      <c r="V259" s="13"/>
      <c r="W259" s="13"/>
      <c r="X259" s="13"/>
      <c r="Y259" s="13"/>
      <c r="Z259" s="13"/>
      <c r="AA259" s="13"/>
      <c r="AB259" s="13"/>
      <c r="AC259" s="13"/>
      <c r="AD259" s="13"/>
      <c r="AE259" s="13"/>
      <c r="AT259" s="249" t="s">
        <v>293</v>
      </c>
      <c r="AU259" s="249" t="s">
        <v>84</v>
      </c>
      <c r="AV259" s="13" t="s">
        <v>84</v>
      </c>
      <c r="AW259" s="13" t="s">
        <v>37</v>
      </c>
      <c r="AX259" s="13" t="s">
        <v>75</v>
      </c>
      <c r="AY259" s="249" t="s">
        <v>207</v>
      </c>
    </row>
    <row r="260" s="13" customFormat="1">
      <c r="A260" s="13"/>
      <c r="B260" s="239"/>
      <c r="C260" s="240"/>
      <c r="D260" s="221" t="s">
        <v>293</v>
      </c>
      <c r="E260" s="241" t="s">
        <v>19</v>
      </c>
      <c r="F260" s="242" t="s">
        <v>5302</v>
      </c>
      <c r="G260" s="240"/>
      <c r="H260" s="243">
        <v>-1.2</v>
      </c>
      <c r="I260" s="244"/>
      <c r="J260" s="240"/>
      <c r="K260" s="240"/>
      <c r="L260" s="245"/>
      <c r="M260" s="246"/>
      <c r="N260" s="247"/>
      <c r="O260" s="247"/>
      <c r="P260" s="247"/>
      <c r="Q260" s="247"/>
      <c r="R260" s="247"/>
      <c r="S260" s="247"/>
      <c r="T260" s="248"/>
      <c r="U260" s="13"/>
      <c r="V260" s="13"/>
      <c r="W260" s="13"/>
      <c r="X260" s="13"/>
      <c r="Y260" s="13"/>
      <c r="Z260" s="13"/>
      <c r="AA260" s="13"/>
      <c r="AB260" s="13"/>
      <c r="AC260" s="13"/>
      <c r="AD260" s="13"/>
      <c r="AE260" s="13"/>
      <c r="AT260" s="249" t="s">
        <v>293</v>
      </c>
      <c r="AU260" s="249" t="s">
        <v>84</v>
      </c>
      <c r="AV260" s="13" t="s">
        <v>84</v>
      </c>
      <c r="AW260" s="13" t="s">
        <v>37</v>
      </c>
      <c r="AX260" s="13" t="s">
        <v>75</v>
      </c>
      <c r="AY260" s="249" t="s">
        <v>207</v>
      </c>
    </row>
    <row r="261" s="13" customFormat="1">
      <c r="A261" s="13"/>
      <c r="B261" s="239"/>
      <c r="C261" s="240"/>
      <c r="D261" s="221" t="s">
        <v>293</v>
      </c>
      <c r="E261" s="241" t="s">
        <v>19</v>
      </c>
      <c r="F261" s="242" t="s">
        <v>5390</v>
      </c>
      <c r="G261" s="240"/>
      <c r="H261" s="243">
        <v>-10.5</v>
      </c>
      <c r="I261" s="244"/>
      <c r="J261" s="240"/>
      <c r="K261" s="240"/>
      <c r="L261" s="245"/>
      <c r="M261" s="246"/>
      <c r="N261" s="247"/>
      <c r="O261" s="247"/>
      <c r="P261" s="247"/>
      <c r="Q261" s="247"/>
      <c r="R261" s="247"/>
      <c r="S261" s="247"/>
      <c r="T261" s="248"/>
      <c r="U261" s="13"/>
      <c r="V261" s="13"/>
      <c r="W261" s="13"/>
      <c r="X261" s="13"/>
      <c r="Y261" s="13"/>
      <c r="Z261" s="13"/>
      <c r="AA261" s="13"/>
      <c r="AB261" s="13"/>
      <c r="AC261" s="13"/>
      <c r="AD261" s="13"/>
      <c r="AE261" s="13"/>
      <c r="AT261" s="249" t="s">
        <v>293</v>
      </c>
      <c r="AU261" s="249" t="s">
        <v>84</v>
      </c>
      <c r="AV261" s="13" t="s">
        <v>84</v>
      </c>
      <c r="AW261" s="13" t="s">
        <v>37</v>
      </c>
      <c r="AX261" s="13" t="s">
        <v>75</v>
      </c>
      <c r="AY261" s="249" t="s">
        <v>207</v>
      </c>
    </row>
    <row r="262" s="13" customFormat="1">
      <c r="A262" s="13"/>
      <c r="B262" s="239"/>
      <c r="C262" s="240"/>
      <c r="D262" s="221" t="s">
        <v>293</v>
      </c>
      <c r="E262" s="241" t="s">
        <v>19</v>
      </c>
      <c r="F262" s="242" t="s">
        <v>5319</v>
      </c>
      <c r="G262" s="240"/>
      <c r="H262" s="243">
        <v>-2.52</v>
      </c>
      <c r="I262" s="244"/>
      <c r="J262" s="240"/>
      <c r="K262" s="240"/>
      <c r="L262" s="245"/>
      <c r="M262" s="246"/>
      <c r="N262" s="247"/>
      <c r="O262" s="247"/>
      <c r="P262" s="247"/>
      <c r="Q262" s="247"/>
      <c r="R262" s="247"/>
      <c r="S262" s="247"/>
      <c r="T262" s="248"/>
      <c r="U262" s="13"/>
      <c r="V262" s="13"/>
      <c r="W262" s="13"/>
      <c r="X262" s="13"/>
      <c r="Y262" s="13"/>
      <c r="Z262" s="13"/>
      <c r="AA262" s="13"/>
      <c r="AB262" s="13"/>
      <c r="AC262" s="13"/>
      <c r="AD262" s="13"/>
      <c r="AE262" s="13"/>
      <c r="AT262" s="249" t="s">
        <v>293</v>
      </c>
      <c r="AU262" s="249" t="s">
        <v>84</v>
      </c>
      <c r="AV262" s="13" t="s">
        <v>84</v>
      </c>
      <c r="AW262" s="13" t="s">
        <v>37</v>
      </c>
      <c r="AX262" s="13" t="s">
        <v>75</v>
      </c>
      <c r="AY262" s="249" t="s">
        <v>207</v>
      </c>
    </row>
    <row r="263" s="13" customFormat="1">
      <c r="A263" s="13"/>
      <c r="B263" s="239"/>
      <c r="C263" s="240"/>
      <c r="D263" s="221" t="s">
        <v>293</v>
      </c>
      <c r="E263" s="241" t="s">
        <v>19</v>
      </c>
      <c r="F263" s="242" t="s">
        <v>5391</v>
      </c>
      <c r="G263" s="240"/>
      <c r="H263" s="243">
        <v>-15.119999999999999</v>
      </c>
      <c r="I263" s="244"/>
      <c r="J263" s="240"/>
      <c r="K263" s="240"/>
      <c r="L263" s="245"/>
      <c r="M263" s="246"/>
      <c r="N263" s="247"/>
      <c r="O263" s="247"/>
      <c r="P263" s="247"/>
      <c r="Q263" s="247"/>
      <c r="R263" s="247"/>
      <c r="S263" s="247"/>
      <c r="T263" s="248"/>
      <c r="U263" s="13"/>
      <c r="V263" s="13"/>
      <c r="W263" s="13"/>
      <c r="X263" s="13"/>
      <c r="Y263" s="13"/>
      <c r="Z263" s="13"/>
      <c r="AA263" s="13"/>
      <c r="AB263" s="13"/>
      <c r="AC263" s="13"/>
      <c r="AD263" s="13"/>
      <c r="AE263" s="13"/>
      <c r="AT263" s="249" t="s">
        <v>293</v>
      </c>
      <c r="AU263" s="249" t="s">
        <v>84</v>
      </c>
      <c r="AV263" s="13" t="s">
        <v>84</v>
      </c>
      <c r="AW263" s="13" t="s">
        <v>37</v>
      </c>
      <c r="AX263" s="13" t="s">
        <v>75</v>
      </c>
      <c r="AY263" s="249" t="s">
        <v>207</v>
      </c>
    </row>
    <row r="264" s="13" customFormat="1">
      <c r="A264" s="13"/>
      <c r="B264" s="239"/>
      <c r="C264" s="240"/>
      <c r="D264" s="221" t="s">
        <v>293</v>
      </c>
      <c r="E264" s="241" t="s">
        <v>19</v>
      </c>
      <c r="F264" s="242" t="s">
        <v>5392</v>
      </c>
      <c r="G264" s="240"/>
      <c r="H264" s="243">
        <v>-4.5679999999999996</v>
      </c>
      <c r="I264" s="244"/>
      <c r="J264" s="240"/>
      <c r="K264" s="240"/>
      <c r="L264" s="245"/>
      <c r="M264" s="246"/>
      <c r="N264" s="247"/>
      <c r="O264" s="247"/>
      <c r="P264" s="247"/>
      <c r="Q264" s="247"/>
      <c r="R264" s="247"/>
      <c r="S264" s="247"/>
      <c r="T264" s="248"/>
      <c r="U264" s="13"/>
      <c r="V264" s="13"/>
      <c r="W264" s="13"/>
      <c r="X264" s="13"/>
      <c r="Y264" s="13"/>
      <c r="Z264" s="13"/>
      <c r="AA264" s="13"/>
      <c r="AB264" s="13"/>
      <c r="AC264" s="13"/>
      <c r="AD264" s="13"/>
      <c r="AE264" s="13"/>
      <c r="AT264" s="249" t="s">
        <v>293</v>
      </c>
      <c r="AU264" s="249" t="s">
        <v>84</v>
      </c>
      <c r="AV264" s="13" t="s">
        <v>84</v>
      </c>
      <c r="AW264" s="13" t="s">
        <v>37</v>
      </c>
      <c r="AX264" s="13" t="s">
        <v>75</v>
      </c>
      <c r="AY264" s="249" t="s">
        <v>207</v>
      </c>
    </row>
    <row r="265" s="13" customFormat="1">
      <c r="A265" s="13"/>
      <c r="B265" s="239"/>
      <c r="C265" s="240"/>
      <c r="D265" s="221" t="s">
        <v>293</v>
      </c>
      <c r="E265" s="241" t="s">
        <v>19</v>
      </c>
      <c r="F265" s="242" t="s">
        <v>5393</v>
      </c>
      <c r="G265" s="240"/>
      <c r="H265" s="243">
        <v>-2.4750000000000001</v>
      </c>
      <c r="I265" s="244"/>
      <c r="J265" s="240"/>
      <c r="K265" s="240"/>
      <c r="L265" s="245"/>
      <c r="M265" s="246"/>
      <c r="N265" s="247"/>
      <c r="O265" s="247"/>
      <c r="P265" s="247"/>
      <c r="Q265" s="247"/>
      <c r="R265" s="247"/>
      <c r="S265" s="247"/>
      <c r="T265" s="248"/>
      <c r="U265" s="13"/>
      <c r="V265" s="13"/>
      <c r="W265" s="13"/>
      <c r="X265" s="13"/>
      <c r="Y265" s="13"/>
      <c r="Z265" s="13"/>
      <c r="AA265" s="13"/>
      <c r="AB265" s="13"/>
      <c r="AC265" s="13"/>
      <c r="AD265" s="13"/>
      <c r="AE265" s="13"/>
      <c r="AT265" s="249" t="s">
        <v>293</v>
      </c>
      <c r="AU265" s="249" t="s">
        <v>84</v>
      </c>
      <c r="AV265" s="13" t="s">
        <v>84</v>
      </c>
      <c r="AW265" s="13" t="s">
        <v>37</v>
      </c>
      <c r="AX265" s="13" t="s">
        <v>75</v>
      </c>
      <c r="AY265" s="249" t="s">
        <v>207</v>
      </c>
    </row>
    <row r="266" s="13" customFormat="1">
      <c r="A266" s="13"/>
      <c r="B266" s="239"/>
      <c r="C266" s="240"/>
      <c r="D266" s="221" t="s">
        <v>293</v>
      </c>
      <c r="E266" s="241" t="s">
        <v>19</v>
      </c>
      <c r="F266" s="242" t="s">
        <v>5394</v>
      </c>
      <c r="G266" s="240"/>
      <c r="H266" s="243">
        <v>-3.4649999999999999</v>
      </c>
      <c r="I266" s="244"/>
      <c r="J266" s="240"/>
      <c r="K266" s="240"/>
      <c r="L266" s="245"/>
      <c r="M266" s="246"/>
      <c r="N266" s="247"/>
      <c r="O266" s="247"/>
      <c r="P266" s="247"/>
      <c r="Q266" s="247"/>
      <c r="R266" s="247"/>
      <c r="S266" s="247"/>
      <c r="T266" s="248"/>
      <c r="U266" s="13"/>
      <c r="V266" s="13"/>
      <c r="W266" s="13"/>
      <c r="X266" s="13"/>
      <c r="Y266" s="13"/>
      <c r="Z266" s="13"/>
      <c r="AA266" s="13"/>
      <c r="AB266" s="13"/>
      <c r="AC266" s="13"/>
      <c r="AD266" s="13"/>
      <c r="AE266" s="13"/>
      <c r="AT266" s="249" t="s">
        <v>293</v>
      </c>
      <c r="AU266" s="249" t="s">
        <v>84</v>
      </c>
      <c r="AV266" s="13" t="s">
        <v>84</v>
      </c>
      <c r="AW266" s="13" t="s">
        <v>37</v>
      </c>
      <c r="AX266" s="13" t="s">
        <v>75</v>
      </c>
      <c r="AY266" s="249" t="s">
        <v>207</v>
      </c>
    </row>
    <row r="267" s="13" customFormat="1">
      <c r="A267" s="13"/>
      <c r="B267" s="239"/>
      <c r="C267" s="240"/>
      <c r="D267" s="221" t="s">
        <v>293</v>
      </c>
      <c r="E267" s="241" t="s">
        <v>19</v>
      </c>
      <c r="F267" s="242" t="s">
        <v>5321</v>
      </c>
      <c r="G267" s="240"/>
      <c r="H267" s="243">
        <v>-1.593</v>
      </c>
      <c r="I267" s="244"/>
      <c r="J267" s="240"/>
      <c r="K267" s="240"/>
      <c r="L267" s="245"/>
      <c r="M267" s="246"/>
      <c r="N267" s="247"/>
      <c r="O267" s="247"/>
      <c r="P267" s="247"/>
      <c r="Q267" s="247"/>
      <c r="R267" s="247"/>
      <c r="S267" s="247"/>
      <c r="T267" s="248"/>
      <c r="U267" s="13"/>
      <c r="V267" s="13"/>
      <c r="W267" s="13"/>
      <c r="X267" s="13"/>
      <c r="Y267" s="13"/>
      <c r="Z267" s="13"/>
      <c r="AA267" s="13"/>
      <c r="AB267" s="13"/>
      <c r="AC267" s="13"/>
      <c r="AD267" s="13"/>
      <c r="AE267" s="13"/>
      <c r="AT267" s="249" t="s">
        <v>293</v>
      </c>
      <c r="AU267" s="249" t="s">
        <v>84</v>
      </c>
      <c r="AV267" s="13" t="s">
        <v>84</v>
      </c>
      <c r="AW267" s="13" t="s">
        <v>37</v>
      </c>
      <c r="AX267" s="13" t="s">
        <v>75</v>
      </c>
      <c r="AY267" s="249" t="s">
        <v>207</v>
      </c>
    </row>
    <row r="268" s="13" customFormat="1">
      <c r="A268" s="13"/>
      <c r="B268" s="239"/>
      <c r="C268" s="240"/>
      <c r="D268" s="221" t="s">
        <v>293</v>
      </c>
      <c r="E268" s="241" t="s">
        <v>19</v>
      </c>
      <c r="F268" s="242" t="s">
        <v>5395</v>
      </c>
      <c r="G268" s="240"/>
      <c r="H268" s="243">
        <v>-20.399999999999999</v>
      </c>
      <c r="I268" s="244"/>
      <c r="J268" s="240"/>
      <c r="K268" s="240"/>
      <c r="L268" s="245"/>
      <c r="M268" s="246"/>
      <c r="N268" s="247"/>
      <c r="O268" s="247"/>
      <c r="P268" s="247"/>
      <c r="Q268" s="247"/>
      <c r="R268" s="247"/>
      <c r="S268" s="247"/>
      <c r="T268" s="248"/>
      <c r="U268" s="13"/>
      <c r="V268" s="13"/>
      <c r="W268" s="13"/>
      <c r="X268" s="13"/>
      <c r="Y268" s="13"/>
      <c r="Z268" s="13"/>
      <c r="AA268" s="13"/>
      <c r="AB268" s="13"/>
      <c r="AC268" s="13"/>
      <c r="AD268" s="13"/>
      <c r="AE268" s="13"/>
      <c r="AT268" s="249" t="s">
        <v>293</v>
      </c>
      <c r="AU268" s="249" t="s">
        <v>84</v>
      </c>
      <c r="AV268" s="13" t="s">
        <v>84</v>
      </c>
      <c r="AW268" s="13" t="s">
        <v>37</v>
      </c>
      <c r="AX268" s="13" t="s">
        <v>75</v>
      </c>
      <c r="AY268" s="249" t="s">
        <v>207</v>
      </c>
    </row>
    <row r="269" s="13" customFormat="1">
      <c r="A269" s="13"/>
      <c r="B269" s="239"/>
      <c r="C269" s="240"/>
      <c r="D269" s="221" t="s">
        <v>293</v>
      </c>
      <c r="E269" s="241" t="s">
        <v>19</v>
      </c>
      <c r="F269" s="242" t="s">
        <v>5396</v>
      </c>
      <c r="G269" s="240"/>
      <c r="H269" s="243">
        <v>0.63</v>
      </c>
      <c r="I269" s="244"/>
      <c r="J269" s="240"/>
      <c r="K269" s="240"/>
      <c r="L269" s="245"/>
      <c r="M269" s="246"/>
      <c r="N269" s="247"/>
      <c r="O269" s="247"/>
      <c r="P269" s="247"/>
      <c r="Q269" s="247"/>
      <c r="R269" s="247"/>
      <c r="S269" s="247"/>
      <c r="T269" s="248"/>
      <c r="U269" s="13"/>
      <c r="V269" s="13"/>
      <c r="W269" s="13"/>
      <c r="X269" s="13"/>
      <c r="Y269" s="13"/>
      <c r="Z269" s="13"/>
      <c r="AA269" s="13"/>
      <c r="AB269" s="13"/>
      <c r="AC269" s="13"/>
      <c r="AD269" s="13"/>
      <c r="AE269" s="13"/>
      <c r="AT269" s="249" t="s">
        <v>293</v>
      </c>
      <c r="AU269" s="249" t="s">
        <v>84</v>
      </c>
      <c r="AV269" s="13" t="s">
        <v>84</v>
      </c>
      <c r="AW269" s="13" t="s">
        <v>37</v>
      </c>
      <c r="AX269" s="13" t="s">
        <v>75</v>
      </c>
      <c r="AY269" s="249" t="s">
        <v>207</v>
      </c>
    </row>
    <row r="270" s="13" customFormat="1">
      <c r="A270" s="13"/>
      <c r="B270" s="239"/>
      <c r="C270" s="240"/>
      <c r="D270" s="221" t="s">
        <v>293</v>
      </c>
      <c r="E270" s="241" t="s">
        <v>19</v>
      </c>
      <c r="F270" s="242" t="s">
        <v>5397</v>
      </c>
      <c r="G270" s="240"/>
      <c r="H270" s="243">
        <v>0.70499999999999996</v>
      </c>
      <c r="I270" s="244"/>
      <c r="J270" s="240"/>
      <c r="K270" s="240"/>
      <c r="L270" s="245"/>
      <c r="M270" s="246"/>
      <c r="N270" s="247"/>
      <c r="O270" s="247"/>
      <c r="P270" s="247"/>
      <c r="Q270" s="247"/>
      <c r="R270" s="247"/>
      <c r="S270" s="247"/>
      <c r="T270" s="248"/>
      <c r="U270" s="13"/>
      <c r="V270" s="13"/>
      <c r="W270" s="13"/>
      <c r="X270" s="13"/>
      <c r="Y270" s="13"/>
      <c r="Z270" s="13"/>
      <c r="AA270" s="13"/>
      <c r="AB270" s="13"/>
      <c r="AC270" s="13"/>
      <c r="AD270" s="13"/>
      <c r="AE270" s="13"/>
      <c r="AT270" s="249" t="s">
        <v>293</v>
      </c>
      <c r="AU270" s="249" t="s">
        <v>84</v>
      </c>
      <c r="AV270" s="13" t="s">
        <v>84</v>
      </c>
      <c r="AW270" s="13" t="s">
        <v>37</v>
      </c>
      <c r="AX270" s="13" t="s">
        <v>75</v>
      </c>
      <c r="AY270" s="249" t="s">
        <v>207</v>
      </c>
    </row>
    <row r="271" s="13" customFormat="1">
      <c r="A271" s="13"/>
      <c r="B271" s="239"/>
      <c r="C271" s="240"/>
      <c r="D271" s="221" t="s">
        <v>293</v>
      </c>
      <c r="E271" s="241" t="s">
        <v>19</v>
      </c>
      <c r="F271" s="242" t="s">
        <v>5398</v>
      </c>
      <c r="G271" s="240"/>
      <c r="H271" s="243">
        <v>3.1499999999999999</v>
      </c>
      <c r="I271" s="244"/>
      <c r="J271" s="240"/>
      <c r="K271" s="240"/>
      <c r="L271" s="245"/>
      <c r="M271" s="246"/>
      <c r="N271" s="247"/>
      <c r="O271" s="247"/>
      <c r="P271" s="247"/>
      <c r="Q271" s="247"/>
      <c r="R271" s="247"/>
      <c r="S271" s="247"/>
      <c r="T271" s="248"/>
      <c r="U271" s="13"/>
      <c r="V271" s="13"/>
      <c r="W271" s="13"/>
      <c r="X271" s="13"/>
      <c r="Y271" s="13"/>
      <c r="Z271" s="13"/>
      <c r="AA271" s="13"/>
      <c r="AB271" s="13"/>
      <c r="AC271" s="13"/>
      <c r="AD271" s="13"/>
      <c r="AE271" s="13"/>
      <c r="AT271" s="249" t="s">
        <v>293</v>
      </c>
      <c r="AU271" s="249" t="s">
        <v>84</v>
      </c>
      <c r="AV271" s="13" t="s">
        <v>84</v>
      </c>
      <c r="AW271" s="13" t="s">
        <v>37</v>
      </c>
      <c r="AX271" s="13" t="s">
        <v>75</v>
      </c>
      <c r="AY271" s="249" t="s">
        <v>207</v>
      </c>
    </row>
    <row r="272" s="13" customFormat="1">
      <c r="A272" s="13"/>
      <c r="B272" s="239"/>
      <c r="C272" s="240"/>
      <c r="D272" s="221" t="s">
        <v>293</v>
      </c>
      <c r="E272" s="241" t="s">
        <v>19</v>
      </c>
      <c r="F272" s="242" t="s">
        <v>5399</v>
      </c>
      <c r="G272" s="240"/>
      <c r="H272" s="243">
        <v>0.81000000000000005</v>
      </c>
      <c r="I272" s="244"/>
      <c r="J272" s="240"/>
      <c r="K272" s="240"/>
      <c r="L272" s="245"/>
      <c r="M272" s="246"/>
      <c r="N272" s="247"/>
      <c r="O272" s="247"/>
      <c r="P272" s="247"/>
      <c r="Q272" s="247"/>
      <c r="R272" s="247"/>
      <c r="S272" s="247"/>
      <c r="T272" s="248"/>
      <c r="U272" s="13"/>
      <c r="V272" s="13"/>
      <c r="W272" s="13"/>
      <c r="X272" s="13"/>
      <c r="Y272" s="13"/>
      <c r="Z272" s="13"/>
      <c r="AA272" s="13"/>
      <c r="AB272" s="13"/>
      <c r="AC272" s="13"/>
      <c r="AD272" s="13"/>
      <c r="AE272" s="13"/>
      <c r="AT272" s="249" t="s">
        <v>293</v>
      </c>
      <c r="AU272" s="249" t="s">
        <v>84</v>
      </c>
      <c r="AV272" s="13" t="s">
        <v>84</v>
      </c>
      <c r="AW272" s="13" t="s">
        <v>37</v>
      </c>
      <c r="AX272" s="13" t="s">
        <v>75</v>
      </c>
      <c r="AY272" s="249" t="s">
        <v>207</v>
      </c>
    </row>
    <row r="273" s="13" customFormat="1">
      <c r="A273" s="13"/>
      <c r="B273" s="239"/>
      <c r="C273" s="240"/>
      <c r="D273" s="221" t="s">
        <v>293</v>
      </c>
      <c r="E273" s="241" t="s">
        <v>19</v>
      </c>
      <c r="F273" s="242" t="s">
        <v>5400</v>
      </c>
      <c r="G273" s="240"/>
      <c r="H273" s="243">
        <v>18</v>
      </c>
      <c r="I273" s="244"/>
      <c r="J273" s="240"/>
      <c r="K273" s="240"/>
      <c r="L273" s="245"/>
      <c r="M273" s="246"/>
      <c r="N273" s="247"/>
      <c r="O273" s="247"/>
      <c r="P273" s="247"/>
      <c r="Q273" s="247"/>
      <c r="R273" s="247"/>
      <c r="S273" s="247"/>
      <c r="T273" s="248"/>
      <c r="U273" s="13"/>
      <c r="V273" s="13"/>
      <c r="W273" s="13"/>
      <c r="X273" s="13"/>
      <c r="Y273" s="13"/>
      <c r="Z273" s="13"/>
      <c r="AA273" s="13"/>
      <c r="AB273" s="13"/>
      <c r="AC273" s="13"/>
      <c r="AD273" s="13"/>
      <c r="AE273" s="13"/>
      <c r="AT273" s="249" t="s">
        <v>293</v>
      </c>
      <c r="AU273" s="249" t="s">
        <v>84</v>
      </c>
      <c r="AV273" s="13" t="s">
        <v>84</v>
      </c>
      <c r="AW273" s="13" t="s">
        <v>37</v>
      </c>
      <c r="AX273" s="13" t="s">
        <v>75</v>
      </c>
      <c r="AY273" s="249" t="s">
        <v>207</v>
      </c>
    </row>
    <row r="274" s="13" customFormat="1">
      <c r="A274" s="13"/>
      <c r="B274" s="239"/>
      <c r="C274" s="240"/>
      <c r="D274" s="221" t="s">
        <v>293</v>
      </c>
      <c r="E274" s="241" t="s">
        <v>19</v>
      </c>
      <c r="F274" s="242" t="s">
        <v>5401</v>
      </c>
      <c r="G274" s="240"/>
      <c r="H274" s="243">
        <v>4.6500000000000004</v>
      </c>
      <c r="I274" s="244"/>
      <c r="J274" s="240"/>
      <c r="K274" s="240"/>
      <c r="L274" s="245"/>
      <c r="M274" s="246"/>
      <c r="N274" s="247"/>
      <c r="O274" s="247"/>
      <c r="P274" s="247"/>
      <c r="Q274" s="247"/>
      <c r="R274" s="247"/>
      <c r="S274" s="247"/>
      <c r="T274" s="248"/>
      <c r="U274" s="13"/>
      <c r="V274" s="13"/>
      <c r="W274" s="13"/>
      <c r="X274" s="13"/>
      <c r="Y274" s="13"/>
      <c r="Z274" s="13"/>
      <c r="AA274" s="13"/>
      <c r="AB274" s="13"/>
      <c r="AC274" s="13"/>
      <c r="AD274" s="13"/>
      <c r="AE274" s="13"/>
      <c r="AT274" s="249" t="s">
        <v>293</v>
      </c>
      <c r="AU274" s="249" t="s">
        <v>84</v>
      </c>
      <c r="AV274" s="13" t="s">
        <v>84</v>
      </c>
      <c r="AW274" s="13" t="s">
        <v>37</v>
      </c>
      <c r="AX274" s="13" t="s">
        <v>75</v>
      </c>
      <c r="AY274" s="249" t="s">
        <v>207</v>
      </c>
    </row>
    <row r="275" s="13" customFormat="1">
      <c r="A275" s="13"/>
      <c r="B275" s="239"/>
      <c r="C275" s="240"/>
      <c r="D275" s="221" t="s">
        <v>293</v>
      </c>
      <c r="E275" s="241" t="s">
        <v>19</v>
      </c>
      <c r="F275" s="242" t="s">
        <v>5402</v>
      </c>
      <c r="G275" s="240"/>
      <c r="H275" s="243">
        <v>3.3599999999999999</v>
      </c>
      <c r="I275" s="244"/>
      <c r="J275" s="240"/>
      <c r="K275" s="240"/>
      <c r="L275" s="245"/>
      <c r="M275" s="246"/>
      <c r="N275" s="247"/>
      <c r="O275" s="247"/>
      <c r="P275" s="247"/>
      <c r="Q275" s="247"/>
      <c r="R275" s="247"/>
      <c r="S275" s="247"/>
      <c r="T275" s="248"/>
      <c r="U275" s="13"/>
      <c r="V275" s="13"/>
      <c r="W275" s="13"/>
      <c r="X275" s="13"/>
      <c r="Y275" s="13"/>
      <c r="Z275" s="13"/>
      <c r="AA275" s="13"/>
      <c r="AB275" s="13"/>
      <c r="AC275" s="13"/>
      <c r="AD275" s="13"/>
      <c r="AE275" s="13"/>
      <c r="AT275" s="249" t="s">
        <v>293</v>
      </c>
      <c r="AU275" s="249" t="s">
        <v>84</v>
      </c>
      <c r="AV275" s="13" t="s">
        <v>84</v>
      </c>
      <c r="AW275" s="13" t="s">
        <v>37</v>
      </c>
      <c r="AX275" s="13" t="s">
        <v>75</v>
      </c>
      <c r="AY275" s="249" t="s">
        <v>207</v>
      </c>
    </row>
    <row r="276" s="13" customFormat="1">
      <c r="A276" s="13"/>
      <c r="B276" s="239"/>
      <c r="C276" s="240"/>
      <c r="D276" s="221" t="s">
        <v>293</v>
      </c>
      <c r="E276" s="241" t="s">
        <v>19</v>
      </c>
      <c r="F276" s="242" t="s">
        <v>5403</v>
      </c>
      <c r="G276" s="240"/>
      <c r="H276" s="243">
        <v>1.9610000000000001</v>
      </c>
      <c r="I276" s="244"/>
      <c r="J276" s="240"/>
      <c r="K276" s="240"/>
      <c r="L276" s="245"/>
      <c r="M276" s="246"/>
      <c r="N276" s="247"/>
      <c r="O276" s="247"/>
      <c r="P276" s="247"/>
      <c r="Q276" s="247"/>
      <c r="R276" s="247"/>
      <c r="S276" s="247"/>
      <c r="T276" s="248"/>
      <c r="U276" s="13"/>
      <c r="V276" s="13"/>
      <c r="W276" s="13"/>
      <c r="X276" s="13"/>
      <c r="Y276" s="13"/>
      <c r="Z276" s="13"/>
      <c r="AA276" s="13"/>
      <c r="AB276" s="13"/>
      <c r="AC276" s="13"/>
      <c r="AD276" s="13"/>
      <c r="AE276" s="13"/>
      <c r="AT276" s="249" t="s">
        <v>293</v>
      </c>
      <c r="AU276" s="249" t="s">
        <v>84</v>
      </c>
      <c r="AV276" s="13" t="s">
        <v>84</v>
      </c>
      <c r="AW276" s="13" t="s">
        <v>37</v>
      </c>
      <c r="AX276" s="13" t="s">
        <v>75</v>
      </c>
      <c r="AY276" s="249" t="s">
        <v>207</v>
      </c>
    </row>
    <row r="277" s="13" customFormat="1">
      <c r="A277" s="13"/>
      <c r="B277" s="239"/>
      <c r="C277" s="240"/>
      <c r="D277" s="221" t="s">
        <v>293</v>
      </c>
      <c r="E277" s="241" t="s">
        <v>19</v>
      </c>
      <c r="F277" s="242" t="s">
        <v>5404</v>
      </c>
      <c r="G277" s="240"/>
      <c r="H277" s="243">
        <v>0.58199999999999996</v>
      </c>
      <c r="I277" s="244"/>
      <c r="J277" s="240"/>
      <c r="K277" s="240"/>
      <c r="L277" s="245"/>
      <c r="M277" s="246"/>
      <c r="N277" s="247"/>
      <c r="O277" s="247"/>
      <c r="P277" s="247"/>
      <c r="Q277" s="247"/>
      <c r="R277" s="247"/>
      <c r="S277" s="247"/>
      <c r="T277" s="248"/>
      <c r="U277" s="13"/>
      <c r="V277" s="13"/>
      <c r="W277" s="13"/>
      <c r="X277" s="13"/>
      <c r="Y277" s="13"/>
      <c r="Z277" s="13"/>
      <c r="AA277" s="13"/>
      <c r="AB277" s="13"/>
      <c r="AC277" s="13"/>
      <c r="AD277" s="13"/>
      <c r="AE277" s="13"/>
      <c r="AT277" s="249" t="s">
        <v>293</v>
      </c>
      <c r="AU277" s="249" t="s">
        <v>84</v>
      </c>
      <c r="AV277" s="13" t="s">
        <v>84</v>
      </c>
      <c r="AW277" s="13" t="s">
        <v>37</v>
      </c>
      <c r="AX277" s="13" t="s">
        <v>75</v>
      </c>
      <c r="AY277" s="249" t="s">
        <v>207</v>
      </c>
    </row>
    <row r="278" s="13" customFormat="1">
      <c r="A278" s="13"/>
      <c r="B278" s="239"/>
      <c r="C278" s="240"/>
      <c r="D278" s="221" t="s">
        <v>293</v>
      </c>
      <c r="E278" s="241" t="s">
        <v>19</v>
      </c>
      <c r="F278" s="242" t="s">
        <v>5405</v>
      </c>
      <c r="G278" s="240"/>
      <c r="H278" s="243">
        <v>5.8799999999999999</v>
      </c>
      <c r="I278" s="244"/>
      <c r="J278" s="240"/>
      <c r="K278" s="240"/>
      <c r="L278" s="245"/>
      <c r="M278" s="246"/>
      <c r="N278" s="247"/>
      <c r="O278" s="247"/>
      <c r="P278" s="247"/>
      <c r="Q278" s="247"/>
      <c r="R278" s="247"/>
      <c r="S278" s="247"/>
      <c r="T278" s="248"/>
      <c r="U278" s="13"/>
      <c r="V278" s="13"/>
      <c r="W278" s="13"/>
      <c r="X278" s="13"/>
      <c r="Y278" s="13"/>
      <c r="Z278" s="13"/>
      <c r="AA278" s="13"/>
      <c r="AB278" s="13"/>
      <c r="AC278" s="13"/>
      <c r="AD278" s="13"/>
      <c r="AE278" s="13"/>
      <c r="AT278" s="249" t="s">
        <v>293</v>
      </c>
      <c r="AU278" s="249" t="s">
        <v>84</v>
      </c>
      <c r="AV278" s="13" t="s">
        <v>84</v>
      </c>
      <c r="AW278" s="13" t="s">
        <v>37</v>
      </c>
      <c r="AX278" s="13" t="s">
        <v>75</v>
      </c>
      <c r="AY278" s="249" t="s">
        <v>207</v>
      </c>
    </row>
    <row r="279" s="16" customFormat="1">
      <c r="A279" s="16"/>
      <c r="B279" s="286"/>
      <c r="C279" s="287"/>
      <c r="D279" s="221" t="s">
        <v>293</v>
      </c>
      <c r="E279" s="288" t="s">
        <v>19</v>
      </c>
      <c r="F279" s="289" t="s">
        <v>1830</v>
      </c>
      <c r="G279" s="287"/>
      <c r="H279" s="290">
        <v>336.08100000000002</v>
      </c>
      <c r="I279" s="291"/>
      <c r="J279" s="287"/>
      <c r="K279" s="287"/>
      <c r="L279" s="292"/>
      <c r="M279" s="293"/>
      <c r="N279" s="294"/>
      <c r="O279" s="294"/>
      <c r="P279" s="294"/>
      <c r="Q279" s="294"/>
      <c r="R279" s="294"/>
      <c r="S279" s="294"/>
      <c r="T279" s="295"/>
      <c r="U279" s="16"/>
      <c r="V279" s="16"/>
      <c r="W279" s="16"/>
      <c r="X279" s="16"/>
      <c r="Y279" s="16"/>
      <c r="Z279" s="16"/>
      <c r="AA279" s="16"/>
      <c r="AB279" s="16"/>
      <c r="AC279" s="16"/>
      <c r="AD279" s="16"/>
      <c r="AE279" s="16"/>
      <c r="AT279" s="296" t="s">
        <v>293</v>
      </c>
      <c r="AU279" s="296" t="s">
        <v>84</v>
      </c>
      <c r="AV279" s="16" t="s">
        <v>97</v>
      </c>
      <c r="AW279" s="16" t="s">
        <v>37</v>
      </c>
      <c r="AX279" s="16" t="s">
        <v>75</v>
      </c>
      <c r="AY279" s="296" t="s">
        <v>207</v>
      </c>
    </row>
    <row r="280" s="15" customFormat="1">
      <c r="A280" s="15"/>
      <c r="B280" s="270"/>
      <c r="C280" s="271"/>
      <c r="D280" s="221" t="s">
        <v>293</v>
      </c>
      <c r="E280" s="272" t="s">
        <v>19</v>
      </c>
      <c r="F280" s="273" t="s">
        <v>344</v>
      </c>
      <c r="G280" s="271"/>
      <c r="H280" s="274">
        <v>942.53099999999995</v>
      </c>
      <c r="I280" s="275"/>
      <c r="J280" s="271"/>
      <c r="K280" s="271"/>
      <c r="L280" s="276"/>
      <c r="M280" s="277"/>
      <c r="N280" s="278"/>
      <c r="O280" s="278"/>
      <c r="P280" s="278"/>
      <c r="Q280" s="278"/>
      <c r="R280" s="278"/>
      <c r="S280" s="278"/>
      <c r="T280" s="279"/>
      <c r="U280" s="15"/>
      <c r="V280" s="15"/>
      <c r="W280" s="15"/>
      <c r="X280" s="15"/>
      <c r="Y280" s="15"/>
      <c r="Z280" s="15"/>
      <c r="AA280" s="15"/>
      <c r="AB280" s="15"/>
      <c r="AC280" s="15"/>
      <c r="AD280" s="15"/>
      <c r="AE280" s="15"/>
      <c r="AT280" s="280" t="s">
        <v>293</v>
      </c>
      <c r="AU280" s="280" t="s">
        <v>84</v>
      </c>
      <c r="AV280" s="15" t="s">
        <v>225</v>
      </c>
      <c r="AW280" s="15" t="s">
        <v>37</v>
      </c>
      <c r="AX280" s="15" t="s">
        <v>82</v>
      </c>
      <c r="AY280" s="280" t="s">
        <v>207</v>
      </c>
    </row>
    <row r="281" s="2" customFormat="1" ht="24.15" customHeight="1">
      <c r="A281" s="40"/>
      <c r="B281" s="41"/>
      <c r="C281" s="208" t="s">
        <v>358</v>
      </c>
      <c r="D281" s="208" t="s">
        <v>208</v>
      </c>
      <c r="E281" s="209" t="s">
        <v>5406</v>
      </c>
      <c r="F281" s="210" t="s">
        <v>5407</v>
      </c>
      <c r="G281" s="211" t="s">
        <v>281</v>
      </c>
      <c r="H281" s="212">
        <v>685.55399999999997</v>
      </c>
      <c r="I281" s="213"/>
      <c r="J281" s="214">
        <f>ROUND(I281*H281,2)</f>
        <v>0</v>
      </c>
      <c r="K281" s="210" t="s">
        <v>212</v>
      </c>
      <c r="L281" s="46"/>
      <c r="M281" s="215" t="s">
        <v>19</v>
      </c>
      <c r="N281" s="216" t="s">
        <v>46</v>
      </c>
      <c r="O281" s="86"/>
      <c r="P281" s="217">
        <f>O281*H281</f>
        <v>0</v>
      </c>
      <c r="Q281" s="217">
        <v>0.00348</v>
      </c>
      <c r="R281" s="217">
        <f>Q281*H281</f>
        <v>2.3857279199999999</v>
      </c>
      <c r="S281" s="217">
        <v>0</v>
      </c>
      <c r="T281" s="218">
        <f>S281*H281</f>
        <v>0</v>
      </c>
      <c r="U281" s="40"/>
      <c r="V281" s="40"/>
      <c r="W281" s="40"/>
      <c r="X281" s="40"/>
      <c r="Y281" s="40"/>
      <c r="Z281" s="40"/>
      <c r="AA281" s="40"/>
      <c r="AB281" s="40"/>
      <c r="AC281" s="40"/>
      <c r="AD281" s="40"/>
      <c r="AE281" s="40"/>
      <c r="AR281" s="219" t="s">
        <v>225</v>
      </c>
      <c r="AT281" s="219" t="s">
        <v>208</v>
      </c>
      <c r="AU281" s="219" t="s">
        <v>84</v>
      </c>
      <c r="AY281" s="19" t="s">
        <v>207</v>
      </c>
      <c r="BE281" s="220">
        <f>IF(N281="základní",J281,0)</f>
        <v>0</v>
      </c>
      <c r="BF281" s="220">
        <f>IF(N281="snížená",J281,0)</f>
        <v>0</v>
      </c>
      <c r="BG281" s="220">
        <f>IF(N281="zákl. přenesená",J281,0)</f>
        <v>0</v>
      </c>
      <c r="BH281" s="220">
        <f>IF(N281="sníž. přenesená",J281,0)</f>
        <v>0</v>
      </c>
      <c r="BI281" s="220">
        <f>IF(N281="nulová",J281,0)</f>
        <v>0</v>
      </c>
      <c r="BJ281" s="19" t="s">
        <v>82</v>
      </c>
      <c r="BK281" s="220">
        <f>ROUND(I281*H281,2)</f>
        <v>0</v>
      </c>
      <c r="BL281" s="19" t="s">
        <v>225</v>
      </c>
      <c r="BM281" s="219" t="s">
        <v>5408</v>
      </c>
    </row>
    <row r="282" s="13" customFormat="1">
      <c r="A282" s="13"/>
      <c r="B282" s="239"/>
      <c r="C282" s="240"/>
      <c r="D282" s="221" t="s">
        <v>293</v>
      </c>
      <c r="E282" s="241" t="s">
        <v>19</v>
      </c>
      <c r="F282" s="242" t="s">
        <v>5409</v>
      </c>
      <c r="G282" s="240"/>
      <c r="H282" s="243">
        <v>618.63099999999997</v>
      </c>
      <c r="I282" s="244"/>
      <c r="J282" s="240"/>
      <c r="K282" s="240"/>
      <c r="L282" s="245"/>
      <c r="M282" s="246"/>
      <c r="N282" s="247"/>
      <c r="O282" s="247"/>
      <c r="P282" s="247"/>
      <c r="Q282" s="247"/>
      <c r="R282" s="247"/>
      <c r="S282" s="247"/>
      <c r="T282" s="248"/>
      <c r="U282" s="13"/>
      <c r="V282" s="13"/>
      <c r="W282" s="13"/>
      <c r="X282" s="13"/>
      <c r="Y282" s="13"/>
      <c r="Z282" s="13"/>
      <c r="AA282" s="13"/>
      <c r="AB282" s="13"/>
      <c r="AC282" s="13"/>
      <c r="AD282" s="13"/>
      <c r="AE282" s="13"/>
      <c r="AT282" s="249" t="s">
        <v>293</v>
      </c>
      <c r="AU282" s="249" t="s">
        <v>84</v>
      </c>
      <c r="AV282" s="13" t="s">
        <v>84</v>
      </c>
      <c r="AW282" s="13" t="s">
        <v>37</v>
      </c>
      <c r="AX282" s="13" t="s">
        <v>75</v>
      </c>
      <c r="AY282" s="249" t="s">
        <v>207</v>
      </c>
    </row>
    <row r="283" s="14" customFormat="1">
      <c r="A283" s="14"/>
      <c r="B283" s="250"/>
      <c r="C283" s="251"/>
      <c r="D283" s="221" t="s">
        <v>293</v>
      </c>
      <c r="E283" s="252" t="s">
        <v>19</v>
      </c>
      <c r="F283" s="253" t="s">
        <v>5410</v>
      </c>
      <c r="G283" s="251"/>
      <c r="H283" s="252" t="s">
        <v>19</v>
      </c>
      <c r="I283" s="254"/>
      <c r="J283" s="251"/>
      <c r="K283" s="251"/>
      <c r="L283" s="255"/>
      <c r="M283" s="256"/>
      <c r="N283" s="257"/>
      <c r="O283" s="257"/>
      <c r="P283" s="257"/>
      <c r="Q283" s="257"/>
      <c r="R283" s="257"/>
      <c r="S283" s="257"/>
      <c r="T283" s="258"/>
      <c r="U283" s="14"/>
      <c r="V283" s="14"/>
      <c r="W283" s="14"/>
      <c r="X283" s="14"/>
      <c r="Y283" s="14"/>
      <c r="Z283" s="14"/>
      <c r="AA283" s="14"/>
      <c r="AB283" s="14"/>
      <c r="AC283" s="14"/>
      <c r="AD283" s="14"/>
      <c r="AE283" s="14"/>
      <c r="AT283" s="259" t="s">
        <v>293</v>
      </c>
      <c r="AU283" s="259" t="s">
        <v>84</v>
      </c>
      <c r="AV283" s="14" t="s">
        <v>82</v>
      </c>
      <c r="AW283" s="14" t="s">
        <v>37</v>
      </c>
      <c r="AX283" s="14" t="s">
        <v>75</v>
      </c>
      <c r="AY283" s="259" t="s">
        <v>207</v>
      </c>
    </row>
    <row r="284" s="13" customFormat="1">
      <c r="A284" s="13"/>
      <c r="B284" s="239"/>
      <c r="C284" s="240"/>
      <c r="D284" s="221" t="s">
        <v>293</v>
      </c>
      <c r="E284" s="241" t="s">
        <v>19</v>
      </c>
      <c r="F284" s="242" t="s">
        <v>5362</v>
      </c>
      <c r="G284" s="240"/>
      <c r="H284" s="243">
        <v>1.524</v>
      </c>
      <c r="I284" s="244"/>
      <c r="J284" s="240"/>
      <c r="K284" s="240"/>
      <c r="L284" s="245"/>
      <c r="M284" s="246"/>
      <c r="N284" s="247"/>
      <c r="O284" s="247"/>
      <c r="P284" s="247"/>
      <c r="Q284" s="247"/>
      <c r="R284" s="247"/>
      <c r="S284" s="247"/>
      <c r="T284" s="248"/>
      <c r="U284" s="13"/>
      <c r="V284" s="13"/>
      <c r="W284" s="13"/>
      <c r="X284" s="13"/>
      <c r="Y284" s="13"/>
      <c r="Z284" s="13"/>
      <c r="AA284" s="13"/>
      <c r="AB284" s="13"/>
      <c r="AC284" s="13"/>
      <c r="AD284" s="13"/>
      <c r="AE284" s="13"/>
      <c r="AT284" s="249" t="s">
        <v>293</v>
      </c>
      <c r="AU284" s="249" t="s">
        <v>84</v>
      </c>
      <c r="AV284" s="13" t="s">
        <v>84</v>
      </c>
      <c r="AW284" s="13" t="s">
        <v>37</v>
      </c>
      <c r="AX284" s="13" t="s">
        <v>75</v>
      </c>
      <c r="AY284" s="249" t="s">
        <v>207</v>
      </c>
    </row>
    <row r="285" s="13" customFormat="1">
      <c r="A285" s="13"/>
      <c r="B285" s="239"/>
      <c r="C285" s="240"/>
      <c r="D285" s="221" t="s">
        <v>293</v>
      </c>
      <c r="E285" s="241" t="s">
        <v>19</v>
      </c>
      <c r="F285" s="242" t="s">
        <v>5411</v>
      </c>
      <c r="G285" s="240"/>
      <c r="H285" s="243">
        <v>1.5149999999999999</v>
      </c>
      <c r="I285" s="244"/>
      <c r="J285" s="240"/>
      <c r="K285" s="240"/>
      <c r="L285" s="245"/>
      <c r="M285" s="246"/>
      <c r="N285" s="247"/>
      <c r="O285" s="247"/>
      <c r="P285" s="247"/>
      <c r="Q285" s="247"/>
      <c r="R285" s="247"/>
      <c r="S285" s="247"/>
      <c r="T285" s="248"/>
      <c r="U285" s="13"/>
      <c r="V285" s="13"/>
      <c r="W285" s="13"/>
      <c r="X285" s="13"/>
      <c r="Y285" s="13"/>
      <c r="Z285" s="13"/>
      <c r="AA285" s="13"/>
      <c r="AB285" s="13"/>
      <c r="AC285" s="13"/>
      <c r="AD285" s="13"/>
      <c r="AE285" s="13"/>
      <c r="AT285" s="249" t="s">
        <v>293</v>
      </c>
      <c r="AU285" s="249" t="s">
        <v>84</v>
      </c>
      <c r="AV285" s="13" t="s">
        <v>84</v>
      </c>
      <c r="AW285" s="13" t="s">
        <v>37</v>
      </c>
      <c r="AX285" s="13" t="s">
        <v>75</v>
      </c>
      <c r="AY285" s="249" t="s">
        <v>207</v>
      </c>
    </row>
    <row r="286" s="13" customFormat="1">
      <c r="A286" s="13"/>
      <c r="B286" s="239"/>
      <c r="C286" s="240"/>
      <c r="D286" s="221" t="s">
        <v>293</v>
      </c>
      <c r="E286" s="241" t="s">
        <v>19</v>
      </c>
      <c r="F286" s="242" t="s">
        <v>5397</v>
      </c>
      <c r="G286" s="240"/>
      <c r="H286" s="243">
        <v>0.70499999999999996</v>
      </c>
      <c r="I286" s="244"/>
      <c r="J286" s="240"/>
      <c r="K286" s="240"/>
      <c r="L286" s="245"/>
      <c r="M286" s="246"/>
      <c r="N286" s="247"/>
      <c r="O286" s="247"/>
      <c r="P286" s="247"/>
      <c r="Q286" s="247"/>
      <c r="R286" s="247"/>
      <c r="S286" s="247"/>
      <c r="T286" s="248"/>
      <c r="U286" s="13"/>
      <c r="V286" s="13"/>
      <c r="W286" s="13"/>
      <c r="X286" s="13"/>
      <c r="Y286" s="13"/>
      <c r="Z286" s="13"/>
      <c r="AA286" s="13"/>
      <c r="AB286" s="13"/>
      <c r="AC286" s="13"/>
      <c r="AD286" s="13"/>
      <c r="AE286" s="13"/>
      <c r="AT286" s="249" t="s">
        <v>293</v>
      </c>
      <c r="AU286" s="249" t="s">
        <v>84</v>
      </c>
      <c r="AV286" s="13" t="s">
        <v>84</v>
      </c>
      <c r="AW286" s="13" t="s">
        <v>37</v>
      </c>
      <c r="AX286" s="13" t="s">
        <v>75</v>
      </c>
      <c r="AY286" s="249" t="s">
        <v>207</v>
      </c>
    </row>
    <row r="287" s="13" customFormat="1">
      <c r="A287" s="13"/>
      <c r="B287" s="239"/>
      <c r="C287" s="240"/>
      <c r="D287" s="221" t="s">
        <v>293</v>
      </c>
      <c r="E287" s="241" t="s">
        <v>19</v>
      </c>
      <c r="F287" s="242" t="s">
        <v>5412</v>
      </c>
      <c r="G287" s="240"/>
      <c r="H287" s="243">
        <v>0.72899999999999998</v>
      </c>
      <c r="I287" s="244"/>
      <c r="J287" s="240"/>
      <c r="K287" s="240"/>
      <c r="L287" s="245"/>
      <c r="M287" s="246"/>
      <c r="N287" s="247"/>
      <c r="O287" s="247"/>
      <c r="P287" s="247"/>
      <c r="Q287" s="247"/>
      <c r="R287" s="247"/>
      <c r="S287" s="247"/>
      <c r="T287" s="248"/>
      <c r="U287" s="13"/>
      <c r="V287" s="13"/>
      <c r="W287" s="13"/>
      <c r="X287" s="13"/>
      <c r="Y287" s="13"/>
      <c r="Z287" s="13"/>
      <c r="AA287" s="13"/>
      <c r="AB287" s="13"/>
      <c r="AC287" s="13"/>
      <c r="AD287" s="13"/>
      <c r="AE287" s="13"/>
      <c r="AT287" s="249" t="s">
        <v>293</v>
      </c>
      <c r="AU287" s="249" t="s">
        <v>84</v>
      </c>
      <c r="AV287" s="13" t="s">
        <v>84</v>
      </c>
      <c r="AW287" s="13" t="s">
        <v>37</v>
      </c>
      <c r="AX287" s="13" t="s">
        <v>75</v>
      </c>
      <c r="AY287" s="249" t="s">
        <v>207</v>
      </c>
    </row>
    <row r="288" s="14" customFormat="1">
      <c r="A288" s="14"/>
      <c r="B288" s="250"/>
      <c r="C288" s="251"/>
      <c r="D288" s="221" t="s">
        <v>293</v>
      </c>
      <c r="E288" s="252" t="s">
        <v>19</v>
      </c>
      <c r="F288" s="253" t="s">
        <v>5413</v>
      </c>
      <c r="G288" s="251"/>
      <c r="H288" s="252" t="s">
        <v>19</v>
      </c>
      <c r="I288" s="254"/>
      <c r="J288" s="251"/>
      <c r="K288" s="251"/>
      <c r="L288" s="255"/>
      <c r="M288" s="256"/>
      <c r="N288" s="257"/>
      <c r="O288" s="257"/>
      <c r="P288" s="257"/>
      <c r="Q288" s="257"/>
      <c r="R288" s="257"/>
      <c r="S288" s="257"/>
      <c r="T288" s="258"/>
      <c r="U288" s="14"/>
      <c r="V288" s="14"/>
      <c r="W288" s="14"/>
      <c r="X288" s="14"/>
      <c r="Y288" s="14"/>
      <c r="Z288" s="14"/>
      <c r="AA288" s="14"/>
      <c r="AB288" s="14"/>
      <c r="AC288" s="14"/>
      <c r="AD288" s="14"/>
      <c r="AE288" s="14"/>
      <c r="AT288" s="259" t="s">
        <v>293</v>
      </c>
      <c r="AU288" s="259" t="s">
        <v>84</v>
      </c>
      <c r="AV288" s="14" t="s">
        <v>82</v>
      </c>
      <c r="AW288" s="14" t="s">
        <v>37</v>
      </c>
      <c r="AX288" s="14" t="s">
        <v>75</v>
      </c>
      <c r="AY288" s="259" t="s">
        <v>207</v>
      </c>
    </row>
    <row r="289" s="13" customFormat="1">
      <c r="A289" s="13"/>
      <c r="B289" s="239"/>
      <c r="C289" s="240"/>
      <c r="D289" s="221" t="s">
        <v>293</v>
      </c>
      <c r="E289" s="241" t="s">
        <v>19</v>
      </c>
      <c r="F289" s="242" t="s">
        <v>5414</v>
      </c>
      <c r="G289" s="240"/>
      <c r="H289" s="243">
        <v>1.746</v>
      </c>
      <c r="I289" s="244"/>
      <c r="J289" s="240"/>
      <c r="K289" s="240"/>
      <c r="L289" s="245"/>
      <c r="M289" s="246"/>
      <c r="N289" s="247"/>
      <c r="O289" s="247"/>
      <c r="P289" s="247"/>
      <c r="Q289" s="247"/>
      <c r="R289" s="247"/>
      <c r="S289" s="247"/>
      <c r="T289" s="248"/>
      <c r="U289" s="13"/>
      <c r="V289" s="13"/>
      <c r="W289" s="13"/>
      <c r="X289" s="13"/>
      <c r="Y289" s="13"/>
      <c r="Z289" s="13"/>
      <c r="AA289" s="13"/>
      <c r="AB289" s="13"/>
      <c r="AC289" s="13"/>
      <c r="AD289" s="13"/>
      <c r="AE289" s="13"/>
      <c r="AT289" s="249" t="s">
        <v>293</v>
      </c>
      <c r="AU289" s="249" t="s">
        <v>84</v>
      </c>
      <c r="AV289" s="13" t="s">
        <v>84</v>
      </c>
      <c r="AW289" s="13" t="s">
        <v>37</v>
      </c>
      <c r="AX289" s="13" t="s">
        <v>75</v>
      </c>
      <c r="AY289" s="249" t="s">
        <v>207</v>
      </c>
    </row>
    <row r="290" s="13" customFormat="1">
      <c r="A290" s="13"/>
      <c r="B290" s="239"/>
      <c r="C290" s="240"/>
      <c r="D290" s="221" t="s">
        <v>293</v>
      </c>
      <c r="E290" s="241" t="s">
        <v>19</v>
      </c>
      <c r="F290" s="242" t="s">
        <v>5412</v>
      </c>
      <c r="G290" s="240"/>
      <c r="H290" s="243">
        <v>0.72899999999999998</v>
      </c>
      <c r="I290" s="244"/>
      <c r="J290" s="240"/>
      <c r="K290" s="240"/>
      <c r="L290" s="245"/>
      <c r="M290" s="246"/>
      <c r="N290" s="247"/>
      <c r="O290" s="247"/>
      <c r="P290" s="247"/>
      <c r="Q290" s="247"/>
      <c r="R290" s="247"/>
      <c r="S290" s="247"/>
      <c r="T290" s="248"/>
      <c r="U290" s="13"/>
      <c r="V290" s="13"/>
      <c r="W290" s="13"/>
      <c r="X290" s="13"/>
      <c r="Y290" s="13"/>
      <c r="Z290" s="13"/>
      <c r="AA290" s="13"/>
      <c r="AB290" s="13"/>
      <c r="AC290" s="13"/>
      <c r="AD290" s="13"/>
      <c r="AE290" s="13"/>
      <c r="AT290" s="249" t="s">
        <v>293</v>
      </c>
      <c r="AU290" s="249" t="s">
        <v>84</v>
      </c>
      <c r="AV290" s="13" t="s">
        <v>84</v>
      </c>
      <c r="AW290" s="13" t="s">
        <v>37</v>
      </c>
      <c r="AX290" s="13" t="s">
        <v>75</v>
      </c>
      <c r="AY290" s="249" t="s">
        <v>207</v>
      </c>
    </row>
    <row r="291" s="14" customFormat="1">
      <c r="A291" s="14"/>
      <c r="B291" s="250"/>
      <c r="C291" s="251"/>
      <c r="D291" s="221" t="s">
        <v>293</v>
      </c>
      <c r="E291" s="252" t="s">
        <v>19</v>
      </c>
      <c r="F291" s="253" t="s">
        <v>5415</v>
      </c>
      <c r="G291" s="251"/>
      <c r="H291" s="252" t="s">
        <v>19</v>
      </c>
      <c r="I291" s="254"/>
      <c r="J291" s="251"/>
      <c r="K291" s="251"/>
      <c r="L291" s="255"/>
      <c r="M291" s="256"/>
      <c r="N291" s="257"/>
      <c r="O291" s="257"/>
      <c r="P291" s="257"/>
      <c r="Q291" s="257"/>
      <c r="R291" s="257"/>
      <c r="S291" s="257"/>
      <c r="T291" s="258"/>
      <c r="U291" s="14"/>
      <c r="V291" s="14"/>
      <c r="W291" s="14"/>
      <c r="X291" s="14"/>
      <c r="Y291" s="14"/>
      <c r="Z291" s="14"/>
      <c r="AA291" s="14"/>
      <c r="AB291" s="14"/>
      <c r="AC291" s="14"/>
      <c r="AD291" s="14"/>
      <c r="AE291" s="14"/>
      <c r="AT291" s="259" t="s">
        <v>293</v>
      </c>
      <c r="AU291" s="259" t="s">
        <v>84</v>
      </c>
      <c r="AV291" s="14" t="s">
        <v>82</v>
      </c>
      <c r="AW291" s="14" t="s">
        <v>37</v>
      </c>
      <c r="AX291" s="14" t="s">
        <v>75</v>
      </c>
      <c r="AY291" s="259" t="s">
        <v>207</v>
      </c>
    </row>
    <row r="292" s="13" customFormat="1">
      <c r="A292" s="13"/>
      <c r="B292" s="239"/>
      <c r="C292" s="240"/>
      <c r="D292" s="221" t="s">
        <v>293</v>
      </c>
      <c r="E292" s="241" t="s">
        <v>19</v>
      </c>
      <c r="F292" s="242" t="s">
        <v>5378</v>
      </c>
      <c r="G292" s="240"/>
      <c r="H292" s="243">
        <v>4.5899999999999999</v>
      </c>
      <c r="I292" s="244"/>
      <c r="J292" s="240"/>
      <c r="K292" s="240"/>
      <c r="L292" s="245"/>
      <c r="M292" s="246"/>
      <c r="N292" s="247"/>
      <c r="O292" s="247"/>
      <c r="P292" s="247"/>
      <c r="Q292" s="247"/>
      <c r="R292" s="247"/>
      <c r="S292" s="247"/>
      <c r="T292" s="248"/>
      <c r="U292" s="13"/>
      <c r="V292" s="13"/>
      <c r="W292" s="13"/>
      <c r="X292" s="13"/>
      <c r="Y292" s="13"/>
      <c r="Z292" s="13"/>
      <c r="AA292" s="13"/>
      <c r="AB292" s="13"/>
      <c r="AC292" s="13"/>
      <c r="AD292" s="13"/>
      <c r="AE292" s="13"/>
      <c r="AT292" s="249" t="s">
        <v>293</v>
      </c>
      <c r="AU292" s="249" t="s">
        <v>84</v>
      </c>
      <c r="AV292" s="13" t="s">
        <v>84</v>
      </c>
      <c r="AW292" s="13" t="s">
        <v>37</v>
      </c>
      <c r="AX292" s="13" t="s">
        <v>75</v>
      </c>
      <c r="AY292" s="249" t="s">
        <v>207</v>
      </c>
    </row>
    <row r="293" s="13" customFormat="1">
      <c r="A293" s="13"/>
      <c r="B293" s="239"/>
      <c r="C293" s="240"/>
      <c r="D293" s="221" t="s">
        <v>293</v>
      </c>
      <c r="E293" s="241" t="s">
        <v>19</v>
      </c>
      <c r="F293" s="242" t="s">
        <v>5379</v>
      </c>
      <c r="G293" s="240"/>
      <c r="H293" s="243">
        <v>1.125</v>
      </c>
      <c r="I293" s="244"/>
      <c r="J293" s="240"/>
      <c r="K293" s="240"/>
      <c r="L293" s="245"/>
      <c r="M293" s="246"/>
      <c r="N293" s="247"/>
      <c r="O293" s="247"/>
      <c r="P293" s="247"/>
      <c r="Q293" s="247"/>
      <c r="R293" s="247"/>
      <c r="S293" s="247"/>
      <c r="T293" s="248"/>
      <c r="U293" s="13"/>
      <c r="V293" s="13"/>
      <c r="W293" s="13"/>
      <c r="X293" s="13"/>
      <c r="Y293" s="13"/>
      <c r="Z293" s="13"/>
      <c r="AA293" s="13"/>
      <c r="AB293" s="13"/>
      <c r="AC293" s="13"/>
      <c r="AD293" s="13"/>
      <c r="AE293" s="13"/>
      <c r="AT293" s="249" t="s">
        <v>293</v>
      </c>
      <c r="AU293" s="249" t="s">
        <v>84</v>
      </c>
      <c r="AV293" s="13" t="s">
        <v>84</v>
      </c>
      <c r="AW293" s="13" t="s">
        <v>37</v>
      </c>
      <c r="AX293" s="13" t="s">
        <v>75</v>
      </c>
      <c r="AY293" s="249" t="s">
        <v>207</v>
      </c>
    </row>
    <row r="294" s="13" customFormat="1">
      <c r="A294" s="13"/>
      <c r="B294" s="239"/>
      <c r="C294" s="240"/>
      <c r="D294" s="221" t="s">
        <v>293</v>
      </c>
      <c r="E294" s="241" t="s">
        <v>19</v>
      </c>
      <c r="F294" s="242" t="s">
        <v>5380</v>
      </c>
      <c r="G294" s="240"/>
      <c r="H294" s="243">
        <v>0.40200000000000002</v>
      </c>
      <c r="I294" s="244"/>
      <c r="J294" s="240"/>
      <c r="K294" s="240"/>
      <c r="L294" s="245"/>
      <c r="M294" s="246"/>
      <c r="N294" s="247"/>
      <c r="O294" s="247"/>
      <c r="P294" s="247"/>
      <c r="Q294" s="247"/>
      <c r="R294" s="247"/>
      <c r="S294" s="247"/>
      <c r="T294" s="248"/>
      <c r="U294" s="13"/>
      <c r="V294" s="13"/>
      <c r="W294" s="13"/>
      <c r="X294" s="13"/>
      <c r="Y294" s="13"/>
      <c r="Z294" s="13"/>
      <c r="AA294" s="13"/>
      <c r="AB294" s="13"/>
      <c r="AC294" s="13"/>
      <c r="AD294" s="13"/>
      <c r="AE294" s="13"/>
      <c r="AT294" s="249" t="s">
        <v>293</v>
      </c>
      <c r="AU294" s="249" t="s">
        <v>84</v>
      </c>
      <c r="AV294" s="13" t="s">
        <v>84</v>
      </c>
      <c r="AW294" s="13" t="s">
        <v>37</v>
      </c>
      <c r="AX294" s="13" t="s">
        <v>75</v>
      </c>
      <c r="AY294" s="249" t="s">
        <v>207</v>
      </c>
    </row>
    <row r="295" s="13" customFormat="1">
      <c r="A295" s="13"/>
      <c r="B295" s="239"/>
      <c r="C295" s="240"/>
      <c r="D295" s="221" t="s">
        <v>293</v>
      </c>
      <c r="E295" s="241" t="s">
        <v>19</v>
      </c>
      <c r="F295" s="242" t="s">
        <v>5381</v>
      </c>
      <c r="G295" s="240"/>
      <c r="H295" s="243">
        <v>3.4199999999999999</v>
      </c>
      <c r="I295" s="244"/>
      <c r="J295" s="240"/>
      <c r="K295" s="240"/>
      <c r="L295" s="245"/>
      <c r="M295" s="246"/>
      <c r="N295" s="247"/>
      <c r="O295" s="247"/>
      <c r="P295" s="247"/>
      <c r="Q295" s="247"/>
      <c r="R295" s="247"/>
      <c r="S295" s="247"/>
      <c r="T295" s="248"/>
      <c r="U295" s="13"/>
      <c r="V295" s="13"/>
      <c r="W295" s="13"/>
      <c r="X295" s="13"/>
      <c r="Y295" s="13"/>
      <c r="Z295" s="13"/>
      <c r="AA295" s="13"/>
      <c r="AB295" s="13"/>
      <c r="AC295" s="13"/>
      <c r="AD295" s="13"/>
      <c r="AE295" s="13"/>
      <c r="AT295" s="249" t="s">
        <v>293</v>
      </c>
      <c r="AU295" s="249" t="s">
        <v>84</v>
      </c>
      <c r="AV295" s="13" t="s">
        <v>84</v>
      </c>
      <c r="AW295" s="13" t="s">
        <v>37</v>
      </c>
      <c r="AX295" s="13" t="s">
        <v>75</v>
      </c>
      <c r="AY295" s="249" t="s">
        <v>207</v>
      </c>
    </row>
    <row r="296" s="13" customFormat="1">
      <c r="A296" s="13"/>
      <c r="B296" s="239"/>
      <c r="C296" s="240"/>
      <c r="D296" s="221" t="s">
        <v>293</v>
      </c>
      <c r="E296" s="241" t="s">
        <v>19</v>
      </c>
      <c r="F296" s="242" t="s">
        <v>5382</v>
      </c>
      <c r="G296" s="240"/>
      <c r="H296" s="243">
        <v>3.407</v>
      </c>
      <c r="I296" s="244"/>
      <c r="J296" s="240"/>
      <c r="K296" s="240"/>
      <c r="L296" s="245"/>
      <c r="M296" s="246"/>
      <c r="N296" s="247"/>
      <c r="O296" s="247"/>
      <c r="P296" s="247"/>
      <c r="Q296" s="247"/>
      <c r="R296" s="247"/>
      <c r="S296" s="247"/>
      <c r="T296" s="248"/>
      <c r="U296" s="13"/>
      <c r="V296" s="13"/>
      <c r="W296" s="13"/>
      <c r="X296" s="13"/>
      <c r="Y296" s="13"/>
      <c r="Z296" s="13"/>
      <c r="AA296" s="13"/>
      <c r="AB296" s="13"/>
      <c r="AC296" s="13"/>
      <c r="AD296" s="13"/>
      <c r="AE296" s="13"/>
      <c r="AT296" s="249" t="s">
        <v>293</v>
      </c>
      <c r="AU296" s="249" t="s">
        <v>84</v>
      </c>
      <c r="AV296" s="13" t="s">
        <v>84</v>
      </c>
      <c r="AW296" s="13" t="s">
        <v>37</v>
      </c>
      <c r="AX296" s="13" t="s">
        <v>75</v>
      </c>
      <c r="AY296" s="249" t="s">
        <v>207</v>
      </c>
    </row>
    <row r="297" s="13" customFormat="1">
      <c r="A297" s="13"/>
      <c r="B297" s="239"/>
      <c r="C297" s="240"/>
      <c r="D297" s="221" t="s">
        <v>293</v>
      </c>
      <c r="E297" s="241" t="s">
        <v>19</v>
      </c>
      <c r="F297" s="242" t="s">
        <v>5383</v>
      </c>
      <c r="G297" s="240"/>
      <c r="H297" s="243">
        <v>1.5620000000000001</v>
      </c>
      <c r="I297" s="244"/>
      <c r="J297" s="240"/>
      <c r="K297" s="240"/>
      <c r="L297" s="245"/>
      <c r="M297" s="246"/>
      <c r="N297" s="247"/>
      <c r="O297" s="247"/>
      <c r="P297" s="247"/>
      <c r="Q297" s="247"/>
      <c r="R297" s="247"/>
      <c r="S297" s="247"/>
      <c r="T297" s="248"/>
      <c r="U297" s="13"/>
      <c r="V297" s="13"/>
      <c r="W297" s="13"/>
      <c r="X297" s="13"/>
      <c r="Y297" s="13"/>
      <c r="Z297" s="13"/>
      <c r="AA297" s="13"/>
      <c r="AB297" s="13"/>
      <c r="AC297" s="13"/>
      <c r="AD297" s="13"/>
      <c r="AE297" s="13"/>
      <c r="AT297" s="249" t="s">
        <v>293</v>
      </c>
      <c r="AU297" s="249" t="s">
        <v>84</v>
      </c>
      <c r="AV297" s="13" t="s">
        <v>84</v>
      </c>
      <c r="AW297" s="13" t="s">
        <v>37</v>
      </c>
      <c r="AX297" s="13" t="s">
        <v>75</v>
      </c>
      <c r="AY297" s="249" t="s">
        <v>207</v>
      </c>
    </row>
    <row r="298" s="13" customFormat="1">
      <c r="A298" s="13"/>
      <c r="B298" s="239"/>
      <c r="C298" s="240"/>
      <c r="D298" s="221" t="s">
        <v>293</v>
      </c>
      <c r="E298" s="241" t="s">
        <v>19</v>
      </c>
      <c r="F298" s="242" t="s">
        <v>5384</v>
      </c>
      <c r="G298" s="240"/>
      <c r="H298" s="243">
        <v>0.59599999999999997</v>
      </c>
      <c r="I298" s="244"/>
      <c r="J298" s="240"/>
      <c r="K298" s="240"/>
      <c r="L298" s="245"/>
      <c r="M298" s="246"/>
      <c r="N298" s="247"/>
      <c r="O298" s="247"/>
      <c r="P298" s="247"/>
      <c r="Q298" s="247"/>
      <c r="R298" s="247"/>
      <c r="S298" s="247"/>
      <c r="T298" s="248"/>
      <c r="U298" s="13"/>
      <c r="V298" s="13"/>
      <c r="W298" s="13"/>
      <c r="X298" s="13"/>
      <c r="Y298" s="13"/>
      <c r="Z298" s="13"/>
      <c r="AA298" s="13"/>
      <c r="AB298" s="13"/>
      <c r="AC298" s="13"/>
      <c r="AD298" s="13"/>
      <c r="AE298" s="13"/>
      <c r="AT298" s="249" t="s">
        <v>293</v>
      </c>
      <c r="AU298" s="249" t="s">
        <v>84</v>
      </c>
      <c r="AV298" s="13" t="s">
        <v>84</v>
      </c>
      <c r="AW298" s="13" t="s">
        <v>37</v>
      </c>
      <c r="AX298" s="13" t="s">
        <v>75</v>
      </c>
      <c r="AY298" s="249" t="s">
        <v>207</v>
      </c>
    </row>
    <row r="299" s="13" customFormat="1">
      <c r="A299" s="13"/>
      <c r="B299" s="239"/>
      <c r="C299" s="240"/>
      <c r="D299" s="221" t="s">
        <v>293</v>
      </c>
      <c r="E299" s="241" t="s">
        <v>19</v>
      </c>
      <c r="F299" s="242" t="s">
        <v>5385</v>
      </c>
      <c r="G299" s="240"/>
      <c r="H299" s="243">
        <v>5.1449999999999996</v>
      </c>
      <c r="I299" s="244"/>
      <c r="J299" s="240"/>
      <c r="K299" s="240"/>
      <c r="L299" s="245"/>
      <c r="M299" s="246"/>
      <c r="N299" s="247"/>
      <c r="O299" s="247"/>
      <c r="P299" s="247"/>
      <c r="Q299" s="247"/>
      <c r="R299" s="247"/>
      <c r="S299" s="247"/>
      <c r="T299" s="248"/>
      <c r="U299" s="13"/>
      <c r="V299" s="13"/>
      <c r="W299" s="13"/>
      <c r="X299" s="13"/>
      <c r="Y299" s="13"/>
      <c r="Z299" s="13"/>
      <c r="AA299" s="13"/>
      <c r="AB299" s="13"/>
      <c r="AC299" s="13"/>
      <c r="AD299" s="13"/>
      <c r="AE299" s="13"/>
      <c r="AT299" s="249" t="s">
        <v>293</v>
      </c>
      <c r="AU299" s="249" t="s">
        <v>84</v>
      </c>
      <c r="AV299" s="13" t="s">
        <v>84</v>
      </c>
      <c r="AW299" s="13" t="s">
        <v>37</v>
      </c>
      <c r="AX299" s="13" t="s">
        <v>75</v>
      </c>
      <c r="AY299" s="249" t="s">
        <v>207</v>
      </c>
    </row>
    <row r="300" s="14" customFormat="1">
      <c r="A300" s="14"/>
      <c r="B300" s="250"/>
      <c r="C300" s="251"/>
      <c r="D300" s="221" t="s">
        <v>293</v>
      </c>
      <c r="E300" s="252" t="s">
        <v>19</v>
      </c>
      <c r="F300" s="253" t="s">
        <v>5416</v>
      </c>
      <c r="G300" s="251"/>
      <c r="H300" s="252" t="s">
        <v>19</v>
      </c>
      <c r="I300" s="254"/>
      <c r="J300" s="251"/>
      <c r="K300" s="251"/>
      <c r="L300" s="255"/>
      <c r="M300" s="256"/>
      <c r="N300" s="257"/>
      <c r="O300" s="257"/>
      <c r="P300" s="257"/>
      <c r="Q300" s="257"/>
      <c r="R300" s="257"/>
      <c r="S300" s="257"/>
      <c r="T300" s="258"/>
      <c r="U300" s="14"/>
      <c r="V300" s="14"/>
      <c r="W300" s="14"/>
      <c r="X300" s="14"/>
      <c r="Y300" s="14"/>
      <c r="Z300" s="14"/>
      <c r="AA300" s="14"/>
      <c r="AB300" s="14"/>
      <c r="AC300" s="14"/>
      <c r="AD300" s="14"/>
      <c r="AE300" s="14"/>
      <c r="AT300" s="259" t="s">
        <v>293</v>
      </c>
      <c r="AU300" s="259" t="s">
        <v>84</v>
      </c>
      <c r="AV300" s="14" t="s">
        <v>82</v>
      </c>
      <c r="AW300" s="14" t="s">
        <v>37</v>
      </c>
      <c r="AX300" s="14" t="s">
        <v>75</v>
      </c>
      <c r="AY300" s="259" t="s">
        <v>207</v>
      </c>
    </row>
    <row r="301" s="13" customFormat="1">
      <c r="A301" s="13"/>
      <c r="B301" s="239"/>
      <c r="C301" s="240"/>
      <c r="D301" s="221" t="s">
        <v>293</v>
      </c>
      <c r="E301" s="241" t="s">
        <v>19</v>
      </c>
      <c r="F301" s="242" t="s">
        <v>5396</v>
      </c>
      <c r="G301" s="240"/>
      <c r="H301" s="243">
        <v>0.63</v>
      </c>
      <c r="I301" s="244"/>
      <c r="J301" s="240"/>
      <c r="K301" s="240"/>
      <c r="L301" s="245"/>
      <c r="M301" s="246"/>
      <c r="N301" s="247"/>
      <c r="O301" s="247"/>
      <c r="P301" s="247"/>
      <c r="Q301" s="247"/>
      <c r="R301" s="247"/>
      <c r="S301" s="247"/>
      <c r="T301" s="248"/>
      <c r="U301" s="13"/>
      <c r="V301" s="13"/>
      <c r="W301" s="13"/>
      <c r="X301" s="13"/>
      <c r="Y301" s="13"/>
      <c r="Z301" s="13"/>
      <c r="AA301" s="13"/>
      <c r="AB301" s="13"/>
      <c r="AC301" s="13"/>
      <c r="AD301" s="13"/>
      <c r="AE301" s="13"/>
      <c r="AT301" s="249" t="s">
        <v>293</v>
      </c>
      <c r="AU301" s="249" t="s">
        <v>84</v>
      </c>
      <c r="AV301" s="13" t="s">
        <v>84</v>
      </c>
      <c r="AW301" s="13" t="s">
        <v>37</v>
      </c>
      <c r="AX301" s="13" t="s">
        <v>75</v>
      </c>
      <c r="AY301" s="249" t="s">
        <v>207</v>
      </c>
    </row>
    <row r="302" s="13" customFormat="1">
      <c r="A302" s="13"/>
      <c r="B302" s="239"/>
      <c r="C302" s="240"/>
      <c r="D302" s="221" t="s">
        <v>293</v>
      </c>
      <c r="E302" s="241" t="s">
        <v>19</v>
      </c>
      <c r="F302" s="242" t="s">
        <v>5397</v>
      </c>
      <c r="G302" s="240"/>
      <c r="H302" s="243">
        <v>0.70499999999999996</v>
      </c>
      <c r="I302" s="244"/>
      <c r="J302" s="240"/>
      <c r="K302" s="240"/>
      <c r="L302" s="245"/>
      <c r="M302" s="246"/>
      <c r="N302" s="247"/>
      <c r="O302" s="247"/>
      <c r="P302" s="247"/>
      <c r="Q302" s="247"/>
      <c r="R302" s="247"/>
      <c r="S302" s="247"/>
      <c r="T302" s="248"/>
      <c r="U302" s="13"/>
      <c r="V302" s="13"/>
      <c r="W302" s="13"/>
      <c r="X302" s="13"/>
      <c r="Y302" s="13"/>
      <c r="Z302" s="13"/>
      <c r="AA302" s="13"/>
      <c r="AB302" s="13"/>
      <c r="AC302" s="13"/>
      <c r="AD302" s="13"/>
      <c r="AE302" s="13"/>
      <c r="AT302" s="249" t="s">
        <v>293</v>
      </c>
      <c r="AU302" s="249" t="s">
        <v>84</v>
      </c>
      <c r="AV302" s="13" t="s">
        <v>84</v>
      </c>
      <c r="AW302" s="13" t="s">
        <v>37</v>
      </c>
      <c r="AX302" s="13" t="s">
        <v>75</v>
      </c>
      <c r="AY302" s="249" t="s">
        <v>207</v>
      </c>
    </row>
    <row r="303" s="13" customFormat="1">
      <c r="A303" s="13"/>
      <c r="B303" s="239"/>
      <c r="C303" s="240"/>
      <c r="D303" s="221" t="s">
        <v>293</v>
      </c>
      <c r="E303" s="241" t="s">
        <v>19</v>
      </c>
      <c r="F303" s="242" t="s">
        <v>5398</v>
      </c>
      <c r="G303" s="240"/>
      <c r="H303" s="243">
        <v>3.1499999999999999</v>
      </c>
      <c r="I303" s="244"/>
      <c r="J303" s="240"/>
      <c r="K303" s="240"/>
      <c r="L303" s="245"/>
      <c r="M303" s="246"/>
      <c r="N303" s="247"/>
      <c r="O303" s="247"/>
      <c r="P303" s="247"/>
      <c r="Q303" s="247"/>
      <c r="R303" s="247"/>
      <c r="S303" s="247"/>
      <c r="T303" s="248"/>
      <c r="U303" s="13"/>
      <c r="V303" s="13"/>
      <c r="W303" s="13"/>
      <c r="X303" s="13"/>
      <c r="Y303" s="13"/>
      <c r="Z303" s="13"/>
      <c r="AA303" s="13"/>
      <c r="AB303" s="13"/>
      <c r="AC303" s="13"/>
      <c r="AD303" s="13"/>
      <c r="AE303" s="13"/>
      <c r="AT303" s="249" t="s">
        <v>293</v>
      </c>
      <c r="AU303" s="249" t="s">
        <v>84</v>
      </c>
      <c r="AV303" s="13" t="s">
        <v>84</v>
      </c>
      <c r="AW303" s="13" t="s">
        <v>37</v>
      </c>
      <c r="AX303" s="13" t="s">
        <v>75</v>
      </c>
      <c r="AY303" s="249" t="s">
        <v>207</v>
      </c>
    </row>
    <row r="304" s="13" customFormat="1">
      <c r="A304" s="13"/>
      <c r="B304" s="239"/>
      <c r="C304" s="240"/>
      <c r="D304" s="221" t="s">
        <v>293</v>
      </c>
      <c r="E304" s="241" t="s">
        <v>19</v>
      </c>
      <c r="F304" s="242" t="s">
        <v>5399</v>
      </c>
      <c r="G304" s="240"/>
      <c r="H304" s="243">
        <v>0.81000000000000005</v>
      </c>
      <c r="I304" s="244"/>
      <c r="J304" s="240"/>
      <c r="K304" s="240"/>
      <c r="L304" s="245"/>
      <c r="M304" s="246"/>
      <c r="N304" s="247"/>
      <c r="O304" s="247"/>
      <c r="P304" s="247"/>
      <c r="Q304" s="247"/>
      <c r="R304" s="247"/>
      <c r="S304" s="247"/>
      <c r="T304" s="248"/>
      <c r="U304" s="13"/>
      <c r="V304" s="13"/>
      <c r="W304" s="13"/>
      <c r="X304" s="13"/>
      <c r="Y304" s="13"/>
      <c r="Z304" s="13"/>
      <c r="AA304" s="13"/>
      <c r="AB304" s="13"/>
      <c r="AC304" s="13"/>
      <c r="AD304" s="13"/>
      <c r="AE304" s="13"/>
      <c r="AT304" s="249" t="s">
        <v>293</v>
      </c>
      <c r="AU304" s="249" t="s">
        <v>84</v>
      </c>
      <c r="AV304" s="13" t="s">
        <v>84</v>
      </c>
      <c r="AW304" s="13" t="s">
        <v>37</v>
      </c>
      <c r="AX304" s="13" t="s">
        <v>75</v>
      </c>
      <c r="AY304" s="249" t="s">
        <v>207</v>
      </c>
    </row>
    <row r="305" s="13" customFormat="1">
      <c r="A305" s="13"/>
      <c r="B305" s="239"/>
      <c r="C305" s="240"/>
      <c r="D305" s="221" t="s">
        <v>293</v>
      </c>
      <c r="E305" s="241" t="s">
        <v>19</v>
      </c>
      <c r="F305" s="242" t="s">
        <v>5400</v>
      </c>
      <c r="G305" s="240"/>
      <c r="H305" s="243">
        <v>18</v>
      </c>
      <c r="I305" s="244"/>
      <c r="J305" s="240"/>
      <c r="K305" s="240"/>
      <c r="L305" s="245"/>
      <c r="M305" s="246"/>
      <c r="N305" s="247"/>
      <c r="O305" s="247"/>
      <c r="P305" s="247"/>
      <c r="Q305" s="247"/>
      <c r="R305" s="247"/>
      <c r="S305" s="247"/>
      <c r="T305" s="248"/>
      <c r="U305" s="13"/>
      <c r="V305" s="13"/>
      <c r="W305" s="13"/>
      <c r="X305" s="13"/>
      <c r="Y305" s="13"/>
      <c r="Z305" s="13"/>
      <c r="AA305" s="13"/>
      <c r="AB305" s="13"/>
      <c r="AC305" s="13"/>
      <c r="AD305" s="13"/>
      <c r="AE305" s="13"/>
      <c r="AT305" s="249" t="s">
        <v>293</v>
      </c>
      <c r="AU305" s="249" t="s">
        <v>84</v>
      </c>
      <c r="AV305" s="13" t="s">
        <v>84</v>
      </c>
      <c r="AW305" s="13" t="s">
        <v>37</v>
      </c>
      <c r="AX305" s="13" t="s">
        <v>75</v>
      </c>
      <c r="AY305" s="249" t="s">
        <v>207</v>
      </c>
    </row>
    <row r="306" s="13" customFormat="1">
      <c r="A306" s="13"/>
      <c r="B306" s="239"/>
      <c r="C306" s="240"/>
      <c r="D306" s="221" t="s">
        <v>293</v>
      </c>
      <c r="E306" s="241" t="s">
        <v>19</v>
      </c>
      <c r="F306" s="242" t="s">
        <v>5401</v>
      </c>
      <c r="G306" s="240"/>
      <c r="H306" s="243">
        <v>4.6500000000000004</v>
      </c>
      <c r="I306" s="244"/>
      <c r="J306" s="240"/>
      <c r="K306" s="240"/>
      <c r="L306" s="245"/>
      <c r="M306" s="246"/>
      <c r="N306" s="247"/>
      <c r="O306" s="247"/>
      <c r="P306" s="247"/>
      <c r="Q306" s="247"/>
      <c r="R306" s="247"/>
      <c r="S306" s="247"/>
      <c r="T306" s="248"/>
      <c r="U306" s="13"/>
      <c r="V306" s="13"/>
      <c r="W306" s="13"/>
      <c r="X306" s="13"/>
      <c r="Y306" s="13"/>
      <c r="Z306" s="13"/>
      <c r="AA306" s="13"/>
      <c r="AB306" s="13"/>
      <c r="AC306" s="13"/>
      <c r="AD306" s="13"/>
      <c r="AE306" s="13"/>
      <c r="AT306" s="249" t="s">
        <v>293</v>
      </c>
      <c r="AU306" s="249" t="s">
        <v>84</v>
      </c>
      <c r="AV306" s="13" t="s">
        <v>84</v>
      </c>
      <c r="AW306" s="13" t="s">
        <v>37</v>
      </c>
      <c r="AX306" s="13" t="s">
        <v>75</v>
      </c>
      <c r="AY306" s="249" t="s">
        <v>207</v>
      </c>
    </row>
    <row r="307" s="13" customFormat="1">
      <c r="A307" s="13"/>
      <c r="B307" s="239"/>
      <c r="C307" s="240"/>
      <c r="D307" s="221" t="s">
        <v>293</v>
      </c>
      <c r="E307" s="241" t="s">
        <v>19</v>
      </c>
      <c r="F307" s="242" t="s">
        <v>5402</v>
      </c>
      <c r="G307" s="240"/>
      <c r="H307" s="243">
        <v>3.3599999999999999</v>
      </c>
      <c r="I307" s="244"/>
      <c r="J307" s="240"/>
      <c r="K307" s="240"/>
      <c r="L307" s="245"/>
      <c r="M307" s="246"/>
      <c r="N307" s="247"/>
      <c r="O307" s="247"/>
      <c r="P307" s="247"/>
      <c r="Q307" s="247"/>
      <c r="R307" s="247"/>
      <c r="S307" s="247"/>
      <c r="T307" s="248"/>
      <c r="U307" s="13"/>
      <c r="V307" s="13"/>
      <c r="W307" s="13"/>
      <c r="X307" s="13"/>
      <c r="Y307" s="13"/>
      <c r="Z307" s="13"/>
      <c r="AA307" s="13"/>
      <c r="AB307" s="13"/>
      <c r="AC307" s="13"/>
      <c r="AD307" s="13"/>
      <c r="AE307" s="13"/>
      <c r="AT307" s="249" t="s">
        <v>293</v>
      </c>
      <c r="AU307" s="249" t="s">
        <v>84</v>
      </c>
      <c r="AV307" s="13" t="s">
        <v>84</v>
      </c>
      <c r="AW307" s="13" t="s">
        <v>37</v>
      </c>
      <c r="AX307" s="13" t="s">
        <v>75</v>
      </c>
      <c r="AY307" s="249" t="s">
        <v>207</v>
      </c>
    </row>
    <row r="308" s="13" customFormat="1">
      <c r="A308" s="13"/>
      <c r="B308" s="239"/>
      <c r="C308" s="240"/>
      <c r="D308" s="221" t="s">
        <v>293</v>
      </c>
      <c r="E308" s="241" t="s">
        <v>19</v>
      </c>
      <c r="F308" s="242" t="s">
        <v>5403</v>
      </c>
      <c r="G308" s="240"/>
      <c r="H308" s="243">
        <v>1.9610000000000001</v>
      </c>
      <c r="I308" s="244"/>
      <c r="J308" s="240"/>
      <c r="K308" s="240"/>
      <c r="L308" s="245"/>
      <c r="M308" s="246"/>
      <c r="N308" s="247"/>
      <c r="O308" s="247"/>
      <c r="P308" s="247"/>
      <c r="Q308" s="247"/>
      <c r="R308" s="247"/>
      <c r="S308" s="247"/>
      <c r="T308" s="248"/>
      <c r="U308" s="13"/>
      <c r="V308" s="13"/>
      <c r="W308" s="13"/>
      <c r="X308" s="13"/>
      <c r="Y308" s="13"/>
      <c r="Z308" s="13"/>
      <c r="AA308" s="13"/>
      <c r="AB308" s="13"/>
      <c r="AC308" s="13"/>
      <c r="AD308" s="13"/>
      <c r="AE308" s="13"/>
      <c r="AT308" s="249" t="s">
        <v>293</v>
      </c>
      <c r="AU308" s="249" t="s">
        <v>84</v>
      </c>
      <c r="AV308" s="13" t="s">
        <v>84</v>
      </c>
      <c r="AW308" s="13" t="s">
        <v>37</v>
      </c>
      <c r="AX308" s="13" t="s">
        <v>75</v>
      </c>
      <c r="AY308" s="249" t="s">
        <v>207</v>
      </c>
    </row>
    <row r="309" s="13" customFormat="1">
      <c r="A309" s="13"/>
      <c r="B309" s="239"/>
      <c r="C309" s="240"/>
      <c r="D309" s="221" t="s">
        <v>293</v>
      </c>
      <c r="E309" s="241" t="s">
        <v>19</v>
      </c>
      <c r="F309" s="242" t="s">
        <v>5404</v>
      </c>
      <c r="G309" s="240"/>
      <c r="H309" s="243">
        <v>0.58199999999999996</v>
      </c>
      <c r="I309" s="244"/>
      <c r="J309" s="240"/>
      <c r="K309" s="240"/>
      <c r="L309" s="245"/>
      <c r="M309" s="246"/>
      <c r="N309" s="247"/>
      <c r="O309" s="247"/>
      <c r="P309" s="247"/>
      <c r="Q309" s="247"/>
      <c r="R309" s="247"/>
      <c r="S309" s="247"/>
      <c r="T309" s="248"/>
      <c r="U309" s="13"/>
      <c r="V309" s="13"/>
      <c r="W309" s="13"/>
      <c r="X309" s="13"/>
      <c r="Y309" s="13"/>
      <c r="Z309" s="13"/>
      <c r="AA309" s="13"/>
      <c r="AB309" s="13"/>
      <c r="AC309" s="13"/>
      <c r="AD309" s="13"/>
      <c r="AE309" s="13"/>
      <c r="AT309" s="249" t="s">
        <v>293</v>
      </c>
      <c r="AU309" s="249" t="s">
        <v>84</v>
      </c>
      <c r="AV309" s="13" t="s">
        <v>84</v>
      </c>
      <c r="AW309" s="13" t="s">
        <v>37</v>
      </c>
      <c r="AX309" s="13" t="s">
        <v>75</v>
      </c>
      <c r="AY309" s="249" t="s">
        <v>207</v>
      </c>
    </row>
    <row r="310" s="13" customFormat="1">
      <c r="A310" s="13"/>
      <c r="B310" s="239"/>
      <c r="C310" s="240"/>
      <c r="D310" s="221" t="s">
        <v>293</v>
      </c>
      <c r="E310" s="241" t="s">
        <v>19</v>
      </c>
      <c r="F310" s="242" t="s">
        <v>5405</v>
      </c>
      <c r="G310" s="240"/>
      <c r="H310" s="243">
        <v>5.8799999999999999</v>
      </c>
      <c r="I310" s="244"/>
      <c r="J310" s="240"/>
      <c r="K310" s="240"/>
      <c r="L310" s="245"/>
      <c r="M310" s="246"/>
      <c r="N310" s="247"/>
      <c r="O310" s="247"/>
      <c r="P310" s="247"/>
      <c r="Q310" s="247"/>
      <c r="R310" s="247"/>
      <c r="S310" s="247"/>
      <c r="T310" s="248"/>
      <c r="U310" s="13"/>
      <c r="V310" s="13"/>
      <c r="W310" s="13"/>
      <c r="X310" s="13"/>
      <c r="Y310" s="13"/>
      <c r="Z310" s="13"/>
      <c r="AA310" s="13"/>
      <c r="AB310" s="13"/>
      <c r="AC310" s="13"/>
      <c r="AD310" s="13"/>
      <c r="AE310" s="13"/>
      <c r="AT310" s="249" t="s">
        <v>293</v>
      </c>
      <c r="AU310" s="249" t="s">
        <v>84</v>
      </c>
      <c r="AV310" s="13" t="s">
        <v>84</v>
      </c>
      <c r="AW310" s="13" t="s">
        <v>37</v>
      </c>
      <c r="AX310" s="13" t="s">
        <v>75</v>
      </c>
      <c r="AY310" s="249" t="s">
        <v>207</v>
      </c>
    </row>
    <row r="311" s="15" customFormat="1">
      <c r="A311" s="15"/>
      <c r="B311" s="270"/>
      <c r="C311" s="271"/>
      <c r="D311" s="221" t="s">
        <v>293</v>
      </c>
      <c r="E311" s="272" t="s">
        <v>19</v>
      </c>
      <c r="F311" s="273" t="s">
        <v>344</v>
      </c>
      <c r="G311" s="271"/>
      <c r="H311" s="274">
        <v>685.55399999999997</v>
      </c>
      <c r="I311" s="275"/>
      <c r="J311" s="271"/>
      <c r="K311" s="271"/>
      <c r="L311" s="276"/>
      <c r="M311" s="277"/>
      <c r="N311" s="278"/>
      <c r="O311" s="278"/>
      <c r="P311" s="278"/>
      <c r="Q311" s="278"/>
      <c r="R311" s="278"/>
      <c r="S311" s="278"/>
      <c r="T311" s="279"/>
      <c r="U311" s="15"/>
      <c r="V311" s="15"/>
      <c r="W311" s="15"/>
      <c r="X311" s="15"/>
      <c r="Y311" s="15"/>
      <c r="Z311" s="15"/>
      <c r="AA311" s="15"/>
      <c r="AB311" s="15"/>
      <c r="AC311" s="15"/>
      <c r="AD311" s="15"/>
      <c r="AE311" s="15"/>
      <c r="AT311" s="280" t="s">
        <v>293</v>
      </c>
      <c r="AU311" s="280" t="s">
        <v>84</v>
      </c>
      <c r="AV311" s="15" t="s">
        <v>225</v>
      </c>
      <c r="AW311" s="15" t="s">
        <v>37</v>
      </c>
      <c r="AX311" s="15" t="s">
        <v>82</v>
      </c>
      <c r="AY311" s="280" t="s">
        <v>207</v>
      </c>
    </row>
    <row r="312" s="2" customFormat="1" ht="24.15" customHeight="1">
      <c r="A312" s="40"/>
      <c r="B312" s="41"/>
      <c r="C312" s="208" t="s">
        <v>363</v>
      </c>
      <c r="D312" s="208" t="s">
        <v>208</v>
      </c>
      <c r="E312" s="209" t="s">
        <v>5417</v>
      </c>
      <c r="F312" s="210" t="s">
        <v>5418</v>
      </c>
      <c r="G312" s="211" t="s">
        <v>353</v>
      </c>
      <c r="H312" s="212">
        <v>36.100000000000001</v>
      </c>
      <c r="I312" s="213"/>
      <c r="J312" s="214">
        <f>ROUND(I312*H312,2)</f>
        <v>0</v>
      </c>
      <c r="K312" s="210" t="s">
        <v>19</v>
      </c>
      <c r="L312" s="46"/>
      <c r="M312" s="215" t="s">
        <v>19</v>
      </c>
      <c r="N312" s="216" t="s">
        <v>46</v>
      </c>
      <c r="O312" s="86"/>
      <c r="P312" s="217">
        <f>O312*H312</f>
        <v>0</v>
      </c>
      <c r="Q312" s="217">
        <v>0.002</v>
      </c>
      <c r="R312" s="217">
        <f>Q312*H312</f>
        <v>0.0722</v>
      </c>
      <c r="S312" s="217">
        <v>0</v>
      </c>
      <c r="T312" s="218">
        <f>S312*H312</f>
        <v>0</v>
      </c>
      <c r="U312" s="40"/>
      <c r="V312" s="40"/>
      <c r="W312" s="40"/>
      <c r="X312" s="40"/>
      <c r="Y312" s="40"/>
      <c r="Z312" s="40"/>
      <c r="AA312" s="40"/>
      <c r="AB312" s="40"/>
      <c r="AC312" s="40"/>
      <c r="AD312" s="40"/>
      <c r="AE312" s="40"/>
      <c r="AR312" s="219" t="s">
        <v>225</v>
      </c>
      <c r="AT312" s="219" t="s">
        <v>208</v>
      </c>
      <c r="AU312" s="219" t="s">
        <v>84</v>
      </c>
      <c r="AY312" s="19" t="s">
        <v>207</v>
      </c>
      <c r="BE312" s="220">
        <f>IF(N312="základní",J312,0)</f>
        <v>0</v>
      </c>
      <c r="BF312" s="220">
        <f>IF(N312="snížená",J312,0)</f>
        <v>0</v>
      </c>
      <c r="BG312" s="220">
        <f>IF(N312="zákl. přenesená",J312,0)</f>
        <v>0</v>
      </c>
      <c r="BH312" s="220">
        <f>IF(N312="sníž. přenesená",J312,0)</f>
        <v>0</v>
      </c>
      <c r="BI312" s="220">
        <f>IF(N312="nulová",J312,0)</f>
        <v>0</v>
      </c>
      <c r="BJ312" s="19" t="s">
        <v>82</v>
      </c>
      <c r="BK312" s="220">
        <f>ROUND(I312*H312,2)</f>
        <v>0</v>
      </c>
      <c r="BL312" s="19" t="s">
        <v>225</v>
      </c>
      <c r="BM312" s="219" t="s">
        <v>5419</v>
      </c>
    </row>
    <row r="313" s="2" customFormat="1" ht="24.15" customHeight="1">
      <c r="A313" s="40"/>
      <c r="B313" s="41"/>
      <c r="C313" s="208" t="s">
        <v>367</v>
      </c>
      <c r="D313" s="208" t="s">
        <v>208</v>
      </c>
      <c r="E313" s="209" t="s">
        <v>5420</v>
      </c>
      <c r="F313" s="210" t="s">
        <v>5421</v>
      </c>
      <c r="G313" s="211" t="s">
        <v>353</v>
      </c>
      <c r="H313" s="212">
        <v>121</v>
      </c>
      <c r="I313" s="213"/>
      <c r="J313" s="214">
        <f>ROUND(I313*H313,2)</f>
        <v>0</v>
      </c>
      <c r="K313" s="210" t="s">
        <v>19</v>
      </c>
      <c r="L313" s="46"/>
      <c r="M313" s="215" t="s">
        <v>19</v>
      </c>
      <c r="N313" s="216" t="s">
        <v>46</v>
      </c>
      <c r="O313" s="86"/>
      <c r="P313" s="217">
        <f>O313*H313</f>
        <v>0</v>
      </c>
      <c r="Q313" s="217">
        <v>0.002</v>
      </c>
      <c r="R313" s="217">
        <f>Q313*H313</f>
        <v>0.24199999999999999</v>
      </c>
      <c r="S313" s="217">
        <v>0</v>
      </c>
      <c r="T313" s="218">
        <f>S313*H313</f>
        <v>0</v>
      </c>
      <c r="U313" s="40"/>
      <c r="V313" s="40"/>
      <c r="W313" s="40"/>
      <c r="X313" s="40"/>
      <c r="Y313" s="40"/>
      <c r="Z313" s="40"/>
      <c r="AA313" s="40"/>
      <c r="AB313" s="40"/>
      <c r="AC313" s="40"/>
      <c r="AD313" s="40"/>
      <c r="AE313" s="40"/>
      <c r="AR313" s="219" t="s">
        <v>225</v>
      </c>
      <c r="AT313" s="219" t="s">
        <v>208</v>
      </c>
      <c r="AU313" s="219" t="s">
        <v>84</v>
      </c>
      <c r="AY313" s="19" t="s">
        <v>207</v>
      </c>
      <c r="BE313" s="220">
        <f>IF(N313="základní",J313,0)</f>
        <v>0</v>
      </c>
      <c r="BF313" s="220">
        <f>IF(N313="snížená",J313,0)</f>
        <v>0</v>
      </c>
      <c r="BG313" s="220">
        <f>IF(N313="zákl. přenesená",J313,0)</f>
        <v>0</v>
      </c>
      <c r="BH313" s="220">
        <f>IF(N313="sníž. přenesená",J313,0)</f>
        <v>0</v>
      </c>
      <c r="BI313" s="220">
        <f>IF(N313="nulová",J313,0)</f>
        <v>0</v>
      </c>
      <c r="BJ313" s="19" t="s">
        <v>82</v>
      </c>
      <c r="BK313" s="220">
        <f>ROUND(I313*H313,2)</f>
        <v>0</v>
      </c>
      <c r="BL313" s="19" t="s">
        <v>225</v>
      </c>
      <c r="BM313" s="219" t="s">
        <v>5422</v>
      </c>
    </row>
    <row r="314" s="2" customFormat="1" ht="24.15" customHeight="1">
      <c r="A314" s="40"/>
      <c r="B314" s="41"/>
      <c r="C314" s="208" t="s">
        <v>372</v>
      </c>
      <c r="D314" s="208" t="s">
        <v>208</v>
      </c>
      <c r="E314" s="209" t="s">
        <v>5423</v>
      </c>
      <c r="F314" s="210" t="s">
        <v>5424</v>
      </c>
      <c r="G314" s="211" t="s">
        <v>353</v>
      </c>
      <c r="H314" s="212">
        <v>117.59999999999999</v>
      </c>
      <c r="I314" s="213"/>
      <c r="J314" s="214">
        <f>ROUND(I314*H314,2)</f>
        <v>0</v>
      </c>
      <c r="K314" s="210" t="s">
        <v>19</v>
      </c>
      <c r="L314" s="46"/>
      <c r="M314" s="215" t="s">
        <v>19</v>
      </c>
      <c r="N314" s="216" t="s">
        <v>46</v>
      </c>
      <c r="O314" s="86"/>
      <c r="P314" s="217">
        <f>O314*H314</f>
        <v>0</v>
      </c>
      <c r="Q314" s="217">
        <v>0.002</v>
      </c>
      <c r="R314" s="217">
        <f>Q314*H314</f>
        <v>0.23519999999999999</v>
      </c>
      <c r="S314" s="217">
        <v>0</v>
      </c>
      <c r="T314" s="218">
        <f>S314*H314</f>
        <v>0</v>
      </c>
      <c r="U314" s="40"/>
      <c r="V314" s="40"/>
      <c r="W314" s="40"/>
      <c r="X314" s="40"/>
      <c r="Y314" s="40"/>
      <c r="Z314" s="40"/>
      <c r="AA314" s="40"/>
      <c r="AB314" s="40"/>
      <c r="AC314" s="40"/>
      <c r="AD314" s="40"/>
      <c r="AE314" s="40"/>
      <c r="AR314" s="219" t="s">
        <v>225</v>
      </c>
      <c r="AT314" s="219" t="s">
        <v>208</v>
      </c>
      <c r="AU314" s="219" t="s">
        <v>84</v>
      </c>
      <c r="AY314" s="19" t="s">
        <v>207</v>
      </c>
      <c r="BE314" s="220">
        <f>IF(N314="základní",J314,0)</f>
        <v>0</v>
      </c>
      <c r="BF314" s="220">
        <f>IF(N314="snížená",J314,0)</f>
        <v>0</v>
      </c>
      <c r="BG314" s="220">
        <f>IF(N314="zákl. přenesená",J314,0)</f>
        <v>0</v>
      </c>
      <c r="BH314" s="220">
        <f>IF(N314="sníž. přenesená",J314,0)</f>
        <v>0</v>
      </c>
      <c r="BI314" s="220">
        <f>IF(N314="nulová",J314,0)</f>
        <v>0</v>
      </c>
      <c r="BJ314" s="19" t="s">
        <v>82</v>
      </c>
      <c r="BK314" s="220">
        <f>ROUND(I314*H314,2)</f>
        <v>0</v>
      </c>
      <c r="BL314" s="19" t="s">
        <v>225</v>
      </c>
      <c r="BM314" s="219" t="s">
        <v>5425</v>
      </c>
    </row>
    <row r="315" s="2" customFormat="1" ht="24.15" customHeight="1">
      <c r="A315" s="40"/>
      <c r="B315" s="41"/>
      <c r="C315" s="208" t="s">
        <v>378</v>
      </c>
      <c r="D315" s="208" t="s">
        <v>208</v>
      </c>
      <c r="E315" s="209" t="s">
        <v>5426</v>
      </c>
      <c r="F315" s="210" t="s">
        <v>5427</v>
      </c>
      <c r="G315" s="211" t="s">
        <v>353</v>
      </c>
      <c r="H315" s="212">
        <v>111.7</v>
      </c>
      <c r="I315" s="213"/>
      <c r="J315" s="214">
        <f>ROUND(I315*H315,2)</f>
        <v>0</v>
      </c>
      <c r="K315" s="210" t="s">
        <v>19</v>
      </c>
      <c r="L315" s="46"/>
      <c r="M315" s="215" t="s">
        <v>19</v>
      </c>
      <c r="N315" s="216" t="s">
        <v>46</v>
      </c>
      <c r="O315" s="86"/>
      <c r="P315" s="217">
        <f>O315*H315</f>
        <v>0</v>
      </c>
      <c r="Q315" s="217">
        <v>0.002</v>
      </c>
      <c r="R315" s="217">
        <f>Q315*H315</f>
        <v>0.22340000000000002</v>
      </c>
      <c r="S315" s="217">
        <v>0</v>
      </c>
      <c r="T315" s="218">
        <f>S315*H315</f>
        <v>0</v>
      </c>
      <c r="U315" s="40"/>
      <c r="V315" s="40"/>
      <c r="W315" s="40"/>
      <c r="X315" s="40"/>
      <c r="Y315" s="40"/>
      <c r="Z315" s="40"/>
      <c r="AA315" s="40"/>
      <c r="AB315" s="40"/>
      <c r="AC315" s="40"/>
      <c r="AD315" s="40"/>
      <c r="AE315" s="40"/>
      <c r="AR315" s="219" t="s">
        <v>225</v>
      </c>
      <c r="AT315" s="219" t="s">
        <v>208</v>
      </c>
      <c r="AU315" s="219" t="s">
        <v>84</v>
      </c>
      <c r="AY315" s="19" t="s">
        <v>207</v>
      </c>
      <c r="BE315" s="220">
        <f>IF(N315="základní",J315,0)</f>
        <v>0</v>
      </c>
      <c r="BF315" s="220">
        <f>IF(N315="snížená",J315,0)</f>
        <v>0</v>
      </c>
      <c r="BG315" s="220">
        <f>IF(N315="zákl. přenesená",J315,0)</f>
        <v>0</v>
      </c>
      <c r="BH315" s="220">
        <f>IF(N315="sníž. přenesená",J315,0)</f>
        <v>0</v>
      </c>
      <c r="BI315" s="220">
        <f>IF(N315="nulová",J315,0)</f>
        <v>0</v>
      </c>
      <c r="BJ315" s="19" t="s">
        <v>82</v>
      </c>
      <c r="BK315" s="220">
        <f>ROUND(I315*H315,2)</f>
        <v>0</v>
      </c>
      <c r="BL315" s="19" t="s">
        <v>225</v>
      </c>
      <c r="BM315" s="219" t="s">
        <v>5428</v>
      </c>
    </row>
    <row r="316" s="2" customFormat="1" ht="24.15" customHeight="1">
      <c r="A316" s="40"/>
      <c r="B316" s="41"/>
      <c r="C316" s="208" t="s">
        <v>7</v>
      </c>
      <c r="D316" s="208" t="s">
        <v>208</v>
      </c>
      <c r="E316" s="209" t="s">
        <v>5429</v>
      </c>
      <c r="F316" s="210" t="s">
        <v>5430</v>
      </c>
      <c r="G316" s="211" t="s">
        <v>353</v>
      </c>
      <c r="H316" s="212">
        <v>75.299999999999997</v>
      </c>
      <c r="I316" s="213"/>
      <c r="J316" s="214">
        <f>ROUND(I316*H316,2)</f>
        <v>0</v>
      </c>
      <c r="K316" s="210" t="s">
        <v>19</v>
      </c>
      <c r="L316" s="46"/>
      <c r="M316" s="215" t="s">
        <v>19</v>
      </c>
      <c r="N316" s="216" t="s">
        <v>46</v>
      </c>
      <c r="O316" s="86"/>
      <c r="P316" s="217">
        <f>O316*H316</f>
        <v>0</v>
      </c>
      <c r="Q316" s="217">
        <v>0.002</v>
      </c>
      <c r="R316" s="217">
        <f>Q316*H316</f>
        <v>0.15059999999999998</v>
      </c>
      <c r="S316" s="217">
        <v>0</v>
      </c>
      <c r="T316" s="218">
        <f>S316*H316</f>
        <v>0</v>
      </c>
      <c r="U316" s="40"/>
      <c r="V316" s="40"/>
      <c r="W316" s="40"/>
      <c r="X316" s="40"/>
      <c r="Y316" s="40"/>
      <c r="Z316" s="40"/>
      <c r="AA316" s="40"/>
      <c r="AB316" s="40"/>
      <c r="AC316" s="40"/>
      <c r="AD316" s="40"/>
      <c r="AE316" s="40"/>
      <c r="AR316" s="219" t="s">
        <v>225</v>
      </c>
      <c r="AT316" s="219" t="s">
        <v>208</v>
      </c>
      <c r="AU316" s="219" t="s">
        <v>84</v>
      </c>
      <c r="AY316" s="19" t="s">
        <v>207</v>
      </c>
      <c r="BE316" s="220">
        <f>IF(N316="základní",J316,0)</f>
        <v>0</v>
      </c>
      <c r="BF316" s="220">
        <f>IF(N316="snížená",J316,0)</f>
        <v>0</v>
      </c>
      <c r="BG316" s="220">
        <f>IF(N316="zákl. přenesená",J316,0)</f>
        <v>0</v>
      </c>
      <c r="BH316" s="220">
        <f>IF(N316="sníž. přenesená",J316,0)</f>
        <v>0</v>
      </c>
      <c r="BI316" s="220">
        <f>IF(N316="nulová",J316,0)</f>
        <v>0</v>
      </c>
      <c r="BJ316" s="19" t="s">
        <v>82</v>
      </c>
      <c r="BK316" s="220">
        <f>ROUND(I316*H316,2)</f>
        <v>0</v>
      </c>
      <c r="BL316" s="19" t="s">
        <v>225</v>
      </c>
      <c r="BM316" s="219" t="s">
        <v>5431</v>
      </c>
    </row>
    <row r="317" s="2" customFormat="1" ht="24.15" customHeight="1">
      <c r="A317" s="40"/>
      <c r="B317" s="41"/>
      <c r="C317" s="208" t="s">
        <v>390</v>
      </c>
      <c r="D317" s="208" t="s">
        <v>208</v>
      </c>
      <c r="E317" s="209" t="s">
        <v>5432</v>
      </c>
      <c r="F317" s="210" t="s">
        <v>5433</v>
      </c>
      <c r="G317" s="211" t="s">
        <v>317</v>
      </c>
      <c r="H317" s="212">
        <v>2</v>
      </c>
      <c r="I317" s="213"/>
      <c r="J317" s="214">
        <f>ROUND(I317*H317,2)</f>
        <v>0</v>
      </c>
      <c r="K317" s="210" t="s">
        <v>19</v>
      </c>
      <c r="L317" s="46"/>
      <c r="M317" s="215" t="s">
        <v>19</v>
      </c>
      <c r="N317" s="216" t="s">
        <v>46</v>
      </c>
      <c r="O317" s="86"/>
      <c r="P317" s="217">
        <f>O317*H317</f>
        <v>0</v>
      </c>
      <c r="Q317" s="217">
        <v>0.001</v>
      </c>
      <c r="R317" s="217">
        <f>Q317*H317</f>
        <v>0.002</v>
      </c>
      <c r="S317" s="217">
        <v>0</v>
      </c>
      <c r="T317" s="218">
        <f>S317*H317</f>
        <v>0</v>
      </c>
      <c r="U317" s="40"/>
      <c r="V317" s="40"/>
      <c r="W317" s="40"/>
      <c r="X317" s="40"/>
      <c r="Y317" s="40"/>
      <c r="Z317" s="40"/>
      <c r="AA317" s="40"/>
      <c r="AB317" s="40"/>
      <c r="AC317" s="40"/>
      <c r="AD317" s="40"/>
      <c r="AE317" s="40"/>
      <c r="AR317" s="219" t="s">
        <v>225</v>
      </c>
      <c r="AT317" s="219" t="s">
        <v>208</v>
      </c>
      <c r="AU317" s="219" t="s">
        <v>84</v>
      </c>
      <c r="AY317" s="19" t="s">
        <v>207</v>
      </c>
      <c r="BE317" s="220">
        <f>IF(N317="základní",J317,0)</f>
        <v>0</v>
      </c>
      <c r="BF317" s="220">
        <f>IF(N317="snížená",J317,0)</f>
        <v>0</v>
      </c>
      <c r="BG317" s="220">
        <f>IF(N317="zákl. přenesená",J317,0)</f>
        <v>0</v>
      </c>
      <c r="BH317" s="220">
        <f>IF(N317="sníž. přenesená",J317,0)</f>
        <v>0</v>
      </c>
      <c r="BI317" s="220">
        <f>IF(N317="nulová",J317,0)</f>
        <v>0</v>
      </c>
      <c r="BJ317" s="19" t="s">
        <v>82</v>
      </c>
      <c r="BK317" s="220">
        <f>ROUND(I317*H317,2)</f>
        <v>0</v>
      </c>
      <c r="BL317" s="19" t="s">
        <v>225</v>
      </c>
      <c r="BM317" s="219" t="s">
        <v>5434</v>
      </c>
    </row>
    <row r="318" s="2" customFormat="1" ht="24.15" customHeight="1">
      <c r="A318" s="40"/>
      <c r="B318" s="41"/>
      <c r="C318" s="260" t="s">
        <v>394</v>
      </c>
      <c r="D318" s="260" t="s">
        <v>339</v>
      </c>
      <c r="E318" s="261" t="s">
        <v>5435</v>
      </c>
      <c r="F318" s="262" t="s">
        <v>5436</v>
      </c>
      <c r="G318" s="263" t="s">
        <v>353</v>
      </c>
      <c r="H318" s="264">
        <v>716.60000000000002</v>
      </c>
      <c r="I318" s="265"/>
      <c r="J318" s="266">
        <f>ROUND(I318*H318,2)</f>
        <v>0</v>
      </c>
      <c r="K318" s="262" t="s">
        <v>19</v>
      </c>
      <c r="L318" s="267"/>
      <c r="M318" s="268" t="s">
        <v>19</v>
      </c>
      <c r="N318" s="269" t="s">
        <v>46</v>
      </c>
      <c r="O318" s="86"/>
      <c r="P318" s="217">
        <f>O318*H318</f>
        <v>0</v>
      </c>
      <c r="Q318" s="217">
        <v>0.002</v>
      </c>
      <c r="R318" s="217">
        <f>Q318*H318</f>
        <v>1.4332</v>
      </c>
      <c r="S318" s="217">
        <v>0</v>
      </c>
      <c r="T318" s="218">
        <f>S318*H318</f>
        <v>0</v>
      </c>
      <c r="U318" s="40"/>
      <c r="V318" s="40"/>
      <c r="W318" s="40"/>
      <c r="X318" s="40"/>
      <c r="Y318" s="40"/>
      <c r="Z318" s="40"/>
      <c r="AA318" s="40"/>
      <c r="AB318" s="40"/>
      <c r="AC318" s="40"/>
      <c r="AD318" s="40"/>
      <c r="AE318" s="40"/>
      <c r="AR318" s="219" t="s">
        <v>241</v>
      </c>
      <c r="AT318" s="219" t="s">
        <v>339</v>
      </c>
      <c r="AU318" s="219" t="s">
        <v>84</v>
      </c>
      <c r="AY318" s="19" t="s">
        <v>207</v>
      </c>
      <c r="BE318" s="220">
        <f>IF(N318="základní",J318,0)</f>
        <v>0</v>
      </c>
      <c r="BF318" s="220">
        <f>IF(N318="snížená",J318,0)</f>
        <v>0</v>
      </c>
      <c r="BG318" s="220">
        <f>IF(N318="zákl. přenesená",J318,0)</f>
        <v>0</v>
      </c>
      <c r="BH318" s="220">
        <f>IF(N318="sníž. přenesená",J318,0)</f>
        <v>0</v>
      </c>
      <c r="BI318" s="220">
        <f>IF(N318="nulová",J318,0)</f>
        <v>0</v>
      </c>
      <c r="BJ318" s="19" t="s">
        <v>82</v>
      </c>
      <c r="BK318" s="220">
        <f>ROUND(I318*H318,2)</f>
        <v>0</v>
      </c>
      <c r="BL318" s="19" t="s">
        <v>225</v>
      </c>
      <c r="BM318" s="219" t="s">
        <v>5437</v>
      </c>
    </row>
    <row r="319" s="2" customFormat="1" ht="24.15" customHeight="1">
      <c r="A319" s="40"/>
      <c r="B319" s="41"/>
      <c r="C319" s="208" t="s">
        <v>400</v>
      </c>
      <c r="D319" s="208" t="s">
        <v>208</v>
      </c>
      <c r="E319" s="209" t="s">
        <v>5438</v>
      </c>
      <c r="F319" s="210" t="s">
        <v>5439</v>
      </c>
      <c r="G319" s="211" t="s">
        <v>281</v>
      </c>
      <c r="H319" s="212">
        <v>129.368</v>
      </c>
      <c r="I319" s="213"/>
      <c r="J319" s="214">
        <f>ROUND(I319*H319,2)</f>
        <v>0</v>
      </c>
      <c r="K319" s="210" t="s">
        <v>212</v>
      </c>
      <c r="L319" s="46"/>
      <c r="M319" s="215" t="s">
        <v>19</v>
      </c>
      <c r="N319" s="216" t="s">
        <v>46</v>
      </c>
      <c r="O319" s="86"/>
      <c r="P319" s="217">
        <f>O319*H319</f>
        <v>0</v>
      </c>
      <c r="Q319" s="217">
        <v>0</v>
      </c>
      <c r="R319" s="217">
        <f>Q319*H319</f>
        <v>0</v>
      </c>
      <c r="S319" s="217">
        <v>0</v>
      </c>
      <c r="T319" s="218">
        <f>S319*H319</f>
        <v>0</v>
      </c>
      <c r="U319" s="40"/>
      <c r="V319" s="40"/>
      <c r="W319" s="40"/>
      <c r="X319" s="40"/>
      <c r="Y319" s="40"/>
      <c r="Z319" s="40"/>
      <c r="AA319" s="40"/>
      <c r="AB319" s="40"/>
      <c r="AC319" s="40"/>
      <c r="AD319" s="40"/>
      <c r="AE319" s="40"/>
      <c r="AR319" s="219" t="s">
        <v>225</v>
      </c>
      <c r="AT319" s="219" t="s">
        <v>208</v>
      </c>
      <c r="AU319" s="219" t="s">
        <v>84</v>
      </c>
      <c r="AY319" s="19" t="s">
        <v>207</v>
      </c>
      <c r="BE319" s="220">
        <f>IF(N319="základní",J319,0)</f>
        <v>0</v>
      </c>
      <c r="BF319" s="220">
        <f>IF(N319="snížená",J319,0)</f>
        <v>0</v>
      </c>
      <c r="BG319" s="220">
        <f>IF(N319="zákl. přenesená",J319,0)</f>
        <v>0</v>
      </c>
      <c r="BH319" s="220">
        <f>IF(N319="sníž. přenesená",J319,0)</f>
        <v>0</v>
      </c>
      <c r="BI319" s="220">
        <f>IF(N319="nulová",J319,0)</f>
        <v>0</v>
      </c>
      <c r="BJ319" s="19" t="s">
        <v>82</v>
      </c>
      <c r="BK319" s="220">
        <f>ROUND(I319*H319,2)</f>
        <v>0</v>
      </c>
      <c r="BL319" s="19" t="s">
        <v>225</v>
      </c>
      <c r="BM319" s="219" t="s">
        <v>5440</v>
      </c>
    </row>
    <row r="320" s="2" customFormat="1">
      <c r="A320" s="40"/>
      <c r="B320" s="41"/>
      <c r="C320" s="42"/>
      <c r="D320" s="221" t="s">
        <v>215</v>
      </c>
      <c r="E320" s="42"/>
      <c r="F320" s="222" t="s">
        <v>5441</v>
      </c>
      <c r="G320" s="42"/>
      <c r="H320" s="42"/>
      <c r="I320" s="223"/>
      <c r="J320" s="42"/>
      <c r="K320" s="42"/>
      <c r="L320" s="46"/>
      <c r="M320" s="224"/>
      <c r="N320" s="225"/>
      <c r="O320" s="86"/>
      <c r="P320" s="86"/>
      <c r="Q320" s="86"/>
      <c r="R320" s="86"/>
      <c r="S320" s="86"/>
      <c r="T320" s="87"/>
      <c r="U320" s="40"/>
      <c r="V320" s="40"/>
      <c r="W320" s="40"/>
      <c r="X320" s="40"/>
      <c r="Y320" s="40"/>
      <c r="Z320" s="40"/>
      <c r="AA320" s="40"/>
      <c r="AB320" s="40"/>
      <c r="AC320" s="40"/>
      <c r="AD320" s="40"/>
      <c r="AE320" s="40"/>
      <c r="AT320" s="19" t="s">
        <v>215</v>
      </c>
      <c r="AU320" s="19" t="s">
        <v>84</v>
      </c>
    </row>
    <row r="321" s="13" customFormat="1">
      <c r="A321" s="13"/>
      <c r="B321" s="239"/>
      <c r="C321" s="240"/>
      <c r="D321" s="221" t="s">
        <v>293</v>
      </c>
      <c r="E321" s="241" t="s">
        <v>19</v>
      </c>
      <c r="F321" s="242" t="s">
        <v>5442</v>
      </c>
      <c r="G321" s="240"/>
      <c r="H321" s="243">
        <v>4.0800000000000001</v>
      </c>
      <c r="I321" s="244"/>
      <c r="J321" s="240"/>
      <c r="K321" s="240"/>
      <c r="L321" s="245"/>
      <c r="M321" s="246"/>
      <c r="N321" s="247"/>
      <c r="O321" s="247"/>
      <c r="P321" s="247"/>
      <c r="Q321" s="247"/>
      <c r="R321" s="247"/>
      <c r="S321" s="247"/>
      <c r="T321" s="248"/>
      <c r="U321" s="13"/>
      <c r="V321" s="13"/>
      <c r="W321" s="13"/>
      <c r="X321" s="13"/>
      <c r="Y321" s="13"/>
      <c r="Z321" s="13"/>
      <c r="AA321" s="13"/>
      <c r="AB321" s="13"/>
      <c r="AC321" s="13"/>
      <c r="AD321" s="13"/>
      <c r="AE321" s="13"/>
      <c r="AT321" s="249" t="s">
        <v>293</v>
      </c>
      <c r="AU321" s="249" t="s">
        <v>84</v>
      </c>
      <c r="AV321" s="13" t="s">
        <v>84</v>
      </c>
      <c r="AW321" s="13" t="s">
        <v>37</v>
      </c>
      <c r="AX321" s="13" t="s">
        <v>75</v>
      </c>
      <c r="AY321" s="249" t="s">
        <v>207</v>
      </c>
    </row>
    <row r="322" s="13" customFormat="1">
      <c r="A322" s="13"/>
      <c r="B322" s="239"/>
      <c r="C322" s="240"/>
      <c r="D322" s="221" t="s">
        <v>293</v>
      </c>
      <c r="E322" s="241" t="s">
        <v>19</v>
      </c>
      <c r="F322" s="242" t="s">
        <v>5443</v>
      </c>
      <c r="G322" s="240"/>
      <c r="H322" s="243">
        <v>3.9369999999999998</v>
      </c>
      <c r="I322" s="244"/>
      <c r="J322" s="240"/>
      <c r="K322" s="240"/>
      <c r="L322" s="245"/>
      <c r="M322" s="246"/>
      <c r="N322" s="247"/>
      <c r="O322" s="247"/>
      <c r="P322" s="247"/>
      <c r="Q322" s="247"/>
      <c r="R322" s="247"/>
      <c r="S322" s="247"/>
      <c r="T322" s="248"/>
      <c r="U322" s="13"/>
      <c r="V322" s="13"/>
      <c r="W322" s="13"/>
      <c r="X322" s="13"/>
      <c r="Y322" s="13"/>
      <c r="Z322" s="13"/>
      <c r="AA322" s="13"/>
      <c r="AB322" s="13"/>
      <c r="AC322" s="13"/>
      <c r="AD322" s="13"/>
      <c r="AE322" s="13"/>
      <c r="AT322" s="249" t="s">
        <v>293</v>
      </c>
      <c r="AU322" s="249" t="s">
        <v>84</v>
      </c>
      <c r="AV322" s="13" t="s">
        <v>84</v>
      </c>
      <c r="AW322" s="13" t="s">
        <v>37</v>
      </c>
      <c r="AX322" s="13" t="s">
        <v>75</v>
      </c>
      <c r="AY322" s="249" t="s">
        <v>207</v>
      </c>
    </row>
    <row r="323" s="13" customFormat="1">
      <c r="A323" s="13"/>
      <c r="B323" s="239"/>
      <c r="C323" s="240"/>
      <c r="D323" s="221" t="s">
        <v>293</v>
      </c>
      <c r="E323" s="241" t="s">
        <v>19</v>
      </c>
      <c r="F323" s="242" t="s">
        <v>5444</v>
      </c>
      <c r="G323" s="240"/>
      <c r="H323" s="243">
        <v>4.4950000000000001</v>
      </c>
      <c r="I323" s="244"/>
      <c r="J323" s="240"/>
      <c r="K323" s="240"/>
      <c r="L323" s="245"/>
      <c r="M323" s="246"/>
      <c r="N323" s="247"/>
      <c r="O323" s="247"/>
      <c r="P323" s="247"/>
      <c r="Q323" s="247"/>
      <c r="R323" s="247"/>
      <c r="S323" s="247"/>
      <c r="T323" s="248"/>
      <c r="U323" s="13"/>
      <c r="V323" s="13"/>
      <c r="W323" s="13"/>
      <c r="X323" s="13"/>
      <c r="Y323" s="13"/>
      <c r="Z323" s="13"/>
      <c r="AA323" s="13"/>
      <c r="AB323" s="13"/>
      <c r="AC323" s="13"/>
      <c r="AD323" s="13"/>
      <c r="AE323" s="13"/>
      <c r="AT323" s="249" t="s">
        <v>293</v>
      </c>
      <c r="AU323" s="249" t="s">
        <v>84</v>
      </c>
      <c r="AV323" s="13" t="s">
        <v>84</v>
      </c>
      <c r="AW323" s="13" t="s">
        <v>37</v>
      </c>
      <c r="AX323" s="13" t="s">
        <v>75</v>
      </c>
      <c r="AY323" s="249" t="s">
        <v>207</v>
      </c>
    </row>
    <row r="324" s="13" customFormat="1">
      <c r="A324" s="13"/>
      <c r="B324" s="239"/>
      <c r="C324" s="240"/>
      <c r="D324" s="221" t="s">
        <v>293</v>
      </c>
      <c r="E324" s="241" t="s">
        <v>19</v>
      </c>
      <c r="F324" s="242" t="s">
        <v>5445</v>
      </c>
      <c r="G324" s="240"/>
      <c r="H324" s="243">
        <v>4.4850000000000003</v>
      </c>
      <c r="I324" s="244"/>
      <c r="J324" s="240"/>
      <c r="K324" s="240"/>
      <c r="L324" s="245"/>
      <c r="M324" s="246"/>
      <c r="N324" s="247"/>
      <c r="O324" s="247"/>
      <c r="P324" s="247"/>
      <c r="Q324" s="247"/>
      <c r="R324" s="247"/>
      <c r="S324" s="247"/>
      <c r="T324" s="248"/>
      <c r="U324" s="13"/>
      <c r="V324" s="13"/>
      <c r="W324" s="13"/>
      <c r="X324" s="13"/>
      <c r="Y324" s="13"/>
      <c r="Z324" s="13"/>
      <c r="AA324" s="13"/>
      <c r="AB324" s="13"/>
      <c r="AC324" s="13"/>
      <c r="AD324" s="13"/>
      <c r="AE324" s="13"/>
      <c r="AT324" s="249" t="s">
        <v>293</v>
      </c>
      <c r="AU324" s="249" t="s">
        <v>84</v>
      </c>
      <c r="AV324" s="13" t="s">
        <v>84</v>
      </c>
      <c r="AW324" s="13" t="s">
        <v>37</v>
      </c>
      <c r="AX324" s="13" t="s">
        <v>75</v>
      </c>
      <c r="AY324" s="249" t="s">
        <v>207</v>
      </c>
    </row>
    <row r="325" s="13" customFormat="1">
      <c r="A325" s="13"/>
      <c r="B325" s="239"/>
      <c r="C325" s="240"/>
      <c r="D325" s="221" t="s">
        <v>293</v>
      </c>
      <c r="E325" s="241" t="s">
        <v>19</v>
      </c>
      <c r="F325" s="242" t="s">
        <v>5446</v>
      </c>
      <c r="G325" s="240"/>
      <c r="H325" s="243">
        <v>3.1859999999999999</v>
      </c>
      <c r="I325" s="244"/>
      <c r="J325" s="240"/>
      <c r="K325" s="240"/>
      <c r="L325" s="245"/>
      <c r="M325" s="246"/>
      <c r="N325" s="247"/>
      <c r="O325" s="247"/>
      <c r="P325" s="247"/>
      <c r="Q325" s="247"/>
      <c r="R325" s="247"/>
      <c r="S325" s="247"/>
      <c r="T325" s="248"/>
      <c r="U325" s="13"/>
      <c r="V325" s="13"/>
      <c r="W325" s="13"/>
      <c r="X325" s="13"/>
      <c r="Y325" s="13"/>
      <c r="Z325" s="13"/>
      <c r="AA325" s="13"/>
      <c r="AB325" s="13"/>
      <c r="AC325" s="13"/>
      <c r="AD325" s="13"/>
      <c r="AE325" s="13"/>
      <c r="AT325" s="249" t="s">
        <v>293</v>
      </c>
      <c r="AU325" s="249" t="s">
        <v>84</v>
      </c>
      <c r="AV325" s="13" t="s">
        <v>84</v>
      </c>
      <c r="AW325" s="13" t="s">
        <v>37</v>
      </c>
      <c r="AX325" s="13" t="s">
        <v>75</v>
      </c>
      <c r="AY325" s="249" t="s">
        <v>207</v>
      </c>
    </row>
    <row r="326" s="13" customFormat="1">
      <c r="A326" s="13"/>
      <c r="B326" s="239"/>
      <c r="C326" s="240"/>
      <c r="D326" s="221" t="s">
        <v>293</v>
      </c>
      <c r="E326" s="241" t="s">
        <v>19</v>
      </c>
      <c r="F326" s="242" t="s">
        <v>5447</v>
      </c>
      <c r="G326" s="240"/>
      <c r="H326" s="243">
        <v>2.3999999999999999</v>
      </c>
      <c r="I326" s="244"/>
      <c r="J326" s="240"/>
      <c r="K326" s="240"/>
      <c r="L326" s="245"/>
      <c r="M326" s="246"/>
      <c r="N326" s="247"/>
      <c r="O326" s="247"/>
      <c r="P326" s="247"/>
      <c r="Q326" s="247"/>
      <c r="R326" s="247"/>
      <c r="S326" s="247"/>
      <c r="T326" s="248"/>
      <c r="U326" s="13"/>
      <c r="V326" s="13"/>
      <c r="W326" s="13"/>
      <c r="X326" s="13"/>
      <c r="Y326" s="13"/>
      <c r="Z326" s="13"/>
      <c r="AA326" s="13"/>
      <c r="AB326" s="13"/>
      <c r="AC326" s="13"/>
      <c r="AD326" s="13"/>
      <c r="AE326" s="13"/>
      <c r="AT326" s="249" t="s">
        <v>293</v>
      </c>
      <c r="AU326" s="249" t="s">
        <v>84</v>
      </c>
      <c r="AV326" s="13" t="s">
        <v>84</v>
      </c>
      <c r="AW326" s="13" t="s">
        <v>37</v>
      </c>
      <c r="AX326" s="13" t="s">
        <v>75</v>
      </c>
      <c r="AY326" s="249" t="s">
        <v>207</v>
      </c>
    </row>
    <row r="327" s="13" customFormat="1">
      <c r="A327" s="13"/>
      <c r="B327" s="239"/>
      <c r="C327" s="240"/>
      <c r="D327" s="221" t="s">
        <v>293</v>
      </c>
      <c r="E327" s="241" t="s">
        <v>19</v>
      </c>
      <c r="F327" s="242" t="s">
        <v>5448</v>
      </c>
      <c r="G327" s="240"/>
      <c r="H327" s="243">
        <v>25.84</v>
      </c>
      <c r="I327" s="244"/>
      <c r="J327" s="240"/>
      <c r="K327" s="240"/>
      <c r="L327" s="245"/>
      <c r="M327" s="246"/>
      <c r="N327" s="247"/>
      <c r="O327" s="247"/>
      <c r="P327" s="247"/>
      <c r="Q327" s="247"/>
      <c r="R327" s="247"/>
      <c r="S327" s="247"/>
      <c r="T327" s="248"/>
      <c r="U327" s="13"/>
      <c r="V327" s="13"/>
      <c r="W327" s="13"/>
      <c r="X327" s="13"/>
      <c r="Y327" s="13"/>
      <c r="Z327" s="13"/>
      <c r="AA327" s="13"/>
      <c r="AB327" s="13"/>
      <c r="AC327" s="13"/>
      <c r="AD327" s="13"/>
      <c r="AE327" s="13"/>
      <c r="AT327" s="249" t="s">
        <v>293</v>
      </c>
      <c r="AU327" s="249" t="s">
        <v>84</v>
      </c>
      <c r="AV327" s="13" t="s">
        <v>84</v>
      </c>
      <c r="AW327" s="13" t="s">
        <v>37</v>
      </c>
      <c r="AX327" s="13" t="s">
        <v>75</v>
      </c>
      <c r="AY327" s="249" t="s">
        <v>207</v>
      </c>
    </row>
    <row r="328" s="13" customFormat="1">
      <c r="A328" s="13"/>
      <c r="B328" s="239"/>
      <c r="C328" s="240"/>
      <c r="D328" s="221" t="s">
        <v>293</v>
      </c>
      <c r="E328" s="241" t="s">
        <v>19</v>
      </c>
      <c r="F328" s="242" t="s">
        <v>5449</v>
      </c>
      <c r="G328" s="240"/>
      <c r="H328" s="243">
        <v>15.300000000000001</v>
      </c>
      <c r="I328" s="244"/>
      <c r="J328" s="240"/>
      <c r="K328" s="240"/>
      <c r="L328" s="245"/>
      <c r="M328" s="246"/>
      <c r="N328" s="247"/>
      <c r="O328" s="247"/>
      <c r="P328" s="247"/>
      <c r="Q328" s="247"/>
      <c r="R328" s="247"/>
      <c r="S328" s="247"/>
      <c r="T328" s="248"/>
      <c r="U328" s="13"/>
      <c r="V328" s="13"/>
      <c r="W328" s="13"/>
      <c r="X328" s="13"/>
      <c r="Y328" s="13"/>
      <c r="Z328" s="13"/>
      <c r="AA328" s="13"/>
      <c r="AB328" s="13"/>
      <c r="AC328" s="13"/>
      <c r="AD328" s="13"/>
      <c r="AE328" s="13"/>
      <c r="AT328" s="249" t="s">
        <v>293</v>
      </c>
      <c r="AU328" s="249" t="s">
        <v>84</v>
      </c>
      <c r="AV328" s="13" t="s">
        <v>84</v>
      </c>
      <c r="AW328" s="13" t="s">
        <v>37</v>
      </c>
      <c r="AX328" s="13" t="s">
        <v>75</v>
      </c>
      <c r="AY328" s="249" t="s">
        <v>207</v>
      </c>
    </row>
    <row r="329" s="14" customFormat="1">
      <c r="A329" s="14"/>
      <c r="B329" s="250"/>
      <c r="C329" s="251"/>
      <c r="D329" s="221" t="s">
        <v>293</v>
      </c>
      <c r="E329" s="252" t="s">
        <v>19</v>
      </c>
      <c r="F329" s="253" t="s">
        <v>2678</v>
      </c>
      <c r="G329" s="251"/>
      <c r="H329" s="252" t="s">
        <v>19</v>
      </c>
      <c r="I329" s="254"/>
      <c r="J329" s="251"/>
      <c r="K329" s="251"/>
      <c r="L329" s="255"/>
      <c r="M329" s="256"/>
      <c r="N329" s="257"/>
      <c r="O329" s="257"/>
      <c r="P329" s="257"/>
      <c r="Q329" s="257"/>
      <c r="R329" s="257"/>
      <c r="S329" s="257"/>
      <c r="T329" s="258"/>
      <c r="U329" s="14"/>
      <c r="V329" s="14"/>
      <c r="W329" s="14"/>
      <c r="X329" s="14"/>
      <c r="Y329" s="14"/>
      <c r="Z329" s="14"/>
      <c r="AA329" s="14"/>
      <c r="AB329" s="14"/>
      <c r="AC329" s="14"/>
      <c r="AD329" s="14"/>
      <c r="AE329" s="14"/>
      <c r="AT329" s="259" t="s">
        <v>293</v>
      </c>
      <c r="AU329" s="259" t="s">
        <v>84</v>
      </c>
      <c r="AV329" s="14" t="s">
        <v>82</v>
      </c>
      <c r="AW329" s="14" t="s">
        <v>37</v>
      </c>
      <c r="AX329" s="14" t="s">
        <v>75</v>
      </c>
      <c r="AY329" s="259" t="s">
        <v>207</v>
      </c>
    </row>
    <row r="330" s="13" customFormat="1">
      <c r="A330" s="13"/>
      <c r="B330" s="239"/>
      <c r="C330" s="240"/>
      <c r="D330" s="221" t="s">
        <v>293</v>
      </c>
      <c r="E330" s="241" t="s">
        <v>19</v>
      </c>
      <c r="F330" s="242" t="s">
        <v>2679</v>
      </c>
      <c r="G330" s="240"/>
      <c r="H330" s="243">
        <v>1.2</v>
      </c>
      <c r="I330" s="244"/>
      <c r="J330" s="240"/>
      <c r="K330" s="240"/>
      <c r="L330" s="245"/>
      <c r="M330" s="246"/>
      <c r="N330" s="247"/>
      <c r="O330" s="247"/>
      <c r="P330" s="247"/>
      <c r="Q330" s="247"/>
      <c r="R330" s="247"/>
      <c r="S330" s="247"/>
      <c r="T330" s="248"/>
      <c r="U330" s="13"/>
      <c r="V330" s="13"/>
      <c r="W330" s="13"/>
      <c r="X330" s="13"/>
      <c r="Y330" s="13"/>
      <c r="Z330" s="13"/>
      <c r="AA330" s="13"/>
      <c r="AB330" s="13"/>
      <c r="AC330" s="13"/>
      <c r="AD330" s="13"/>
      <c r="AE330" s="13"/>
      <c r="AT330" s="249" t="s">
        <v>293</v>
      </c>
      <c r="AU330" s="249" t="s">
        <v>84</v>
      </c>
      <c r="AV330" s="13" t="s">
        <v>84</v>
      </c>
      <c r="AW330" s="13" t="s">
        <v>37</v>
      </c>
      <c r="AX330" s="13" t="s">
        <v>75</v>
      </c>
      <c r="AY330" s="249" t="s">
        <v>207</v>
      </c>
    </row>
    <row r="331" s="13" customFormat="1">
      <c r="A331" s="13"/>
      <c r="B331" s="239"/>
      <c r="C331" s="240"/>
      <c r="D331" s="221" t="s">
        <v>293</v>
      </c>
      <c r="E331" s="241" t="s">
        <v>19</v>
      </c>
      <c r="F331" s="242" t="s">
        <v>2680</v>
      </c>
      <c r="G331" s="240"/>
      <c r="H331" s="243">
        <v>1.1699999999999999</v>
      </c>
      <c r="I331" s="244"/>
      <c r="J331" s="240"/>
      <c r="K331" s="240"/>
      <c r="L331" s="245"/>
      <c r="M331" s="246"/>
      <c r="N331" s="247"/>
      <c r="O331" s="247"/>
      <c r="P331" s="247"/>
      <c r="Q331" s="247"/>
      <c r="R331" s="247"/>
      <c r="S331" s="247"/>
      <c r="T331" s="248"/>
      <c r="U331" s="13"/>
      <c r="V331" s="13"/>
      <c r="W331" s="13"/>
      <c r="X331" s="13"/>
      <c r="Y331" s="13"/>
      <c r="Z331" s="13"/>
      <c r="AA331" s="13"/>
      <c r="AB331" s="13"/>
      <c r="AC331" s="13"/>
      <c r="AD331" s="13"/>
      <c r="AE331" s="13"/>
      <c r="AT331" s="249" t="s">
        <v>293</v>
      </c>
      <c r="AU331" s="249" t="s">
        <v>84</v>
      </c>
      <c r="AV331" s="13" t="s">
        <v>84</v>
      </c>
      <c r="AW331" s="13" t="s">
        <v>37</v>
      </c>
      <c r="AX331" s="13" t="s">
        <v>75</v>
      </c>
      <c r="AY331" s="249" t="s">
        <v>207</v>
      </c>
    </row>
    <row r="332" s="13" customFormat="1">
      <c r="A332" s="13"/>
      <c r="B332" s="239"/>
      <c r="C332" s="240"/>
      <c r="D332" s="221" t="s">
        <v>293</v>
      </c>
      <c r="E332" s="241" t="s">
        <v>19</v>
      </c>
      <c r="F332" s="242" t="s">
        <v>2681</v>
      </c>
      <c r="G332" s="240"/>
      <c r="H332" s="243">
        <v>3.5699999999999998</v>
      </c>
      <c r="I332" s="244"/>
      <c r="J332" s="240"/>
      <c r="K332" s="240"/>
      <c r="L332" s="245"/>
      <c r="M332" s="246"/>
      <c r="N332" s="247"/>
      <c r="O332" s="247"/>
      <c r="P332" s="247"/>
      <c r="Q332" s="247"/>
      <c r="R332" s="247"/>
      <c r="S332" s="247"/>
      <c r="T332" s="248"/>
      <c r="U332" s="13"/>
      <c r="V332" s="13"/>
      <c r="W332" s="13"/>
      <c r="X332" s="13"/>
      <c r="Y332" s="13"/>
      <c r="Z332" s="13"/>
      <c r="AA332" s="13"/>
      <c r="AB332" s="13"/>
      <c r="AC332" s="13"/>
      <c r="AD332" s="13"/>
      <c r="AE332" s="13"/>
      <c r="AT332" s="249" t="s">
        <v>293</v>
      </c>
      <c r="AU332" s="249" t="s">
        <v>84</v>
      </c>
      <c r="AV332" s="13" t="s">
        <v>84</v>
      </c>
      <c r="AW332" s="13" t="s">
        <v>37</v>
      </c>
      <c r="AX332" s="13" t="s">
        <v>75</v>
      </c>
      <c r="AY332" s="249" t="s">
        <v>207</v>
      </c>
    </row>
    <row r="333" s="13" customFormat="1">
      <c r="A333" s="13"/>
      <c r="B333" s="239"/>
      <c r="C333" s="240"/>
      <c r="D333" s="221" t="s">
        <v>293</v>
      </c>
      <c r="E333" s="241" t="s">
        <v>19</v>
      </c>
      <c r="F333" s="242" t="s">
        <v>2682</v>
      </c>
      <c r="G333" s="240"/>
      <c r="H333" s="243">
        <v>5.75</v>
      </c>
      <c r="I333" s="244"/>
      <c r="J333" s="240"/>
      <c r="K333" s="240"/>
      <c r="L333" s="245"/>
      <c r="M333" s="246"/>
      <c r="N333" s="247"/>
      <c r="O333" s="247"/>
      <c r="P333" s="247"/>
      <c r="Q333" s="247"/>
      <c r="R333" s="247"/>
      <c r="S333" s="247"/>
      <c r="T333" s="248"/>
      <c r="U333" s="13"/>
      <c r="V333" s="13"/>
      <c r="W333" s="13"/>
      <c r="X333" s="13"/>
      <c r="Y333" s="13"/>
      <c r="Z333" s="13"/>
      <c r="AA333" s="13"/>
      <c r="AB333" s="13"/>
      <c r="AC333" s="13"/>
      <c r="AD333" s="13"/>
      <c r="AE333" s="13"/>
      <c r="AT333" s="249" t="s">
        <v>293</v>
      </c>
      <c r="AU333" s="249" t="s">
        <v>84</v>
      </c>
      <c r="AV333" s="13" t="s">
        <v>84</v>
      </c>
      <c r="AW333" s="13" t="s">
        <v>37</v>
      </c>
      <c r="AX333" s="13" t="s">
        <v>75</v>
      </c>
      <c r="AY333" s="249" t="s">
        <v>207</v>
      </c>
    </row>
    <row r="334" s="13" customFormat="1">
      <c r="A334" s="13"/>
      <c r="B334" s="239"/>
      <c r="C334" s="240"/>
      <c r="D334" s="221" t="s">
        <v>293</v>
      </c>
      <c r="E334" s="241" t="s">
        <v>19</v>
      </c>
      <c r="F334" s="242" t="s">
        <v>2683</v>
      </c>
      <c r="G334" s="240"/>
      <c r="H334" s="243">
        <v>4.7199999999999998</v>
      </c>
      <c r="I334" s="244"/>
      <c r="J334" s="240"/>
      <c r="K334" s="240"/>
      <c r="L334" s="245"/>
      <c r="M334" s="246"/>
      <c r="N334" s="247"/>
      <c r="O334" s="247"/>
      <c r="P334" s="247"/>
      <c r="Q334" s="247"/>
      <c r="R334" s="247"/>
      <c r="S334" s="247"/>
      <c r="T334" s="248"/>
      <c r="U334" s="13"/>
      <c r="V334" s="13"/>
      <c r="W334" s="13"/>
      <c r="X334" s="13"/>
      <c r="Y334" s="13"/>
      <c r="Z334" s="13"/>
      <c r="AA334" s="13"/>
      <c r="AB334" s="13"/>
      <c r="AC334" s="13"/>
      <c r="AD334" s="13"/>
      <c r="AE334" s="13"/>
      <c r="AT334" s="249" t="s">
        <v>293</v>
      </c>
      <c r="AU334" s="249" t="s">
        <v>84</v>
      </c>
      <c r="AV334" s="13" t="s">
        <v>84</v>
      </c>
      <c r="AW334" s="13" t="s">
        <v>37</v>
      </c>
      <c r="AX334" s="13" t="s">
        <v>75</v>
      </c>
      <c r="AY334" s="249" t="s">
        <v>207</v>
      </c>
    </row>
    <row r="335" s="13" customFormat="1">
      <c r="A335" s="13"/>
      <c r="B335" s="239"/>
      <c r="C335" s="240"/>
      <c r="D335" s="221" t="s">
        <v>293</v>
      </c>
      <c r="E335" s="241" t="s">
        <v>19</v>
      </c>
      <c r="F335" s="242" t="s">
        <v>2684</v>
      </c>
      <c r="G335" s="240"/>
      <c r="H335" s="243">
        <v>2.48</v>
      </c>
      <c r="I335" s="244"/>
      <c r="J335" s="240"/>
      <c r="K335" s="240"/>
      <c r="L335" s="245"/>
      <c r="M335" s="246"/>
      <c r="N335" s="247"/>
      <c r="O335" s="247"/>
      <c r="P335" s="247"/>
      <c r="Q335" s="247"/>
      <c r="R335" s="247"/>
      <c r="S335" s="247"/>
      <c r="T335" s="248"/>
      <c r="U335" s="13"/>
      <c r="V335" s="13"/>
      <c r="W335" s="13"/>
      <c r="X335" s="13"/>
      <c r="Y335" s="13"/>
      <c r="Z335" s="13"/>
      <c r="AA335" s="13"/>
      <c r="AB335" s="13"/>
      <c r="AC335" s="13"/>
      <c r="AD335" s="13"/>
      <c r="AE335" s="13"/>
      <c r="AT335" s="249" t="s">
        <v>293</v>
      </c>
      <c r="AU335" s="249" t="s">
        <v>84</v>
      </c>
      <c r="AV335" s="13" t="s">
        <v>84</v>
      </c>
      <c r="AW335" s="13" t="s">
        <v>37</v>
      </c>
      <c r="AX335" s="13" t="s">
        <v>75</v>
      </c>
      <c r="AY335" s="249" t="s">
        <v>207</v>
      </c>
    </row>
    <row r="336" s="13" customFormat="1">
      <c r="A336" s="13"/>
      <c r="B336" s="239"/>
      <c r="C336" s="240"/>
      <c r="D336" s="221" t="s">
        <v>293</v>
      </c>
      <c r="E336" s="241" t="s">
        <v>19</v>
      </c>
      <c r="F336" s="242" t="s">
        <v>2685</v>
      </c>
      <c r="G336" s="240"/>
      <c r="H336" s="243">
        <v>4.04</v>
      </c>
      <c r="I336" s="244"/>
      <c r="J336" s="240"/>
      <c r="K336" s="240"/>
      <c r="L336" s="245"/>
      <c r="M336" s="246"/>
      <c r="N336" s="247"/>
      <c r="O336" s="247"/>
      <c r="P336" s="247"/>
      <c r="Q336" s="247"/>
      <c r="R336" s="247"/>
      <c r="S336" s="247"/>
      <c r="T336" s="248"/>
      <c r="U336" s="13"/>
      <c r="V336" s="13"/>
      <c r="W336" s="13"/>
      <c r="X336" s="13"/>
      <c r="Y336" s="13"/>
      <c r="Z336" s="13"/>
      <c r="AA336" s="13"/>
      <c r="AB336" s="13"/>
      <c r="AC336" s="13"/>
      <c r="AD336" s="13"/>
      <c r="AE336" s="13"/>
      <c r="AT336" s="249" t="s">
        <v>293</v>
      </c>
      <c r="AU336" s="249" t="s">
        <v>84</v>
      </c>
      <c r="AV336" s="13" t="s">
        <v>84</v>
      </c>
      <c r="AW336" s="13" t="s">
        <v>37</v>
      </c>
      <c r="AX336" s="13" t="s">
        <v>75</v>
      </c>
      <c r="AY336" s="249" t="s">
        <v>207</v>
      </c>
    </row>
    <row r="337" s="13" customFormat="1">
      <c r="A337" s="13"/>
      <c r="B337" s="239"/>
      <c r="C337" s="240"/>
      <c r="D337" s="221" t="s">
        <v>293</v>
      </c>
      <c r="E337" s="241" t="s">
        <v>19</v>
      </c>
      <c r="F337" s="242" t="s">
        <v>2686</v>
      </c>
      <c r="G337" s="240"/>
      <c r="H337" s="243">
        <v>0.87</v>
      </c>
      <c r="I337" s="244"/>
      <c r="J337" s="240"/>
      <c r="K337" s="240"/>
      <c r="L337" s="245"/>
      <c r="M337" s="246"/>
      <c r="N337" s="247"/>
      <c r="O337" s="247"/>
      <c r="P337" s="247"/>
      <c r="Q337" s="247"/>
      <c r="R337" s="247"/>
      <c r="S337" s="247"/>
      <c r="T337" s="248"/>
      <c r="U337" s="13"/>
      <c r="V337" s="13"/>
      <c r="W337" s="13"/>
      <c r="X337" s="13"/>
      <c r="Y337" s="13"/>
      <c r="Z337" s="13"/>
      <c r="AA337" s="13"/>
      <c r="AB337" s="13"/>
      <c r="AC337" s="13"/>
      <c r="AD337" s="13"/>
      <c r="AE337" s="13"/>
      <c r="AT337" s="249" t="s">
        <v>293</v>
      </c>
      <c r="AU337" s="249" t="s">
        <v>84</v>
      </c>
      <c r="AV337" s="13" t="s">
        <v>84</v>
      </c>
      <c r="AW337" s="13" t="s">
        <v>37</v>
      </c>
      <c r="AX337" s="13" t="s">
        <v>75</v>
      </c>
      <c r="AY337" s="249" t="s">
        <v>207</v>
      </c>
    </row>
    <row r="338" s="13" customFormat="1">
      <c r="A338" s="13"/>
      <c r="B338" s="239"/>
      <c r="C338" s="240"/>
      <c r="D338" s="221" t="s">
        <v>293</v>
      </c>
      <c r="E338" s="241" t="s">
        <v>19</v>
      </c>
      <c r="F338" s="242" t="s">
        <v>2687</v>
      </c>
      <c r="G338" s="240"/>
      <c r="H338" s="243">
        <v>2.3999999999999999</v>
      </c>
      <c r="I338" s="244"/>
      <c r="J338" s="240"/>
      <c r="K338" s="240"/>
      <c r="L338" s="245"/>
      <c r="M338" s="246"/>
      <c r="N338" s="247"/>
      <c r="O338" s="247"/>
      <c r="P338" s="247"/>
      <c r="Q338" s="247"/>
      <c r="R338" s="247"/>
      <c r="S338" s="247"/>
      <c r="T338" s="248"/>
      <c r="U338" s="13"/>
      <c r="V338" s="13"/>
      <c r="W338" s="13"/>
      <c r="X338" s="13"/>
      <c r="Y338" s="13"/>
      <c r="Z338" s="13"/>
      <c r="AA338" s="13"/>
      <c r="AB338" s="13"/>
      <c r="AC338" s="13"/>
      <c r="AD338" s="13"/>
      <c r="AE338" s="13"/>
      <c r="AT338" s="249" t="s">
        <v>293</v>
      </c>
      <c r="AU338" s="249" t="s">
        <v>84</v>
      </c>
      <c r="AV338" s="13" t="s">
        <v>84</v>
      </c>
      <c r="AW338" s="13" t="s">
        <v>37</v>
      </c>
      <c r="AX338" s="13" t="s">
        <v>75</v>
      </c>
      <c r="AY338" s="249" t="s">
        <v>207</v>
      </c>
    </row>
    <row r="339" s="13" customFormat="1">
      <c r="A339" s="13"/>
      <c r="B339" s="239"/>
      <c r="C339" s="240"/>
      <c r="D339" s="221" t="s">
        <v>293</v>
      </c>
      <c r="E339" s="241" t="s">
        <v>19</v>
      </c>
      <c r="F339" s="242" t="s">
        <v>2688</v>
      </c>
      <c r="G339" s="240"/>
      <c r="H339" s="243">
        <v>1.5</v>
      </c>
      <c r="I339" s="244"/>
      <c r="J339" s="240"/>
      <c r="K339" s="240"/>
      <c r="L339" s="245"/>
      <c r="M339" s="246"/>
      <c r="N339" s="247"/>
      <c r="O339" s="247"/>
      <c r="P339" s="247"/>
      <c r="Q339" s="247"/>
      <c r="R339" s="247"/>
      <c r="S339" s="247"/>
      <c r="T339" s="248"/>
      <c r="U339" s="13"/>
      <c r="V339" s="13"/>
      <c r="W339" s="13"/>
      <c r="X339" s="13"/>
      <c r="Y339" s="13"/>
      <c r="Z339" s="13"/>
      <c r="AA339" s="13"/>
      <c r="AB339" s="13"/>
      <c r="AC339" s="13"/>
      <c r="AD339" s="13"/>
      <c r="AE339" s="13"/>
      <c r="AT339" s="249" t="s">
        <v>293</v>
      </c>
      <c r="AU339" s="249" t="s">
        <v>84</v>
      </c>
      <c r="AV339" s="13" t="s">
        <v>84</v>
      </c>
      <c r="AW339" s="13" t="s">
        <v>37</v>
      </c>
      <c r="AX339" s="13" t="s">
        <v>75</v>
      </c>
      <c r="AY339" s="249" t="s">
        <v>207</v>
      </c>
    </row>
    <row r="340" s="13" customFormat="1">
      <c r="A340" s="13"/>
      <c r="B340" s="239"/>
      <c r="C340" s="240"/>
      <c r="D340" s="221" t="s">
        <v>293</v>
      </c>
      <c r="E340" s="241" t="s">
        <v>19</v>
      </c>
      <c r="F340" s="242" t="s">
        <v>2689</v>
      </c>
      <c r="G340" s="240"/>
      <c r="H340" s="243">
        <v>0.53000000000000003</v>
      </c>
      <c r="I340" s="244"/>
      <c r="J340" s="240"/>
      <c r="K340" s="240"/>
      <c r="L340" s="245"/>
      <c r="M340" s="246"/>
      <c r="N340" s="247"/>
      <c r="O340" s="247"/>
      <c r="P340" s="247"/>
      <c r="Q340" s="247"/>
      <c r="R340" s="247"/>
      <c r="S340" s="247"/>
      <c r="T340" s="248"/>
      <c r="U340" s="13"/>
      <c r="V340" s="13"/>
      <c r="W340" s="13"/>
      <c r="X340" s="13"/>
      <c r="Y340" s="13"/>
      <c r="Z340" s="13"/>
      <c r="AA340" s="13"/>
      <c r="AB340" s="13"/>
      <c r="AC340" s="13"/>
      <c r="AD340" s="13"/>
      <c r="AE340" s="13"/>
      <c r="AT340" s="249" t="s">
        <v>293</v>
      </c>
      <c r="AU340" s="249" t="s">
        <v>84</v>
      </c>
      <c r="AV340" s="13" t="s">
        <v>84</v>
      </c>
      <c r="AW340" s="13" t="s">
        <v>37</v>
      </c>
      <c r="AX340" s="13" t="s">
        <v>75</v>
      </c>
      <c r="AY340" s="249" t="s">
        <v>207</v>
      </c>
    </row>
    <row r="341" s="13" customFormat="1">
      <c r="A341" s="13"/>
      <c r="B341" s="239"/>
      <c r="C341" s="240"/>
      <c r="D341" s="221" t="s">
        <v>293</v>
      </c>
      <c r="E341" s="241" t="s">
        <v>19</v>
      </c>
      <c r="F341" s="242" t="s">
        <v>2690</v>
      </c>
      <c r="G341" s="240"/>
      <c r="H341" s="243">
        <v>1.5</v>
      </c>
      <c r="I341" s="244"/>
      <c r="J341" s="240"/>
      <c r="K341" s="240"/>
      <c r="L341" s="245"/>
      <c r="M341" s="246"/>
      <c r="N341" s="247"/>
      <c r="O341" s="247"/>
      <c r="P341" s="247"/>
      <c r="Q341" s="247"/>
      <c r="R341" s="247"/>
      <c r="S341" s="247"/>
      <c r="T341" s="248"/>
      <c r="U341" s="13"/>
      <c r="V341" s="13"/>
      <c r="W341" s="13"/>
      <c r="X341" s="13"/>
      <c r="Y341" s="13"/>
      <c r="Z341" s="13"/>
      <c r="AA341" s="13"/>
      <c r="AB341" s="13"/>
      <c r="AC341" s="13"/>
      <c r="AD341" s="13"/>
      <c r="AE341" s="13"/>
      <c r="AT341" s="249" t="s">
        <v>293</v>
      </c>
      <c r="AU341" s="249" t="s">
        <v>84</v>
      </c>
      <c r="AV341" s="13" t="s">
        <v>84</v>
      </c>
      <c r="AW341" s="13" t="s">
        <v>37</v>
      </c>
      <c r="AX341" s="13" t="s">
        <v>75</v>
      </c>
      <c r="AY341" s="249" t="s">
        <v>207</v>
      </c>
    </row>
    <row r="342" s="13" customFormat="1">
      <c r="A342" s="13"/>
      <c r="B342" s="239"/>
      <c r="C342" s="240"/>
      <c r="D342" s="221" t="s">
        <v>293</v>
      </c>
      <c r="E342" s="241" t="s">
        <v>19</v>
      </c>
      <c r="F342" s="242" t="s">
        <v>2691</v>
      </c>
      <c r="G342" s="240"/>
      <c r="H342" s="243">
        <v>3.2000000000000002</v>
      </c>
      <c r="I342" s="244"/>
      <c r="J342" s="240"/>
      <c r="K342" s="240"/>
      <c r="L342" s="245"/>
      <c r="M342" s="246"/>
      <c r="N342" s="247"/>
      <c r="O342" s="247"/>
      <c r="P342" s="247"/>
      <c r="Q342" s="247"/>
      <c r="R342" s="247"/>
      <c r="S342" s="247"/>
      <c r="T342" s="248"/>
      <c r="U342" s="13"/>
      <c r="V342" s="13"/>
      <c r="W342" s="13"/>
      <c r="X342" s="13"/>
      <c r="Y342" s="13"/>
      <c r="Z342" s="13"/>
      <c r="AA342" s="13"/>
      <c r="AB342" s="13"/>
      <c r="AC342" s="13"/>
      <c r="AD342" s="13"/>
      <c r="AE342" s="13"/>
      <c r="AT342" s="249" t="s">
        <v>293</v>
      </c>
      <c r="AU342" s="249" t="s">
        <v>84</v>
      </c>
      <c r="AV342" s="13" t="s">
        <v>84</v>
      </c>
      <c r="AW342" s="13" t="s">
        <v>37</v>
      </c>
      <c r="AX342" s="13" t="s">
        <v>75</v>
      </c>
      <c r="AY342" s="249" t="s">
        <v>207</v>
      </c>
    </row>
    <row r="343" s="14" customFormat="1">
      <c r="A343" s="14"/>
      <c r="B343" s="250"/>
      <c r="C343" s="251"/>
      <c r="D343" s="221" t="s">
        <v>293</v>
      </c>
      <c r="E343" s="252" t="s">
        <v>19</v>
      </c>
      <c r="F343" s="253" t="s">
        <v>5450</v>
      </c>
      <c r="G343" s="251"/>
      <c r="H343" s="252" t="s">
        <v>19</v>
      </c>
      <c r="I343" s="254"/>
      <c r="J343" s="251"/>
      <c r="K343" s="251"/>
      <c r="L343" s="255"/>
      <c r="M343" s="256"/>
      <c r="N343" s="257"/>
      <c r="O343" s="257"/>
      <c r="P343" s="257"/>
      <c r="Q343" s="257"/>
      <c r="R343" s="257"/>
      <c r="S343" s="257"/>
      <c r="T343" s="258"/>
      <c r="U343" s="14"/>
      <c r="V343" s="14"/>
      <c r="W343" s="14"/>
      <c r="X343" s="14"/>
      <c r="Y343" s="14"/>
      <c r="Z343" s="14"/>
      <c r="AA343" s="14"/>
      <c r="AB343" s="14"/>
      <c r="AC343" s="14"/>
      <c r="AD343" s="14"/>
      <c r="AE343" s="14"/>
      <c r="AT343" s="259" t="s">
        <v>293</v>
      </c>
      <c r="AU343" s="259" t="s">
        <v>84</v>
      </c>
      <c r="AV343" s="14" t="s">
        <v>82</v>
      </c>
      <c r="AW343" s="14" t="s">
        <v>37</v>
      </c>
      <c r="AX343" s="14" t="s">
        <v>75</v>
      </c>
      <c r="AY343" s="259" t="s">
        <v>207</v>
      </c>
    </row>
    <row r="344" s="13" customFormat="1">
      <c r="A344" s="13"/>
      <c r="B344" s="239"/>
      <c r="C344" s="240"/>
      <c r="D344" s="221" t="s">
        <v>293</v>
      </c>
      <c r="E344" s="241" t="s">
        <v>19</v>
      </c>
      <c r="F344" s="242" t="s">
        <v>5451</v>
      </c>
      <c r="G344" s="240"/>
      <c r="H344" s="243">
        <v>22.68</v>
      </c>
      <c r="I344" s="244"/>
      <c r="J344" s="240"/>
      <c r="K344" s="240"/>
      <c r="L344" s="245"/>
      <c r="M344" s="246"/>
      <c r="N344" s="247"/>
      <c r="O344" s="247"/>
      <c r="P344" s="247"/>
      <c r="Q344" s="247"/>
      <c r="R344" s="247"/>
      <c r="S344" s="247"/>
      <c r="T344" s="248"/>
      <c r="U344" s="13"/>
      <c r="V344" s="13"/>
      <c r="W344" s="13"/>
      <c r="X344" s="13"/>
      <c r="Y344" s="13"/>
      <c r="Z344" s="13"/>
      <c r="AA344" s="13"/>
      <c r="AB344" s="13"/>
      <c r="AC344" s="13"/>
      <c r="AD344" s="13"/>
      <c r="AE344" s="13"/>
      <c r="AT344" s="249" t="s">
        <v>293</v>
      </c>
      <c r="AU344" s="249" t="s">
        <v>84</v>
      </c>
      <c r="AV344" s="13" t="s">
        <v>84</v>
      </c>
      <c r="AW344" s="13" t="s">
        <v>37</v>
      </c>
      <c r="AX344" s="13" t="s">
        <v>75</v>
      </c>
      <c r="AY344" s="249" t="s">
        <v>207</v>
      </c>
    </row>
    <row r="345" s="13" customFormat="1">
      <c r="A345" s="13"/>
      <c r="B345" s="239"/>
      <c r="C345" s="240"/>
      <c r="D345" s="221" t="s">
        <v>293</v>
      </c>
      <c r="E345" s="241" t="s">
        <v>19</v>
      </c>
      <c r="F345" s="242" t="s">
        <v>5452</v>
      </c>
      <c r="G345" s="240"/>
      <c r="H345" s="243">
        <v>4.0949999999999998</v>
      </c>
      <c r="I345" s="244"/>
      <c r="J345" s="240"/>
      <c r="K345" s="240"/>
      <c r="L345" s="245"/>
      <c r="M345" s="246"/>
      <c r="N345" s="247"/>
      <c r="O345" s="247"/>
      <c r="P345" s="247"/>
      <c r="Q345" s="247"/>
      <c r="R345" s="247"/>
      <c r="S345" s="247"/>
      <c r="T345" s="248"/>
      <c r="U345" s="13"/>
      <c r="V345" s="13"/>
      <c r="W345" s="13"/>
      <c r="X345" s="13"/>
      <c r="Y345" s="13"/>
      <c r="Z345" s="13"/>
      <c r="AA345" s="13"/>
      <c r="AB345" s="13"/>
      <c r="AC345" s="13"/>
      <c r="AD345" s="13"/>
      <c r="AE345" s="13"/>
      <c r="AT345" s="249" t="s">
        <v>293</v>
      </c>
      <c r="AU345" s="249" t="s">
        <v>84</v>
      </c>
      <c r="AV345" s="13" t="s">
        <v>84</v>
      </c>
      <c r="AW345" s="13" t="s">
        <v>37</v>
      </c>
      <c r="AX345" s="13" t="s">
        <v>75</v>
      </c>
      <c r="AY345" s="249" t="s">
        <v>207</v>
      </c>
    </row>
    <row r="346" s="13" customFormat="1">
      <c r="A346" s="13"/>
      <c r="B346" s="239"/>
      <c r="C346" s="240"/>
      <c r="D346" s="221" t="s">
        <v>293</v>
      </c>
      <c r="E346" s="241" t="s">
        <v>19</v>
      </c>
      <c r="F346" s="242" t="s">
        <v>5453</v>
      </c>
      <c r="G346" s="240"/>
      <c r="H346" s="243">
        <v>3.4649999999999999</v>
      </c>
      <c r="I346" s="244"/>
      <c r="J346" s="240"/>
      <c r="K346" s="240"/>
      <c r="L346" s="245"/>
      <c r="M346" s="246"/>
      <c r="N346" s="247"/>
      <c r="O346" s="247"/>
      <c r="P346" s="247"/>
      <c r="Q346" s="247"/>
      <c r="R346" s="247"/>
      <c r="S346" s="247"/>
      <c r="T346" s="248"/>
      <c r="U346" s="13"/>
      <c r="V346" s="13"/>
      <c r="W346" s="13"/>
      <c r="X346" s="13"/>
      <c r="Y346" s="13"/>
      <c r="Z346" s="13"/>
      <c r="AA346" s="13"/>
      <c r="AB346" s="13"/>
      <c r="AC346" s="13"/>
      <c r="AD346" s="13"/>
      <c r="AE346" s="13"/>
      <c r="AT346" s="249" t="s">
        <v>293</v>
      </c>
      <c r="AU346" s="249" t="s">
        <v>84</v>
      </c>
      <c r="AV346" s="13" t="s">
        <v>84</v>
      </c>
      <c r="AW346" s="13" t="s">
        <v>37</v>
      </c>
      <c r="AX346" s="13" t="s">
        <v>75</v>
      </c>
      <c r="AY346" s="249" t="s">
        <v>207</v>
      </c>
    </row>
    <row r="347" s="13" customFormat="1">
      <c r="A347" s="13"/>
      <c r="B347" s="239"/>
      <c r="C347" s="240"/>
      <c r="D347" s="221" t="s">
        <v>293</v>
      </c>
      <c r="E347" s="241" t="s">
        <v>19</v>
      </c>
      <c r="F347" s="242" t="s">
        <v>5454</v>
      </c>
      <c r="G347" s="240"/>
      <c r="H347" s="243">
        <v>2.4750000000000001</v>
      </c>
      <c r="I347" s="244"/>
      <c r="J347" s="240"/>
      <c r="K347" s="240"/>
      <c r="L347" s="245"/>
      <c r="M347" s="246"/>
      <c r="N347" s="247"/>
      <c r="O347" s="247"/>
      <c r="P347" s="247"/>
      <c r="Q347" s="247"/>
      <c r="R347" s="247"/>
      <c r="S347" s="247"/>
      <c r="T347" s="248"/>
      <c r="U347" s="13"/>
      <c r="V347" s="13"/>
      <c r="W347" s="13"/>
      <c r="X347" s="13"/>
      <c r="Y347" s="13"/>
      <c r="Z347" s="13"/>
      <c r="AA347" s="13"/>
      <c r="AB347" s="13"/>
      <c r="AC347" s="13"/>
      <c r="AD347" s="13"/>
      <c r="AE347" s="13"/>
      <c r="AT347" s="249" t="s">
        <v>293</v>
      </c>
      <c r="AU347" s="249" t="s">
        <v>84</v>
      </c>
      <c r="AV347" s="13" t="s">
        <v>84</v>
      </c>
      <c r="AW347" s="13" t="s">
        <v>37</v>
      </c>
      <c r="AX347" s="13" t="s">
        <v>75</v>
      </c>
      <c r="AY347" s="249" t="s">
        <v>207</v>
      </c>
    </row>
    <row r="348" s="15" customFormat="1">
      <c r="A348" s="15"/>
      <c r="B348" s="270"/>
      <c r="C348" s="271"/>
      <c r="D348" s="221" t="s">
        <v>293</v>
      </c>
      <c r="E348" s="272" t="s">
        <v>19</v>
      </c>
      <c r="F348" s="273" t="s">
        <v>344</v>
      </c>
      <c r="G348" s="271"/>
      <c r="H348" s="274">
        <v>129.368</v>
      </c>
      <c r="I348" s="275"/>
      <c r="J348" s="271"/>
      <c r="K348" s="271"/>
      <c r="L348" s="276"/>
      <c r="M348" s="277"/>
      <c r="N348" s="278"/>
      <c r="O348" s="278"/>
      <c r="P348" s="278"/>
      <c r="Q348" s="278"/>
      <c r="R348" s="278"/>
      <c r="S348" s="278"/>
      <c r="T348" s="279"/>
      <c r="U348" s="15"/>
      <c r="V348" s="15"/>
      <c r="W348" s="15"/>
      <c r="X348" s="15"/>
      <c r="Y348" s="15"/>
      <c r="Z348" s="15"/>
      <c r="AA348" s="15"/>
      <c r="AB348" s="15"/>
      <c r="AC348" s="15"/>
      <c r="AD348" s="15"/>
      <c r="AE348" s="15"/>
      <c r="AT348" s="280" t="s">
        <v>293</v>
      </c>
      <c r="AU348" s="280" t="s">
        <v>84</v>
      </c>
      <c r="AV348" s="15" t="s">
        <v>225</v>
      </c>
      <c r="AW348" s="15" t="s">
        <v>37</v>
      </c>
      <c r="AX348" s="15" t="s">
        <v>82</v>
      </c>
      <c r="AY348" s="280" t="s">
        <v>207</v>
      </c>
    </row>
    <row r="349" s="2" customFormat="1" ht="14.4" customHeight="1">
      <c r="A349" s="40"/>
      <c r="B349" s="41"/>
      <c r="C349" s="208" t="s">
        <v>405</v>
      </c>
      <c r="D349" s="208" t="s">
        <v>208</v>
      </c>
      <c r="E349" s="209" t="s">
        <v>5455</v>
      </c>
      <c r="F349" s="210" t="s">
        <v>5456</v>
      </c>
      <c r="G349" s="211" t="s">
        <v>281</v>
      </c>
      <c r="H349" s="212">
        <v>942.53099999999995</v>
      </c>
      <c r="I349" s="213"/>
      <c r="J349" s="214">
        <f>ROUND(I349*H349,2)</f>
        <v>0</v>
      </c>
      <c r="K349" s="210" t="s">
        <v>212</v>
      </c>
      <c r="L349" s="46"/>
      <c r="M349" s="215" t="s">
        <v>19</v>
      </c>
      <c r="N349" s="216" t="s">
        <v>46</v>
      </c>
      <c r="O349" s="86"/>
      <c r="P349" s="217">
        <f>O349*H349</f>
        <v>0</v>
      </c>
      <c r="Q349" s="217">
        <v>0</v>
      </c>
      <c r="R349" s="217">
        <f>Q349*H349</f>
        <v>0</v>
      </c>
      <c r="S349" s="217">
        <v>0</v>
      </c>
      <c r="T349" s="218">
        <f>S349*H349</f>
        <v>0</v>
      </c>
      <c r="U349" s="40"/>
      <c r="V349" s="40"/>
      <c r="W349" s="40"/>
      <c r="X349" s="40"/>
      <c r="Y349" s="40"/>
      <c r="Z349" s="40"/>
      <c r="AA349" s="40"/>
      <c r="AB349" s="40"/>
      <c r="AC349" s="40"/>
      <c r="AD349" s="40"/>
      <c r="AE349" s="40"/>
      <c r="AR349" s="219" t="s">
        <v>225</v>
      </c>
      <c r="AT349" s="219" t="s">
        <v>208</v>
      </c>
      <c r="AU349" s="219" t="s">
        <v>84</v>
      </c>
      <c r="AY349" s="19" t="s">
        <v>207</v>
      </c>
      <c r="BE349" s="220">
        <f>IF(N349="základní",J349,0)</f>
        <v>0</v>
      </c>
      <c r="BF349" s="220">
        <f>IF(N349="snížená",J349,0)</f>
        <v>0</v>
      </c>
      <c r="BG349" s="220">
        <f>IF(N349="zákl. přenesená",J349,0)</f>
        <v>0</v>
      </c>
      <c r="BH349" s="220">
        <f>IF(N349="sníž. přenesená",J349,0)</f>
        <v>0</v>
      </c>
      <c r="BI349" s="220">
        <f>IF(N349="nulová",J349,0)</f>
        <v>0</v>
      </c>
      <c r="BJ349" s="19" t="s">
        <v>82</v>
      </c>
      <c r="BK349" s="220">
        <f>ROUND(I349*H349,2)</f>
        <v>0</v>
      </c>
      <c r="BL349" s="19" t="s">
        <v>225</v>
      </c>
      <c r="BM349" s="219" t="s">
        <v>5457</v>
      </c>
    </row>
    <row r="350" s="11" customFormat="1" ht="20.88" customHeight="1">
      <c r="A350" s="11"/>
      <c r="B350" s="194"/>
      <c r="C350" s="195"/>
      <c r="D350" s="196" t="s">
        <v>74</v>
      </c>
      <c r="E350" s="237" t="s">
        <v>383</v>
      </c>
      <c r="F350" s="237" t="s">
        <v>384</v>
      </c>
      <c r="G350" s="195"/>
      <c r="H350" s="195"/>
      <c r="I350" s="198"/>
      <c r="J350" s="238">
        <f>BK350</f>
        <v>0</v>
      </c>
      <c r="K350" s="195"/>
      <c r="L350" s="200"/>
      <c r="M350" s="201"/>
      <c r="N350" s="202"/>
      <c r="O350" s="202"/>
      <c r="P350" s="203">
        <f>SUM(P351:P413)</f>
        <v>0</v>
      </c>
      <c r="Q350" s="202"/>
      <c r="R350" s="203">
        <f>SUM(R351:R413)</f>
        <v>0</v>
      </c>
      <c r="S350" s="202"/>
      <c r="T350" s="204">
        <f>SUM(T351:T413)</f>
        <v>33.458352040000001</v>
      </c>
      <c r="U350" s="11"/>
      <c r="V350" s="11"/>
      <c r="W350" s="11"/>
      <c r="X350" s="11"/>
      <c r="Y350" s="11"/>
      <c r="Z350" s="11"/>
      <c r="AA350" s="11"/>
      <c r="AB350" s="11"/>
      <c r="AC350" s="11"/>
      <c r="AD350" s="11"/>
      <c r="AE350" s="11"/>
      <c r="AR350" s="205" t="s">
        <v>82</v>
      </c>
      <c r="AT350" s="206" t="s">
        <v>74</v>
      </c>
      <c r="AU350" s="206" t="s">
        <v>84</v>
      </c>
      <c r="AY350" s="205" t="s">
        <v>207</v>
      </c>
      <c r="BK350" s="207">
        <f>SUM(BK351:BK413)</f>
        <v>0</v>
      </c>
    </row>
    <row r="351" s="2" customFormat="1" ht="14.4" customHeight="1">
      <c r="A351" s="40"/>
      <c r="B351" s="41"/>
      <c r="C351" s="208" t="s">
        <v>410</v>
      </c>
      <c r="D351" s="208" t="s">
        <v>208</v>
      </c>
      <c r="E351" s="209" t="s">
        <v>5458</v>
      </c>
      <c r="F351" s="210" t="s">
        <v>5459</v>
      </c>
      <c r="G351" s="211" t="s">
        <v>353</v>
      </c>
      <c r="H351" s="212">
        <v>60.289999999999999</v>
      </c>
      <c r="I351" s="213"/>
      <c r="J351" s="214">
        <f>ROUND(I351*H351,2)</f>
        <v>0</v>
      </c>
      <c r="K351" s="210" t="s">
        <v>19</v>
      </c>
      <c r="L351" s="46"/>
      <c r="M351" s="215" t="s">
        <v>19</v>
      </c>
      <c r="N351" s="216" t="s">
        <v>46</v>
      </c>
      <c r="O351" s="86"/>
      <c r="P351" s="217">
        <f>O351*H351</f>
        <v>0</v>
      </c>
      <c r="Q351" s="217">
        <v>0</v>
      </c>
      <c r="R351" s="217">
        <f>Q351*H351</f>
        <v>0</v>
      </c>
      <c r="S351" s="217">
        <v>0.00167</v>
      </c>
      <c r="T351" s="218">
        <f>S351*H351</f>
        <v>0.1006843</v>
      </c>
      <c r="U351" s="40"/>
      <c r="V351" s="40"/>
      <c r="W351" s="40"/>
      <c r="X351" s="40"/>
      <c r="Y351" s="40"/>
      <c r="Z351" s="40"/>
      <c r="AA351" s="40"/>
      <c r="AB351" s="40"/>
      <c r="AC351" s="40"/>
      <c r="AD351" s="40"/>
      <c r="AE351" s="40"/>
      <c r="AR351" s="219" t="s">
        <v>358</v>
      </c>
      <c r="AT351" s="219" t="s">
        <v>208</v>
      </c>
      <c r="AU351" s="219" t="s">
        <v>97</v>
      </c>
      <c r="AY351" s="19" t="s">
        <v>207</v>
      </c>
      <c r="BE351" s="220">
        <f>IF(N351="základní",J351,0)</f>
        <v>0</v>
      </c>
      <c r="BF351" s="220">
        <f>IF(N351="snížená",J351,0)</f>
        <v>0</v>
      </c>
      <c r="BG351" s="220">
        <f>IF(N351="zákl. přenesená",J351,0)</f>
        <v>0</v>
      </c>
      <c r="BH351" s="220">
        <f>IF(N351="sníž. přenesená",J351,0)</f>
        <v>0</v>
      </c>
      <c r="BI351" s="220">
        <f>IF(N351="nulová",J351,0)</f>
        <v>0</v>
      </c>
      <c r="BJ351" s="19" t="s">
        <v>82</v>
      </c>
      <c r="BK351" s="220">
        <f>ROUND(I351*H351,2)</f>
        <v>0</v>
      </c>
      <c r="BL351" s="19" t="s">
        <v>358</v>
      </c>
      <c r="BM351" s="219" t="s">
        <v>5460</v>
      </c>
    </row>
    <row r="352" s="13" customFormat="1">
      <c r="A352" s="13"/>
      <c r="B352" s="239"/>
      <c r="C352" s="240"/>
      <c r="D352" s="221" t="s">
        <v>293</v>
      </c>
      <c r="E352" s="241" t="s">
        <v>19</v>
      </c>
      <c r="F352" s="242" t="s">
        <v>5461</v>
      </c>
      <c r="G352" s="240"/>
      <c r="H352" s="243">
        <v>4.6399999999999997</v>
      </c>
      <c r="I352" s="244"/>
      <c r="J352" s="240"/>
      <c r="K352" s="240"/>
      <c r="L352" s="245"/>
      <c r="M352" s="246"/>
      <c r="N352" s="247"/>
      <c r="O352" s="247"/>
      <c r="P352" s="247"/>
      <c r="Q352" s="247"/>
      <c r="R352" s="247"/>
      <c r="S352" s="247"/>
      <c r="T352" s="248"/>
      <c r="U352" s="13"/>
      <c r="V352" s="13"/>
      <c r="W352" s="13"/>
      <c r="X352" s="13"/>
      <c r="Y352" s="13"/>
      <c r="Z352" s="13"/>
      <c r="AA352" s="13"/>
      <c r="AB352" s="13"/>
      <c r="AC352" s="13"/>
      <c r="AD352" s="13"/>
      <c r="AE352" s="13"/>
      <c r="AT352" s="249" t="s">
        <v>293</v>
      </c>
      <c r="AU352" s="249" t="s">
        <v>97</v>
      </c>
      <c r="AV352" s="13" t="s">
        <v>84</v>
      </c>
      <c r="AW352" s="13" t="s">
        <v>37</v>
      </c>
      <c r="AX352" s="13" t="s">
        <v>75</v>
      </c>
      <c r="AY352" s="249" t="s">
        <v>207</v>
      </c>
    </row>
    <row r="353" s="13" customFormat="1">
      <c r="A353" s="13"/>
      <c r="B353" s="239"/>
      <c r="C353" s="240"/>
      <c r="D353" s="221" t="s">
        <v>293</v>
      </c>
      <c r="E353" s="241" t="s">
        <v>19</v>
      </c>
      <c r="F353" s="242" t="s">
        <v>5462</v>
      </c>
      <c r="G353" s="240"/>
      <c r="H353" s="243">
        <v>1.7</v>
      </c>
      <c r="I353" s="244"/>
      <c r="J353" s="240"/>
      <c r="K353" s="240"/>
      <c r="L353" s="245"/>
      <c r="M353" s="246"/>
      <c r="N353" s="247"/>
      <c r="O353" s="247"/>
      <c r="P353" s="247"/>
      <c r="Q353" s="247"/>
      <c r="R353" s="247"/>
      <c r="S353" s="247"/>
      <c r="T353" s="248"/>
      <c r="U353" s="13"/>
      <c r="V353" s="13"/>
      <c r="W353" s="13"/>
      <c r="X353" s="13"/>
      <c r="Y353" s="13"/>
      <c r="Z353" s="13"/>
      <c r="AA353" s="13"/>
      <c r="AB353" s="13"/>
      <c r="AC353" s="13"/>
      <c r="AD353" s="13"/>
      <c r="AE353" s="13"/>
      <c r="AT353" s="249" t="s">
        <v>293</v>
      </c>
      <c r="AU353" s="249" t="s">
        <v>97</v>
      </c>
      <c r="AV353" s="13" t="s">
        <v>84</v>
      </c>
      <c r="AW353" s="13" t="s">
        <v>37</v>
      </c>
      <c r="AX353" s="13" t="s">
        <v>75</v>
      </c>
      <c r="AY353" s="249" t="s">
        <v>207</v>
      </c>
    </row>
    <row r="354" s="13" customFormat="1">
      <c r="A354" s="13"/>
      <c r="B354" s="239"/>
      <c r="C354" s="240"/>
      <c r="D354" s="221" t="s">
        <v>293</v>
      </c>
      <c r="E354" s="241" t="s">
        <v>19</v>
      </c>
      <c r="F354" s="242" t="s">
        <v>5463</v>
      </c>
      <c r="G354" s="240"/>
      <c r="H354" s="243">
        <v>11.9</v>
      </c>
      <c r="I354" s="244"/>
      <c r="J354" s="240"/>
      <c r="K354" s="240"/>
      <c r="L354" s="245"/>
      <c r="M354" s="246"/>
      <c r="N354" s="247"/>
      <c r="O354" s="247"/>
      <c r="P354" s="247"/>
      <c r="Q354" s="247"/>
      <c r="R354" s="247"/>
      <c r="S354" s="247"/>
      <c r="T354" s="248"/>
      <c r="U354" s="13"/>
      <c r="V354" s="13"/>
      <c r="W354" s="13"/>
      <c r="X354" s="13"/>
      <c r="Y354" s="13"/>
      <c r="Z354" s="13"/>
      <c r="AA354" s="13"/>
      <c r="AB354" s="13"/>
      <c r="AC354" s="13"/>
      <c r="AD354" s="13"/>
      <c r="AE354" s="13"/>
      <c r="AT354" s="249" t="s">
        <v>293</v>
      </c>
      <c r="AU354" s="249" t="s">
        <v>97</v>
      </c>
      <c r="AV354" s="13" t="s">
        <v>84</v>
      </c>
      <c r="AW354" s="13" t="s">
        <v>37</v>
      </c>
      <c r="AX354" s="13" t="s">
        <v>75</v>
      </c>
      <c r="AY354" s="249" t="s">
        <v>207</v>
      </c>
    </row>
    <row r="355" s="13" customFormat="1">
      <c r="A355" s="13"/>
      <c r="B355" s="239"/>
      <c r="C355" s="240"/>
      <c r="D355" s="221" t="s">
        <v>293</v>
      </c>
      <c r="E355" s="241" t="s">
        <v>19</v>
      </c>
      <c r="F355" s="242" t="s">
        <v>5464</v>
      </c>
      <c r="G355" s="240"/>
      <c r="H355" s="243">
        <v>12.25</v>
      </c>
      <c r="I355" s="244"/>
      <c r="J355" s="240"/>
      <c r="K355" s="240"/>
      <c r="L355" s="245"/>
      <c r="M355" s="246"/>
      <c r="N355" s="247"/>
      <c r="O355" s="247"/>
      <c r="P355" s="247"/>
      <c r="Q355" s="247"/>
      <c r="R355" s="247"/>
      <c r="S355" s="247"/>
      <c r="T355" s="248"/>
      <c r="U355" s="13"/>
      <c r="V355" s="13"/>
      <c r="W355" s="13"/>
      <c r="X355" s="13"/>
      <c r="Y355" s="13"/>
      <c r="Z355" s="13"/>
      <c r="AA355" s="13"/>
      <c r="AB355" s="13"/>
      <c r="AC355" s="13"/>
      <c r="AD355" s="13"/>
      <c r="AE355" s="13"/>
      <c r="AT355" s="249" t="s">
        <v>293</v>
      </c>
      <c r="AU355" s="249" t="s">
        <v>97</v>
      </c>
      <c r="AV355" s="13" t="s">
        <v>84</v>
      </c>
      <c r="AW355" s="13" t="s">
        <v>37</v>
      </c>
      <c r="AX355" s="13" t="s">
        <v>75</v>
      </c>
      <c r="AY355" s="249" t="s">
        <v>207</v>
      </c>
    </row>
    <row r="356" s="13" customFormat="1">
      <c r="A356" s="13"/>
      <c r="B356" s="239"/>
      <c r="C356" s="240"/>
      <c r="D356" s="221" t="s">
        <v>293</v>
      </c>
      <c r="E356" s="241" t="s">
        <v>19</v>
      </c>
      <c r="F356" s="242" t="s">
        <v>5462</v>
      </c>
      <c r="G356" s="240"/>
      <c r="H356" s="243">
        <v>1.7</v>
      </c>
      <c r="I356" s="244"/>
      <c r="J356" s="240"/>
      <c r="K356" s="240"/>
      <c r="L356" s="245"/>
      <c r="M356" s="246"/>
      <c r="N356" s="247"/>
      <c r="O356" s="247"/>
      <c r="P356" s="247"/>
      <c r="Q356" s="247"/>
      <c r="R356" s="247"/>
      <c r="S356" s="247"/>
      <c r="T356" s="248"/>
      <c r="U356" s="13"/>
      <c r="V356" s="13"/>
      <c r="W356" s="13"/>
      <c r="X356" s="13"/>
      <c r="Y356" s="13"/>
      <c r="Z356" s="13"/>
      <c r="AA356" s="13"/>
      <c r="AB356" s="13"/>
      <c r="AC356" s="13"/>
      <c r="AD356" s="13"/>
      <c r="AE356" s="13"/>
      <c r="AT356" s="249" t="s">
        <v>293</v>
      </c>
      <c r="AU356" s="249" t="s">
        <v>97</v>
      </c>
      <c r="AV356" s="13" t="s">
        <v>84</v>
      </c>
      <c r="AW356" s="13" t="s">
        <v>37</v>
      </c>
      <c r="AX356" s="13" t="s">
        <v>75</v>
      </c>
      <c r="AY356" s="249" t="s">
        <v>207</v>
      </c>
    </row>
    <row r="357" s="13" customFormat="1">
      <c r="A357" s="13"/>
      <c r="B357" s="239"/>
      <c r="C357" s="240"/>
      <c r="D357" s="221" t="s">
        <v>293</v>
      </c>
      <c r="E357" s="241" t="s">
        <v>19</v>
      </c>
      <c r="F357" s="242" t="s">
        <v>5465</v>
      </c>
      <c r="G357" s="240"/>
      <c r="H357" s="243">
        <v>1.3999999999999999</v>
      </c>
      <c r="I357" s="244"/>
      <c r="J357" s="240"/>
      <c r="K357" s="240"/>
      <c r="L357" s="245"/>
      <c r="M357" s="246"/>
      <c r="N357" s="247"/>
      <c r="O357" s="247"/>
      <c r="P357" s="247"/>
      <c r="Q357" s="247"/>
      <c r="R357" s="247"/>
      <c r="S357" s="247"/>
      <c r="T357" s="248"/>
      <c r="U357" s="13"/>
      <c r="V357" s="13"/>
      <c r="W357" s="13"/>
      <c r="X357" s="13"/>
      <c r="Y357" s="13"/>
      <c r="Z357" s="13"/>
      <c r="AA357" s="13"/>
      <c r="AB357" s="13"/>
      <c r="AC357" s="13"/>
      <c r="AD357" s="13"/>
      <c r="AE357" s="13"/>
      <c r="AT357" s="249" t="s">
        <v>293</v>
      </c>
      <c r="AU357" s="249" t="s">
        <v>97</v>
      </c>
      <c r="AV357" s="13" t="s">
        <v>84</v>
      </c>
      <c r="AW357" s="13" t="s">
        <v>37</v>
      </c>
      <c r="AX357" s="13" t="s">
        <v>75</v>
      </c>
      <c r="AY357" s="249" t="s">
        <v>207</v>
      </c>
    </row>
    <row r="358" s="13" customFormat="1">
      <c r="A358" s="13"/>
      <c r="B358" s="239"/>
      <c r="C358" s="240"/>
      <c r="D358" s="221" t="s">
        <v>293</v>
      </c>
      <c r="E358" s="241" t="s">
        <v>19</v>
      </c>
      <c r="F358" s="242" t="s">
        <v>5462</v>
      </c>
      <c r="G358" s="240"/>
      <c r="H358" s="243">
        <v>1.7</v>
      </c>
      <c r="I358" s="244"/>
      <c r="J358" s="240"/>
      <c r="K358" s="240"/>
      <c r="L358" s="245"/>
      <c r="M358" s="246"/>
      <c r="N358" s="247"/>
      <c r="O358" s="247"/>
      <c r="P358" s="247"/>
      <c r="Q358" s="247"/>
      <c r="R358" s="247"/>
      <c r="S358" s="247"/>
      <c r="T358" s="248"/>
      <c r="U358" s="13"/>
      <c r="V358" s="13"/>
      <c r="W358" s="13"/>
      <c r="X358" s="13"/>
      <c r="Y358" s="13"/>
      <c r="Z358" s="13"/>
      <c r="AA358" s="13"/>
      <c r="AB358" s="13"/>
      <c r="AC358" s="13"/>
      <c r="AD358" s="13"/>
      <c r="AE358" s="13"/>
      <c r="AT358" s="249" t="s">
        <v>293</v>
      </c>
      <c r="AU358" s="249" t="s">
        <v>97</v>
      </c>
      <c r="AV358" s="13" t="s">
        <v>84</v>
      </c>
      <c r="AW358" s="13" t="s">
        <v>37</v>
      </c>
      <c r="AX358" s="13" t="s">
        <v>75</v>
      </c>
      <c r="AY358" s="249" t="s">
        <v>207</v>
      </c>
    </row>
    <row r="359" s="13" customFormat="1">
      <c r="A359" s="13"/>
      <c r="B359" s="239"/>
      <c r="C359" s="240"/>
      <c r="D359" s="221" t="s">
        <v>293</v>
      </c>
      <c r="E359" s="241" t="s">
        <v>19</v>
      </c>
      <c r="F359" s="242" t="s">
        <v>5466</v>
      </c>
      <c r="G359" s="240"/>
      <c r="H359" s="243">
        <v>11</v>
      </c>
      <c r="I359" s="244"/>
      <c r="J359" s="240"/>
      <c r="K359" s="240"/>
      <c r="L359" s="245"/>
      <c r="M359" s="246"/>
      <c r="N359" s="247"/>
      <c r="O359" s="247"/>
      <c r="P359" s="247"/>
      <c r="Q359" s="247"/>
      <c r="R359" s="247"/>
      <c r="S359" s="247"/>
      <c r="T359" s="248"/>
      <c r="U359" s="13"/>
      <c r="V359" s="13"/>
      <c r="W359" s="13"/>
      <c r="X359" s="13"/>
      <c r="Y359" s="13"/>
      <c r="Z359" s="13"/>
      <c r="AA359" s="13"/>
      <c r="AB359" s="13"/>
      <c r="AC359" s="13"/>
      <c r="AD359" s="13"/>
      <c r="AE359" s="13"/>
      <c r="AT359" s="249" t="s">
        <v>293</v>
      </c>
      <c r="AU359" s="249" t="s">
        <v>97</v>
      </c>
      <c r="AV359" s="13" t="s">
        <v>84</v>
      </c>
      <c r="AW359" s="13" t="s">
        <v>37</v>
      </c>
      <c r="AX359" s="13" t="s">
        <v>75</v>
      </c>
      <c r="AY359" s="249" t="s">
        <v>207</v>
      </c>
    </row>
    <row r="360" s="13" customFormat="1">
      <c r="A360" s="13"/>
      <c r="B360" s="239"/>
      <c r="C360" s="240"/>
      <c r="D360" s="221" t="s">
        <v>293</v>
      </c>
      <c r="E360" s="241" t="s">
        <v>19</v>
      </c>
      <c r="F360" s="242" t="s">
        <v>5467</v>
      </c>
      <c r="G360" s="240"/>
      <c r="H360" s="243">
        <v>14</v>
      </c>
      <c r="I360" s="244"/>
      <c r="J360" s="240"/>
      <c r="K360" s="240"/>
      <c r="L360" s="245"/>
      <c r="M360" s="246"/>
      <c r="N360" s="247"/>
      <c r="O360" s="247"/>
      <c r="P360" s="247"/>
      <c r="Q360" s="247"/>
      <c r="R360" s="247"/>
      <c r="S360" s="247"/>
      <c r="T360" s="248"/>
      <c r="U360" s="13"/>
      <c r="V360" s="13"/>
      <c r="W360" s="13"/>
      <c r="X360" s="13"/>
      <c r="Y360" s="13"/>
      <c r="Z360" s="13"/>
      <c r="AA360" s="13"/>
      <c r="AB360" s="13"/>
      <c r="AC360" s="13"/>
      <c r="AD360" s="13"/>
      <c r="AE360" s="13"/>
      <c r="AT360" s="249" t="s">
        <v>293</v>
      </c>
      <c r="AU360" s="249" t="s">
        <v>97</v>
      </c>
      <c r="AV360" s="13" t="s">
        <v>84</v>
      </c>
      <c r="AW360" s="13" t="s">
        <v>37</v>
      </c>
      <c r="AX360" s="13" t="s">
        <v>75</v>
      </c>
      <c r="AY360" s="249" t="s">
        <v>207</v>
      </c>
    </row>
    <row r="361" s="15" customFormat="1">
      <c r="A361" s="15"/>
      <c r="B361" s="270"/>
      <c r="C361" s="271"/>
      <c r="D361" s="221" t="s">
        <v>293</v>
      </c>
      <c r="E361" s="272" t="s">
        <v>19</v>
      </c>
      <c r="F361" s="273" t="s">
        <v>344</v>
      </c>
      <c r="G361" s="271"/>
      <c r="H361" s="274">
        <v>60.289999999999999</v>
      </c>
      <c r="I361" s="275"/>
      <c r="J361" s="271"/>
      <c r="K361" s="271"/>
      <c r="L361" s="276"/>
      <c r="M361" s="277"/>
      <c r="N361" s="278"/>
      <c r="O361" s="278"/>
      <c r="P361" s="278"/>
      <c r="Q361" s="278"/>
      <c r="R361" s="278"/>
      <c r="S361" s="278"/>
      <c r="T361" s="279"/>
      <c r="U361" s="15"/>
      <c r="V361" s="15"/>
      <c r="W361" s="15"/>
      <c r="X361" s="15"/>
      <c r="Y361" s="15"/>
      <c r="Z361" s="15"/>
      <c r="AA361" s="15"/>
      <c r="AB361" s="15"/>
      <c r="AC361" s="15"/>
      <c r="AD361" s="15"/>
      <c r="AE361" s="15"/>
      <c r="AT361" s="280" t="s">
        <v>293</v>
      </c>
      <c r="AU361" s="280" t="s">
        <v>97</v>
      </c>
      <c r="AV361" s="15" t="s">
        <v>225</v>
      </c>
      <c r="AW361" s="15" t="s">
        <v>37</v>
      </c>
      <c r="AX361" s="15" t="s">
        <v>82</v>
      </c>
      <c r="AY361" s="280" t="s">
        <v>207</v>
      </c>
    </row>
    <row r="362" s="2" customFormat="1" ht="14.4" customHeight="1">
      <c r="A362" s="40"/>
      <c r="B362" s="41"/>
      <c r="C362" s="208" t="s">
        <v>415</v>
      </c>
      <c r="D362" s="208" t="s">
        <v>208</v>
      </c>
      <c r="E362" s="209" t="s">
        <v>5468</v>
      </c>
      <c r="F362" s="210" t="s">
        <v>5469</v>
      </c>
      <c r="G362" s="211" t="s">
        <v>353</v>
      </c>
      <c r="H362" s="212">
        <v>49.700000000000003</v>
      </c>
      <c r="I362" s="213"/>
      <c r="J362" s="214">
        <f>ROUND(I362*H362,2)</f>
        <v>0</v>
      </c>
      <c r="K362" s="210" t="s">
        <v>212</v>
      </c>
      <c r="L362" s="46"/>
      <c r="M362" s="215" t="s">
        <v>19</v>
      </c>
      <c r="N362" s="216" t="s">
        <v>46</v>
      </c>
      <c r="O362" s="86"/>
      <c r="P362" s="217">
        <f>O362*H362</f>
        <v>0</v>
      </c>
      <c r="Q362" s="217">
        <v>0</v>
      </c>
      <c r="R362" s="217">
        <f>Q362*H362</f>
        <v>0</v>
      </c>
      <c r="S362" s="217">
        <v>0.0039399999999999999</v>
      </c>
      <c r="T362" s="218">
        <f>S362*H362</f>
        <v>0.19581800000000002</v>
      </c>
      <c r="U362" s="40"/>
      <c r="V362" s="40"/>
      <c r="W362" s="40"/>
      <c r="X362" s="40"/>
      <c r="Y362" s="40"/>
      <c r="Z362" s="40"/>
      <c r="AA362" s="40"/>
      <c r="AB362" s="40"/>
      <c r="AC362" s="40"/>
      <c r="AD362" s="40"/>
      <c r="AE362" s="40"/>
      <c r="AR362" s="219" t="s">
        <v>358</v>
      </c>
      <c r="AT362" s="219" t="s">
        <v>208</v>
      </c>
      <c r="AU362" s="219" t="s">
        <v>97</v>
      </c>
      <c r="AY362" s="19" t="s">
        <v>207</v>
      </c>
      <c r="BE362" s="220">
        <f>IF(N362="základní",J362,0)</f>
        <v>0</v>
      </c>
      <c r="BF362" s="220">
        <f>IF(N362="snížená",J362,0)</f>
        <v>0</v>
      </c>
      <c r="BG362" s="220">
        <f>IF(N362="zákl. přenesená",J362,0)</f>
        <v>0</v>
      </c>
      <c r="BH362" s="220">
        <f>IF(N362="sníž. přenesená",J362,0)</f>
        <v>0</v>
      </c>
      <c r="BI362" s="220">
        <f>IF(N362="nulová",J362,0)</f>
        <v>0</v>
      </c>
      <c r="BJ362" s="19" t="s">
        <v>82</v>
      </c>
      <c r="BK362" s="220">
        <f>ROUND(I362*H362,2)</f>
        <v>0</v>
      </c>
      <c r="BL362" s="19" t="s">
        <v>358</v>
      </c>
      <c r="BM362" s="219" t="s">
        <v>5470</v>
      </c>
    </row>
    <row r="363" s="13" customFormat="1">
      <c r="A363" s="13"/>
      <c r="B363" s="239"/>
      <c r="C363" s="240"/>
      <c r="D363" s="221" t="s">
        <v>293</v>
      </c>
      <c r="E363" s="241" t="s">
        <v>19</v>
      </c>
      <c r="F363" s="242" t="s">
        <v>5471</v>
      </c>
      <c r="G363" s="240"/>
      <c r="H363" s="243">
        <v>39.200000000000003</v>
      </c>
      <c r="I363" s="244"/>
      <c r="J363" s="240"/>
      <c r="K363" s="240"/>
      <c r="L363" s="245"/>
      <c r="M363" s="246"/>
      <c r="N363" s="247"/>
      <c r="O363" s="247"/>
      <c r="P363" s="247"/>
      <c r="Q363" s="247"/>
      <c r="R363" s="247"/>
      <c r="S363" s="247"/>
      <c r="T363" s="248"/>
      <c r="U363" s="13"/>
      <c r="V363" s="13"/>
      <c r="W363" s="13"/>
      <c r="X363" s="13"/>
      <c r="Y363" s="13"/>
      <c r="Z363" s="13"/>
      <c r="AA363" s="13"/>
      <c r="AB363" s="13"/>
      <c r="AC363" s="13"/>
      <c r="AD363" s="13"/>
      <c r="AE363" s="13"/>
      <c r="AT363" s="249" t="s">
        <v>293</v>
      </c>
      <c r="AU363" s="249" t="s">
        <v>97</v>
      </c>
      <c r="AV363" s="13" t="s">
        <v>84</v>
      </c>
      <c r="AW363" s="13" t="s">
        <v>37</v>
      </c>
      <c r="AX363" s="13" t="s">
        <v>75</v>
      </c>
      <c r="AY363" s="249" t="s">
        <v>207</v>
      </c>
    </row>
    <row r="364" s="13" customFormat="1">
      <c r="A364" s="13"/>
      <c r="B364" s="239"/>
      <c r="C364" s="240"/>
      <c r="D364" s="221" t="s">
        <v>293</v>
      </c>
      <c r="E364" s="241" t="s">
        <v>19</v>
      </c>
      <c r="F364" s="242" t="s">
        <v>5472</v>
      </c>
      <c r="G364" s="240"/>
      <c r="H364" s="243">
        <v>10.5</v>
      </c>
      <c r="I364" s="244"/>
      <c r="J364" s="240"/>
      <c r="K364" s="240"/>
      <c r="L364" s="245"/>
      <c r="M364" s="246"/>
      <c r="N364" s="247"/>
      <c r="O364" s="247"/>
      <c r="P364" s="247"/>
      <c r="Q364" s="247"/>
      <c r="R364" s="247"/>
      <c r="S364" s="247"/>
      <c r="T364" s="248"/>
      <c r="U364" s="13"/>
      <c r="V364" s="13"/>
      <c r="W364" s="13"/>
      <c r="X364" s="13"/>
      <c r="Y364" s="13"/>
      <c r="Z364" s="13"/>
      <c r="AA364" s="13"/>
      <c r="AB364" s="13"/>
      <c r="AC364" s="13"/>
      <c r="AD364" s="13"/>
      <c r="AE364" s="13"/>
      <c r="AT364" s="249" t="s">
        <v>293</v>
      </c>
      <c r="AU364" s="249" t="s">
        <v>97</v>
      </c>
      <c r="AV364" s="13" t="s">
        <v>84</v>
      </c>
      <c r="AW364" s="13" t="s">
        <v>37</v>
      </c>
      <c r="AX364" s="13" t="s">
        <v>75</v>
      </c>
      <c r="AY364" s="249" t="s">
        <v>207</v>
      </c>
    </row>
    <row r="365" s="15" customFormat="1">
      <c r="A365" s="15"/>
      <c r="B365" s="270"/>
      <c r="C365" s="271"/>
      <c r="D365" s="221" t="s">
        <v>293</v>
      </c>
      <c r="E365" s="272" t="s">
        <v>19</v>
      </c>
      <c r="F365" s="273" t="s">
        <v>344</v>
      </c>
      <c r="G365" s="271"/>
      <c r="H365" s="274">
        <v>49.700000000000003</v>
      </c>
      <c r="I365" s="275"/>
      <c r="J365" s="271"/>
      <c r="K365" s="271"/>
      <c r="L365" s="276"/>
      <c r="M365" s="277"/>
      <c r="N365" s="278"/>
      <c r="O365" s="278"/>
      <c r="P365" s="278"/>
      <c r="Q365" s="278"/>
      <c r="R365" s="278"/>
      <c r="S365" s="278"/>
      <c r="T365" s="279"/>
      <c r="U365" s="15"/>
      <c r="V365" s="15"/>
      <c r="W365" s="15"/>
      <c r="X365" s="15"/>
      <c r="Y365" s="15"/>
      <c r="Z365" s="15"/>
      <c r="AA365" s="15"/>
      <c r="AB365" s="15"/>
      <c r="AC365" s="15"/>
      <c r="AD365" s="15"/>
      <c r="AE365" s="15"/>
      <c r="AT365" s="280" t="s">
        <v>293</v>
      </c>
      <c r="AU365" s="280" t="s">
        <v>97</v>
      </c>
      <c r="AV365" s="15" t="s">
        <v>225</v>
      </c>
      <c r="AW365" s="15" t="s">
        <v>37</v>
      </c>
      <c r="AX365" s="15" t="s">
        <v>82</v>
      </c>
      <c r="AY365" s="280" t="s">
        <v>207</v>
      </c>
    </row>
    <row r="366" s="2" customFormat="1" ht="14.4" customHeight="1">
      <c r="A366" s="40"/>
      <c r="B366" s="41"/>
      <c r="C366" s="208" t="s">
        <v>420</v>
      </c>
      <c r="D366" s="208" t="s">
        <v>208</v>
      </c>
      <c r="E366" s="209" t="s">
        <v>5473</v>
      </c>
      <c r="F366" s="210" t="s">
        <v>5474</v>
      </c>
      <c r="G366" s="211" t="s">
        <v>281</v>
      </c>
      <c r="H366" s="212">
        <v>145.71299999999999</v>
      </c>
      <c r="I366" s="213"/>
      <c r="J366" s="214">
        <f>ROUND(I366*H366,2)</f>
        <v>0</v>
      </c>
      <c r="K366" s="210" t="s">
        <v>212</v>
      </c>
      <c r="L366" s="46"/>
      <c r="M366" s="215" t="s">
        <v>19</v>
      </c>
      <c r="N366" s="216" t="s">
        <v>46</v>
      </c>
      <c r="O366" s="86"/>
      <c r="P366" s="217">
        <f>O366*H366</f>
        <v>0</v>
      </c>
      <c r="Q366" s="217">
        <v>0</v>
      </c>
      <c r="R366" s="217">
        <f>Q366*H366</f>
        <v>0</v>
      </c>
      <c r="S366" s="217">
        <v>0.01098</v>
      </c>
      <c r="T366" s="218">
        <f>S366*H366</f>
        <v>1.59992874</v>
      </c>
      <c r="U366" s="40"/>
      <c r="V366" s="40"/>
      <c r="W366" s="40"/>
      <c r="X366" s="40"/>
      <c r="Y366" s="40"/>
      <c r="Z366" s="40"/>
      <c r="AA366" s="40"/>
      <c r="AB366" s="40"/>
      <c r="AC366" s="40"/>
      <c r="AD366" s="40"/>
      <c r="AE366" s="40"/>
      <c r="AR366" s="219" t="s">
        <v>358</v>
      </c>
      <c r="AT366" s="219" t="s">
        <v>208</v>
      </c>
      <c r="AU366" s="219" t="s">
        <v>97</v>
      </c>
      <c r="AY366" s="19" t="s">
        <v>207</v>
      </c>
      <c r="BE366" s="220">
        <f>IF(N366="základní",J366,0)</f>
        <v>0</v>
      </c>
      <c r="BF366" s="220">
        <f>IF(N366="snížená",J366,0)</f>
        <v>0</v>
      </c>
      <c r="BG366" s="220">
        <f>IF(N366="zákl. přenesená",J366,0)</f>
        <v>0</v>
      </c>
      <c r="BH366" s="220">
        <f>IF(N366="sníž. přenesená",J366,0)</f>
        <v>0</v>
      </c>
      <c r="BI366" s="220">
        <f>IF(N366="nulová",J366,0)</f>
        <v>0</v>
      </c>
      <c r="BJ366" s="19" t="s">
        <v>82</v>
      </c>
      <c r="BK366" s="220">
        <f>ROUND(I366*H366,2)</f>
        <v>0</v>
      </c>
      <c r="BL366" s="19" t="s">
        <v>358</v>
      </c>
      <c r="BM366" s="219" t="s">
        <v>5475</v>
      </c>
    </row>
    <row r="367" s="2" customFormat="1">
      <c r="A367" s="40"/>
      <c r="B367" s="41"/>
      <c r="C367" s="42"/>
      <c r="D367" s="221" t="s">
        <v>215</v>
      </c>
      <c r="E367" s="42"/>
      <c r="F367" s="222" t="s">
        <v>5476</v>
      </c>
      <c r="G367" s="42"/>
      <c r="H367" s="42"/>
      <c r="I367" s="223"/>
      <c r="J367" s="42"/>
      <c r="K367" s="42"/>
      <c r="L367" s="46"/>
      <c r="M367" s="224"/>
      <c r="N367" s="225"/>
      <c r="O367" s="86"/>
      <c r="P367" s="86"/>
      <c r="Q367" s="86"/>
      <c r="R367" s="86"/>
      <c r="S367" s="86"/>
      <c r="T367" s="87"/>
      <c r="U367" s="40"/>
      <c r="V367" s="40"/>
      <c r="W367" s="40"/>
      <c r="X367" s="40"/>
      <c r="Y367" s="40"/>
      <c r="Z367" s="40"/>
      <c r="AA367" s="40"/>
      <c r="AB367" s="40"/>
      <c r="AC367" s="40"/>
      <c r="AD367" s="40"/>
      <c r="AE367" s="40"/>
      <c r="AT367" s="19" t="s">
        <v>215</v>
      </c>
      <c r="AU367" s="19" t="s">
        <v>97</v>
      </c>
    </row>
    <row r="368" s="13" customFormat="1">
      <c r="A368" s="13"/>
      <c r="B368" s="239"/>
      <c r="C368" s="240"/>
      <c r="D368" s="221" t="s">
        <v>293</v>
      </c>
      <c r="E368" s="241" t="s">
        <v>19</v>
      </c>
      <c r="F368" s="242" t="s">
        <v>5477</v>
      </c>
      <c r="G368" s="240"/>
      <c r="H368" s="243">
        <v>35.07</v>
      </c>
      <c r="I368" s="244"/>
      <c r="J368" s="240"/>
      <c r="K368" s="240"/>
      <c r="L368" s="245"/>
      <c r="M368" s="246"/>
      <c r="N368" s="247"/>
      <c r="O368" s="247"/>
      <c r="P368" s="247"/>
      <c r="Q368" s="247"/>
      <c r="R368" s="247"/>
      <c r="S368" s="247"/>
      <c r="T368" s="248"/>
      <c r="U368" s="13"/>
      <c r="V368" s="13"/>
      <c r="W368" s="13"/>
      <c r="X368" s="13"/>
      <c r="Y368" s="13"/>
      <c r="Z368" s="13"/>
      <c r="AA368" s="13"/>
      <c r="AB368" s="13"/>
      <c r="AC368" s="13"/>
      <c r="AD368" s="13"/>
      <c r="AE368" s="13"/>
      <c r="AT368" s="249" t="s">
        <v>293</v>
      </c>
      <c r="AU368" s="249" t="s">
        <v>97</v>
      </c>
      <c r="AV368" s="13" t="s">
        <v>84</v>
      </c>
      <c r="AW368" s="13" t="s">
        <v>37</v>
      </c>
      <c r="AX368" s="13" t="s">
        <v>75</v>
      </c>
      <c r="AY368" s="249" t="s">
        <v>207</v>
      </c>
    </row>
    <row r="369" s="13" customFormat="1">
      <c r="A369" s="13"/>
      <c r="B369" s="239"/>
      <c r="C369" s="240"/>
      <c r="D369" s="221" t="s">
        <v>293</v>
      </c>
      <c r="E369" s="241" t="s">
        <v>19</v>
      </c>
      <c r="F369" s="242" t="s">
        <v>5478</v>
      </c>
      <c r="G369" s="240"/>
      <c r="H369" s="243">
        <v>21.84</v>
      </c>
      <c r="I369" s="244"/>
      <c r="J369" s="240"/>
      <c r="K369" s="240"/>
      <c r="L369" s="245"/>
      <c r="M369" s="246"/>
      <c r="N369" s="247"/>
      <c r="O369" s="247"/>
      <c r="P369" s="247"/>
      <c r="Q369" s="247"/>
      <c r="R369" s="247"/>
      <c r="S369" s="247"/>
      <c r="T369" s="248"/>
      <c r="U369" s="13"/>
      <c r="V369" s="13"/>
      <c r="W369" s="13"/>
      <c r="X369" s="13"/>
      <c r="Y369" s="13"/>
      <c r="Z369" s="13"/>
      <c r="AA369" s="13"/>
      <c r="AB369" s="13"/>
      <c r="AC369" s="13"/>
      <c r="AD369" s="13"/>
      <c r="AE369" s="13"/>
      <c r="AT369" s="249" t="s">
        <v>293</v>
      </c>
      <c r="AU369" s="249" t="s">
        <v>97</v>
      </c>
      <c r="AV369" s="13" t="s">
        <v>84</v>
      </c>
      <c r="AW369" s="13" t="s">
        <v>37</v>
      </c>
      <c r="AX369" s="13" t="s">
        <v>75</v>
      </c>
      <c r="AY369" s="249" t="s">
        <v>207</v>
      </c>
    </row>
    <row r="370" s="13" customFormat="1">
      <c r="A370" s="13"/>
      <c r="B370" s="239"/>
      <c r="C370" s="240"/>
      <c r="D370" s="221" t="s">
        <v>293</v>
      </c>
      <c r="E370" s="241" t="s">
        <v>19</v>
      </c>
      <c r="F370" s="242" t="s">
        <v>5330</v>
      </c>
      <c r="G370" s="240"/>
      <c r="H370" s="243">
        <v>18.204000000000001</v>
      </c>
      <c r="I370" s="244"/>
      <c r="J370" s="240"/>
      <c r="K370" s="240"/>
      <c r="L370" s="245"/>
      <c r="M370" s="246"/>
      <c r="N370" s="247"/>
      <c r="O370" s="247"/>
      <c r="P370" s="247"/>
      <c r="Q370" s="247"/>
      <c r="R370" s="247"/>
      <c r="S370" s="247"/>
      <c r="T370" s="248"/>
      <c r="U370" s="13"/>
      <c r="V370" s="13"/>
      <c r="W370" s="13"/>
      <c r="X370" s="13"/>
      <c r="Y370" s="13"/>
      <c r="Z370" s="13"/>
      <c r="AA370" s="13"/>
      <c r="AB370" s="13"/>
      <c r="AC370" s="13"/>
      <c r="AD370" s="13"/>
      <c r="AE370" s="13"/>
      <c r="AT370" s="249" t="s">
        <v>293</v>
      </c>
      <c r="AU370" s="249" t="s">
        <v>97</v>
      </c>
      <c r="AV370" s="13" t="s">
        <v>84</v>
      </c>
      <c r="AW370" s="13" t="s">
        <v>37</v>
      </c>
      <c r="AX370" s="13" t="s">
        <v>75</v>
      </c>
      <c r="AY370" s="249" t="s">
        <v>207</v>
      </c>
    </row>
    <row r="371" s="13" customFormat="1">
      <c r="A371" s="13"/>
      <c r="B371" s="239"/>
      <c r="C371" s="240"/>
      <c r="D371" s="221" t="s">
        <v>293</v>
      </c>
      <c r="E371" s="241" t="s">
        <v>19</v>
      </c>
      <c r="F371" s="242" t="s">
        <v>5331</v>
      </c>
      <c r="G371" s="240"/>
      <c r="H371" s="243">
        <v>16.370999999999999</v>
      </c>
      <c r="I371" s="244"/>
      <c r="J371" s="240"/>
      <c r="K371" s="240"/>
      <c r="L371" s="245"/>
      <c r="M371" s="246"/>
      <c r="N371" s="247"/>
      <c r="O371" s="247"/>
      <c r="P371" s="247"/>
      <c r="Q371" s="247"/>
      <c r="R371" s="247"/>
      <c r="S371" s="247"/>
      <c r="T371" s="248"/>
      <c r="U371" s="13"/>
      <c r="V371" s="13"/>
      <c r="W371" s="13"/>
      <c r="X371" s="13"/>
      <c r="Y371" s="13"/>
      <c r="Z371" s="13"/>
      <c r="AA371" s="13"/>
      <c r="AB371" s="13"/>
      <c r="AC371" s="13"/>
      <c r="AD371" s="13"/>
      <c r="AE371" s="13"/>
      <c r="AT371" s="249" t="s">
        <v>293</v>
      </c>
      <c r="AU371" s="249" t="s">
        <v>97</v>
      </c>
      <c r="AV371" s="13" t="s">
        <v>84</v>
      </c>
      <c r="AW371" s="13" t="s">
        <v>37</v>
      </c>
      <c r="AX371" s="13" t="s">
        <v>75</v>
      </c>
      <c r="AY371" s="249" t="s">
        <v>207</v>
      </c>
    </row>
    <row r="372" s="13" customFormat="1">
      <c r="A372" s="13"/>
      <c r="B372" s="239"/>
      <c r="C372" s="240"/>
      <c r="D372" s="221" t="s">
        <v>293</v>
      </c>
      <c r="E372" s="241" t="s">
        <v>19</v>
      </c>
      <c r="F372" s="242" t="s">
        <v>5332</v>
      </c>
      <c r="G372" s="240"/>
      <c r="H372" s="243">
        <v>-1.95</v>
      </c>
      <c r="I372" s="244"/>
      <c r="J372" s="240"/>
      <c r="K372" s="240"/>
      <c r="L372" s="245"/>
      <c r="M372" s="246"/>
      <c r="N372" s="247"/>
      <c r="O372" s="247"/>
      <c r="P372" s="247"/>
      <c r="Q372" s="247"/>
      <c r="R372" s="247"/>
      <c r="S372" s="247"/>
      <c r="T372" s="248"/>
      <c r="U372" s="13"/>
      <c r="V372" s="13"/>
      <c r="W372" s="13"/>
      <c r="X372" s="13"/>
      <c r="Y372" s="13"/>
      <c r="Z372" s="13"/>
      <c r="AA372" s="13"/>
      <c r="AB372" s="13"/>
      <c r="AC372" s="13"/>
      <c r="AD372" s="13"/>
      <c r="AE372" s="13"/>
      <c r="AT372" s="249" t="s">
        <v>293</v>
      </c>
      <c r="AU372" s="249" t="s">
        <v>97</v>
      </c>
      <c r="AV372" s="13" t="s">
        <v>84</v>
      </c>
      <c r="AW372" s="13" t="s">
        <v>37</v>
      </c>
      <c r="AX372" s="13" t="s">
        <v>75</v>
      </c>
      <c r="AY372" s="249" t="s">
        <v>207</v>
      </c>
    </row>
    <row r="373" s="13" customFormat="1">
      <c r="A373" s="13"/>
      <c r="B373" s="239"/>
      <c r="C373" s="240"/>
      <c r="D373" s="221" t="s">
        <v>293</v>
      </c>
      <c r="E373" s="241" t="s">
        <v>19</v>
      </c>
      <c r="F373" s="242" t="s">
        <v>5479</v>
      </c>
      <c r="G373" s="240"/>
      <c r="H373" s="243">
        <v>16.390999999999998</v>
      </c>
      <c r="I373" s="244"/>
      <c r="J373" s="240"/>
      <c r="K373" s="240"/>
      <c r="L373" s="245"/>
      <c r="M373" s="246"/>
      <c r="N373" s="247"/>
      <c r="O373" s="247"/>
      <c r="P373" s="247"/>
      <c r="Q373" s="247"/>
      <c r="R373" s="247"/>
      <c r="S373" s="247"/>
      <c r="T373" s="248"/>
      <c r="U373" s="13"/>
      <c r="V373" s="13"/>
      <c r="W373" s="13"/>
      <c r="X373" s="13"/>
      <c r="Y373" s="13"/>
      <c r="Z373" s="13"/>
      <c r="AA373" s="13"/>
      <c r="AB373" s="13"/>
      <c r="AC373" s="13"/>
      <c r="AD373" s="13"/>
      <c r="AE373" s="13"/>
      <c r="AT373" s="249" t="s">
        <v>293</v>
      </c>
      <c r="AU373" s="249" t="s">
        <v>97</v>
      </c>
      <c r="AV373" s="13" t="s">
        <v>84</v>
      </c>
      <c r="AW373" s="13" t="s">
        <v>37</v>
      </c>
      <c r="AX373" s="13" t="s">
        <v>75</v>
      </c>
      <c r="AY373" s="249" t="s">
        <v>207</v>
      </c>
    </row>
    <row r="374" s="13" customFormat="1">
      <c r="A374" s="13"/>
      <c r="B374" s="239"/>
      <c r="C374" s="240"/>
      <c r="D374" s="221" t="s">
        <v>293</v>
      </c>
      <c r="E374" s="241" t="s">
        <v>19</v>
      </c>
      <c r="F374" s="242" t="s">
        <v>5334</v>
      </c>
      <c r="G374" s="240"/>
      <c r="H374" s="243">
        <v>13.778000000000001</v>
      </c>
      <c r="I374" s="244"/>
      <c r="J374" s="240"/>
      <c r="K374" s="240"/>
      <c r="L374" s="245"/>
      <c r="M374" s="246"/>
      <c r="N374" s="247"/>
      <c r="O374" s="247"/>
      <c r="P374" s="247"/>
      <c r="Q374" s="247"/>
      <c r="R374" s="247"/>
      <c r="S374" s="247"/>
      <c r="T374" s="248"/>
      <c r="U374" s="13"/>
      <c r="V374" s="13"/>
      <c r="W374" s="13"/>
      <c r="X374" s="13"/>
      <c r="Y374" s="13"/>
      <c r="Z374" s="13"/>
      <c r="AA374" s="13"/>
      <c r="AB374" s="13"/>
      <c r="AC374" s="13"/>
      <c r="AD374" s="13"/>
      <c r="AE374" s="13"/>
      <c r="AT374" s="249" t="s">
        <v>293</v>
      </c>
      <c r="AU374" s="249" t="s">
        <v>97</v>
      </c>
      <c r="AV374" s="13" t="s">
        <v>84</v>
      </c>
      <c r="AW374" s="13" t="s">
        <v>37</v>
      </c>
      <c r="AX374" s="13" t="s">
        <v>75</v>
      </c>
      <c r="AY374" s="249" t="s">
        <v>207</v>
      </c>
    </row>
    <row r="375" s="13" customFormat="1">
      <c r="A375" s="13"/>
      <c r="B375" s="239"/>
      <c r="C375" s="240"/>
      <c r="D375" s="221" t="s">
        <v>293</v>
      </c>
      <c r="E375" s="241" t="s">
        <v>19</v>
      </c>
      <c r="F375" s="242" t="s">
        <v>5335</v>
      </c>
      <c r="G375" s="240"/>
      <c r="H375" s="243">
        <v>-2.0800000000000001</v>
      </c>
      <c r="I375" s="244"/>
      <c r="J375" s="240"/>
      <c r="K375" s="240"/>
      <c r="L375" s="245"/>
      <c r="M375" s="246"/>
      <c r="N375" s="247"/>
      <c r="O375" s="247"/>
      <c r="P375" s="247"/>
      <c r="Q375" s="247"/>
      <c r="R375" s="247"/>
      <c r="S375" s="247"/>
      <c r="T375" s="248"/>
      <c r="U375" s="13"/>
      <c r="V375" s="13"/>
      <c r="W375" s="13"/>
      <c r="X375" s="13"/>
      <c r="Y375" s="13"/>
      <c r="Z375" s="13"/>
      <c r="AA375" s="13"/>
      <c r="AB375" s="13"/>
      <c r="AC375" s="13"/>
      <c r="AD375" s="13"/>
      <c r="AE375" s="13"/>
      <c r="AT375" s="249" t="s">
        <v>293</v>
      </c>
      <c r="AU375" s="249" t="s">
        <v>97</v>
      </c>
      <c r="AV375" s="13" t="s">
        <v>84</v>
      </c>
      <c r="AW375" s="13" t="s">
        <v>37</v>
      </c>
      <c r="AX375" s="13" t="s">
        <v>75</v>
      </c>
      <c r="AY375" s="249" t="s">
        <v>207</v>
      </c>
    </row>
    <row r="376" s="13" customFormat="1">
      <c r="A376" s="13"/>
      <c r="B376" s="239"/>
      <c r="C376" s="240"/>
      <c r="D376" s="221" t="s">
        <v>293</v>
      </c>
      <c r="E376" s="241" t="s">
        <v>19</v>
      </c>
      <c r="F376" s="242" t="s">
        <v>5479</v>
      </c>
      <c r="G376" s="240"/>
      <c r="H376" s="243">
        <v>16.390999999999998</v>
      </c>
      <c r="I376" s="244"/>
      <c r="J376" s="240"/>
      <c r="K376" s="240"/>
      <c r="L376" s="245"/>
      <c r="M376" s="246"/>
      <c r="N376" s="247"/>
      <c r="O376" s="247"/>
      <c r="P376" s="247"/>
      <c r="Q376" s="247"/>
      <c r="R376" s="247"/>
      <c r="S376" s="247"/>
      <c r="T376" s="248"/>
      <c r="U376" s="13"/>
      <c r="V376" s="13"/>
      <c r="W376" s="13"/>
      <c r="X376" s="13"/>
      <c r="Y376" s="13"/>
      <c r="Z376" s="13"/>
      <c r="AA376" s="13"/>
      <c r="AB376" s="13"/>
      <c r="AC376" s="13"/>
      <c r="AD376" s="13"/>
      <c r="AE376" s="13"/>
      <c r="AT376" s="249" t="s">
        <v>293</v>
      </c>
      <c r="AU376" s="249" t="s">
        <v>97</v>
      </c>
      <c r="AV376" s="13" t="s">
        <v>84</v>
      </c>
      <c r="AW376" s="13" t="s">
        <v>37</v>
      </c>
      <c r="AX376" s="13" t="s">
        <v>75</v>
      </c>
      <c r="AY376" s="249" t="s">
        <v>207</v>
      </c>
    </row>
    <row r="377" s="13" customFormat="1">
      <c r="A377" s="13"/>
      <c r="B377" s="239"/>
      <c r="C377" s="240"/>
      <c r="D377" s="221" t="s">
        <v>293</v>
      </c>
      <c r="E377" s="241" t="s">
        <v>19</v>
      </c>
      <c r="F377" s="242" t="s">
        <v>5334</v>
      </c>
      <c r="G377" s="240"/>
      <c r="H377" s="243">
        <v>13.778000000000001</v>
      </c>
      <c r="I377" s="244"/>
      <c r="J377" s="240"/>
      <c r="K377" s="240"/>
      <c r="L377" s="245"/>
      <c r="M377" s="246"/>
      <c r="N377" s="247"/>
      <c r="O377" s="247"/>
      <c r="P377" s="247"/>
      <c r="Q377" s="247"/>
      <c r="R377" s="247"/>
      <c r="S377" s="247"/>
      <c r="T377" s="248"/>
      <c r="U377" s="13"/>
      <c r="V377" s="13"/>
      <c r="W377" s="13"/>
      <c r="X377" s="13"/>
      <c r="Y377" s="13"/>
      <c r="Z377" s="13"/>
      <c r="AA377" s="13"/>
      <c r="AB377" s="13"/>
      <c r="AC377" s="13"/>
      <c r="AD377" s="13"/>
      <c r="AE377" s="13"/>
      <c r="AT377" s="249" t="s">
        <v>293</v>
      </c>
      <c r="AU377" s="249" t="s">
        <v>97</v>
      </c>
      <c r="AV377" s="13" t="s">
        <v>84</v>
      </c>
      <c r="AW377" s="13" t="s">
        <v>37</v>
      </c>
      <c r="AX377" s="13" t="s">
        <v>75</v>
      </c>
      <c r="AY377" s="249" t="s">
        <v>207</v>
      </c>
    </row>
    <row r="378" s="13" customFormat="1">
      <c r="A378" s="13"/>
      <c r="B378" s="239"/>
      <c r="C378" s="240"/>
      <c r="D378" s="221" t="s">
        <v>293</v>
      </c>
      <c r="E378" s="241" t="s">
        <v>19</v>
      </c>
      <c r="F378" s="242" t="s">
        <v>5335</v>
      </c>
      <c r="G378" s="240"/>
      <c r="H378" s="243">
        <v>-2.0800000000000001</v>
      </c>
      <c r="I378" s="244"/>
      <c r="J378" s="240"/>
      <c r="K378" s="240"/>
      <c r="L378" s="245"/>
      <c r="M378" s="246"/>
      <c r="N378" s="247"/>
      <c r="O378" s="247"/>
      <c r="P378" s="247"/>
      <c r="Q378" s="247"/>
      <c r="R378" s="247"/>
      <c r="S378" s="247"/>
      <c r="T378" s="248"/>
      <c r="U378" s="13"/>
      <c r="V378" s="13"/>
      <c r="W378" s="13"/>
      <c r="X378" s="13"/>
      <c r="Y378" s="13"/>
      <c r="Z378" s="13"/>
      <c r="AA378" s="13"/>
      <c r="AB378" s="13"/>
      <c r="AC378" s="13"/>
      <c r="AD378" s="13"/>
      <c r="AE378" s="13"/>
      <c r="AT378" s="249" t="s">
        <v>293</v>
      </c>
      <c r="AU378" s="249" t="s">
        <v>97</v>
      </c>
      <c r="AV378" s="13" t="s">
        <v>84</v>
      </c>
      <c r="AW378" s="13" t="s">
        <v>37</v>
      </c>
      <c r="AX378" s="13" t="s">
        <v>75</v>
      </c>
      <c r="AY378" s="249" t="s">
        <v>207</v>
      </c>
    </row>
    <row r="379" s="15" customFormat="1">
      <c r="A379" s="15"/>
      <c r="B379" s="270"/>
      <c r="C379" s="271"/>
      <c r="D379" s="221" t="s">
        <v>293</v>
      </c>
      <c r="E379" s="272" t="s">
        <v>19</v>
      </c>
      <c r="F379" s="273" t="s">
        <v>344</v>
      </c>
      <c r="G379" s="271"/>
      <c r="H379" s="274">
        <v>145.71299999999999</v>
      </c>
      <c r="I379" s="275"/>
      <c r="J379" s="271"/>
      <c r="K379" s="271"/>
      <c r="L379" s="276"/>
      <c r="M379" s="277"/>
      <c r="N379" s="278"/>
      <c r="O379" s="278"/>
      <c r="P379" s="278"/>
      <c r="Q379" s="278"/>
      <c r="R379" s="278"/>
      <c r="S379" s="278"/>
      <c r="T379" s="279"/>
      <c r="U379" s="15"/>
      <c r="V379" s="15"/>
      <c r="W379" s="15"/>
      <c r="X379" s="15"/>
      <c r="Y379" s="15"/>
      <c r="Z379" s="15"/>
      <c r="AA379" s="15"/>
      <c r="AB379" s="15"/>
      <c r="AC379" s="15"/>
      <c r="AD379" s="15"/>
      <c r="AE379" s="15"/>
      <c r="AT379" s="280" t="s">
        <v>293</v>
      </c>
      <c r="AU379" s="280" t="s">
        <v>97</v>
      </c>
      <c r="AV379" s="15" t="s">
        <v>225</v>
      </c>
      <c r="AW379" s="15" t="s">
        <v>37</v>
      </c>
      <c r="AX379" s="15" t="s">
        <v>82</v>
      </c>
      <c r="AY379" s="280" t="s">
        <v>207</v>
      </c>
    </row>
    <row r="380" s="2" customFormat="1" ht="14.4" customHeight="1">
      <c r="A380" s="40"/>
      <c r="B380" s="41"/>
      <c r="C380" s="208" t="s">
        <v>425</v>
      </c>
      <c r="D380" s="208" t="s">
        <v>208</v>
      </c>
      <c r="E380" s="209" t="s">
        <v>5480</v>
      </c>
      <c r="F380" s="210" t="s">
        <v>5481</v>
      </c>
      <c r="G380" s="211" t="s">
        <v>281</v>
      </c>
      <c r="H380" s="212">
        <v>145.71299999999999</v>
      </c>
      <c r="I380" s="213"/>
      <c r="J380" s="214">
        <f>ROUND(I380*H380,2)</f>
        <v>0</v>
      </c>
      <c r="K380" s="210" t="s">
        <v>212</v>
      </c>
      <c r="L380" s="46"/>
      <c r="M380" s="215" t="s">
        <v>19</v>
      </c>
      <c r="N380" s="216" t="s">
        <v>46</v>
      </c>
      <c r="O380" s="86"/>
      <c r="P380" s="217">
        <f>O380*H380</f>
        <v>0</v>
      </c>
      <c r="Q380" s="217">
        <v>0</v>
      </c>
      <c r="R380" s="217">
        <f>Q380*H380</f>
        <v>0</v>
      </c>
      <c r="S380" s="217">
        <v>0.0080000000000000002</v>
      </c>
      <c r="T380" s="218">
        <f>S380*H380</f>
        <v>1.1657040000000001</v>
      </c>
      <c r="U380" s="40"/>
      <c r="V380" s="40"/>
      <c r="W380" s="40"/>
      <c r="X380" s="40"/>
      <c r="Y380" s="40"/>
      <c r="Z380" s="40"/>
      <c r="AA380" s="40"/>
      <c r="AB380" s="40"/>
      <c r="AC380" s="40"/>
      <c r="AD380" s="40"/>
      <c r="AE380" s="40"/>
      <c r="AR380" s="219" t="s">
        <v>358</v>
      </c>
      <c r="AT380" s="219" t="s">
        <v>208</v>
      </c>
      <c r="AU380" s="219" t="s">
        <v>97</v>
      </c>
      <c r="AY380" s="19" t="s">
        <v>207</v>
      </c>
      <c r="BE380" s="220">
        <f>IF(N380="základní",J380,0)</f>
        <v>0</v>
      </c>
      <c r="BF380" s="220">
        <f>IF(N380="snížená",J380,0)</f>
        <v>0</v>
      </c>
      <c r="BG380" s="220">
        <f>IF(N380="zákl. přenesená",J380,0)</f>
        <v>0</v>
      </c>
      <c r="BH380" s="220">
        <f>IF(N380="sníž. přenesená",J380,0)</f>
        <v>0</v>
      </c>
      <c r="BI380" s="220">
        <f>IF(N380="nulová",J380,0)</f>
        <v>0</v>
      </c>
      <c r="BJ380" s="19" t="s">
        <v>82</v>
      </c>
      <c r="BK380" s="220">
        <f>ROUND(I380*H380,2)</f>
        <v>0</v>
      </c>
      <c r="BL380" s="19" t="s">
        <v>358</v>
      </c>
      <c r="BM380" s="219" t="s">
        <v>5482</v>
      </c>
    </row>
    <row r="381" s="2" customFormat="1">
      <c r="A381" s="40"/>
      <c r="B381" s="41"/>
      <c r="C381" s="42"/>
      <c r="D381" s="221" t="s">
        <v>215</v>
      </c>
      <c r="E381" s="42"/>
      <c r="F381" s="222" t="s">
        <v>5476</v>
      </c>
      <c r="G381" s="42"/>
      <c r="H381" s="42"/>
      <c r="I381" s="223"/>
      <c r="J381" s="42"/>
      <c r="K381" s="42"/>
      <c r="L381" s="46"/>
      <c r="M381" s="224"/>
      <c r="N381" s="225"/>
      <c r="O381" s="86"/>
      <c r="P381" s="86"/>
      <c r="Q381" s="86"/>
      <c r="R381" s="86"/>
      <c r="S381" s="86"/>
      <c r="T381" s="87"/>
      <c r="U381" s="40"/>
      <c r="V381" s="40"/>
      <c r="W381" s="40"/>
      <c r="X381" s="40"/>
      <c r="Y381" s="40"/>
      <c r="Z381" s="40"/>
      <c r="AA381" s="40"/>
      <c r="AB381" s="40"/>
      <c r="AC381" s="40"/>
      <c r="AD381" s="40"/>
      <c r="AE381" s="40"/>
      <c r="AT381" s="19" t="s">
        <v>215</v>
      </c>
      <c r="AU381" s="19" t="s">
        <v>97</v>
      </c>
    </row>
    <row r="382" s="2" customFormat="1" ht="24.15" customHeight="1">
      <c r="A382" s="40"/>
      <c r="B382" s="41"/>
      <c r="C382" s="208" t="s">
        <v>432</v>
      </c>
      <c r="D382" s="208" t="s">
        <v>208</v>
      </c>
      <c r="E382" s="209" t="s">
        <v>5483</v>
      </c>
      <c r="F382" s="210" t="s">
        <v>5484</v>
      </c>
      <c r="G382" s="211" t="s">
        <v>211</v>
      </c>
      <c r="H382" s="212">
        <v>1</v>
      </c>
      <c r="I382" s="213"/>
      <c r="J382" s="214">
        <f>ROUND(I382*H382,2)</f>
        <v>0</v>
      </c>
      <c r="K382" s="210" t="s">
        <v>19</v>
      </c>
      <c r="L382" s="46"/>
      <c r="M382" s="215" t="s">
        <v>19</v>
      </c>
      <c r="N382" s="216" t="s">
        <v>46</v>
      </c>
      <c r="O382" s="86"/>
      <c r="P382" s="217">
        <f>O382*H382</f>
        <v>0</v>
      </c>
      <c r="Q382" s="217">
        <v>0</v>
      </c>
      <c r="R382" s="217">
        <f>Q382*H382</f>
        <v>0</v>
      </c>
      <c r="S382" s="217">
        <v>0</v>
      </c>
      <c r="T382" s="218">
        <f>S382*H382</f>
        <v>0</v>
      </c>
      <c r="U382" s="40"/>
      <c r="V382" s="40"/>
      <c r="W382" s="40"/>
      <c r="X382" s="40"/>
      <c r="Y382" s="40"/>
      <c r="Z382" s="40"/>
      <c r="AA382" s="40"/>
      <c r="AB382" s="40"/>
      <c r="AC382" s="40"/>
      <c r="AD382" s="40"/>
      <c r="AE382" s="40"/>
      <c r="AR382" s="219" t="s">
        <v>225</v>
      </c>
      <c r="AT382" s="219" t="s">
        <v>208</v>
      </c>
      <c r="AU382" s="219" t="s">
        <v>97</v>
      </c>
      <c r="AY382" s="19" t="s">
        <v>207</v>
      </c>
      <c r="BE382" s="220">
        <f>IF(N382="základní",J382,0)</f>
        <v>0</v>
      </c>
      <c r="BF382" s="220">
        <f>IF(N382="snížená",J382,0)</f>
        <v>0</v>
      </c>
      <c r="BG382" s="220">
        <f>IF(N382="zákl. přenesená",J382,0)</f>
        <v>0</v>
      </c>
      <c r="BH382" s="220">
        <f>IF(N382="sníž. přenesená",J382,0)</f>
        <v>0</v>
      </c>
      <c r="BI382" s="220">
        <f>IF(N382="nulová",J382,0)</f>
        <v>0</v>
      </c>
      <c r="BJ382" s="19" t="s">
        <v>82</v>
      </c>
      <c r="BK382" s="220">
        <f>ROUND(I382*H382,2)</f>
        <v>0</v>
      </c>
      <c r="BL382" s="19" t="s">
        <v>225</v>
      </c>
      <c r="BM382" s="219" t="s">
        <v>5485</v>
      </c>
    </row>
    <row r="383" s="2" customFormat="1" ht="24.15" customHeight="1">
      <c r="A383" s="40"/>
      <c r="B383" s="41"/>
      <c r="C383" s="208" t="s">
        <v>437</v>
      </c>
      <c r="D383" s="208" t="s">
        <v>208</v>
      </c>
      <c r="E383" s="209" t="s">
        <v>5486</v>
      </c>
      <c r="F383" s="210" t="s">
        <v>5487</v>
      </c>
      <c r="G383" s="211" t="s">
        <v>281</v>
      </c>
      <c r="H383" s="212">
        <v>1.9199999999999999</v>
      </c>
      <c r="I383" s="213"/>
      <c r="J383" s="214">
        <f>ROUND(I383*H383,2)</f>
        <v>0</v>
      </c>
      <c r="K383" s="210" t="s">
        <v>212</v>
      </c>
      <c r="L383" s="46"/>
      <c r="M383" s="215" t="s">
        <v>19</v>
      </c>
      <c r="N383" s="216" t="s">
        <v>46</v>
      </c>
      <c r="O383" s="86"/>
      <c r="P383" s="217">
        <f>O383*H383</f>
        <v>0</v>
      </c>
      <c r="Q383" s="217">
        <v>0</v>
      </c>
      <c r="R383" s="217">
        <f>Q383*H383</f>
        <v>0</v>
      </c>
      <c r="S383" s="217">
        <v>0.183</v>
      </c>
      <c r="T383" s="218">
        <f>S383*H383</f>
        <v>0.35136000000000001</v>
      </c>
      <c r="U383" s="40"/>
      <c r="V383" s="40"/>
      <c r="W383" s="40"/>
      <c r="X383" s="40"/>
      <c r="Y383" s="40"/>
      <c r="Z383" s="40"/>
      <c r="AA383" s="40"/>
      <c r="AB383" s="40"/>
      <c r="AC383" s="40"/>
      <c r="AD383" s="40"/>
      <c r="AE383" s="40"/>
      <c r="AR383" s="219" t="s">
        <v>225</v>
      </c>
      <c r="AT383" s="219" t="s">
        <v>208</v>
      </c>
      <c r="AU383" s="219" t="s">
        <v>97</v>
      </c>
      <c r="AY383" s="19" t="s">
        <v>207</v>
      </c>
      <c r="BE383" s="220">
        <f>IF(N383="základní",J383,0)</f>
        <v>0</v>
      </c>
      <c r="BF383" s="220">
        <f>IF(N383="snížená",J383,0)</f>
        <v>0</v>
      </c>
      <c r="BG383" s="220">
        <f>IF(N383="zákl. přenesená",J383,0)</f>
        <v>0</v>
      </c>
      <c r="BH383" s="220">
        <f>IF(N383="sníž. přenesená",J383,0)</f>
        <v>0</v>
      </c>
      <c r="BI383" s="220">
        <f>IF(N383="nulová",J383,0)</f>
        <v>0</v>
      </c>
      <c r="BJ383" s="19" t="s">
        <v>82</v>
      </c>
      <c r="BK383" s="220">
        <f>ROUND(I383*H383,2)</f>
        <v>0</v>
      </c>
      <c r="BL383" s="19" t="s">
        <v>225</v>
      </c>
      <c r="BM383" s="219" t="s">
        <v>5488</v>
      </c>
    </row>
    <row r="384" s="13" customFormat="1">
      <c r="A384" s="13"/>
      <c r="B384" s="239"/>
      <c r="C384" s="240"/>
      <c r="D384" s="221" t="s">
        <v>293</v>
      </c>
      <c r="E384" s="241" t="s">
        <v>19</v>
      </c>
      <c r="F384" s="242" t="s">
        <v>5489</v>
      </c>
      <c r="G384" s="240"/>
      <c r="H384" s="243">
        <v>1.9199999999999999</v>
      </c>
      <c r="I384" s="244"/>
      <c r="J384" s="240"/>
      <c r="K384" s="240"/>
      <c r="L384" s="245"/>
      <c r="M384" s="246"/>
      <c r="N384" s="247"/>
      <c r="O384" s="247"/>
      <c r="P384" s="247"/>
      <c r="Q384" s="247"/>
      <c r="R384" s="247"/>
      <c r="S384" s="247"/>
      <c r="T384" s="248"/>
      <c r="U384" s="13"/>
      <c r="V384" s="13"/>
      <c r="W384" s="13"/>
      <c r="X384" s="13"/>
      <c r="Y384" s="13"/>
      <c r="Z384" s="13"/>
      <c r="AA384" s="13"/>
      <c r="AB384" s="13"/>
      <c r="AC384" s="13"/>
      <c r="AD384" s="13"/>
      <c r="AE384" s="13"/>
      <c r="AT384" s="249" t="s">
        <v>293</v>
      </c>
      <c r="AU384" s="249" t="s">
        <v>97</v>
      </c>
      <c r="AV384" s="13" t="s">
        <v>84</v>
      </c>
      <c r="AW384" s="13" t="s">
        <v>37</v>
      </c>
      <c r="AX384" s="13" t="s">
        <v>82</v>
      </c>
      <c r="AY384" s="249" t="s">
        <v>207</v>
      </c>
    </row>
    <row r="385" s="2" customFormat="1" ht="14.4" customHeight="1">
      <c r="A385" s="40"/>
      <c r="B385" s="41"/>
      <c r="C385" s="208" t="s">
        <v>886</v>
      </c>
      <c r="D385" s="208" t="s">
        <v>208</v>
      </c>
      <c r="E385" s="209" t="s">
        <v>5490</v>
      </c>
      <c r="F385" s="210" t="s">
        <v>5491</v>
      </c>
      <c r="G385" s="211" t="s">
        <v>281</v>
      </c>
      <c r="H385" s="212">
        <v>98.590000000000003</v>
      </c>
      <c r="I385" s="213"/>
      <c r="J385" s="214">
        <f>ROUND(I385*H385,2)</f>
        <v>0</v>
      </c>
      <c r="K385" s="210" t="s">
        <v>212</v>
      </c>
      <c r="L385" s="46"/>
      <c r="M385" s="215" t="s">
        <v>19</v>
      </c>
      <c r="N385" s="216" t="s">
        <v>46</v>
      </c>
      <c r="O385" s="86"/>
      <c r="P385" s="217">
        <f>O385*H385</f>
        <v>0</v>
      </c>
      <c r="Q385" s="217">
        <v>0</v>
      </c>
      <c r="R385" s="217">
        <f>Q385*H385</f>
        <v>0</v>
      </c>
      <c r="S385" s="217">
        <v>0.17999999999999999</v>
      </c>
      <c r="T385" s="218">
        <f>S385*H385</f>
        <v>17.746199999999998</v>
      </c>
      <c r="U385" s="40"/>
      <c r="V385" s="40"/>
      <c r="W385" s="40"/>
      <c r="X385" s="40"/>
      <c r="Y385" s="40"/>
      <c r="Z385" s="40"/>
      <c r="AA385" s="40"/>
      <c r="AB385" s="40"/>
      <c r="AC385" s="40"/>
      <c r="AD385" s="40"/>
      <c r="AE385" s="40"/>
      <c r="AR385" s="219" t="s">
        <v>225</v>
      </c>
      <c r="AT385" s="219" t="s">
        <v>208</v>
      </c>
      <c r="AU385" s="219" t="s">
        <v>97</v>
      </c>
      <c r="AY385" s="19" t="s">
        <v>207</v>
      </c>
      <c r="BE385" s="220">
        <f>IF(N385="základní",J385,0)</f>
        <v>0</v>
      </c>
      <c r="BF385" s="220">
        <f>IF(N385="snížená",J385,0)</f>
        <v>0</v>
      </c>
      <c r="BG385" s="220">
        <f>IF(N385="zákl. přenesená",J385,0)</f>
        <v>0</v>
      </c>
      <c r="BH385" s="220">
        <f>IF(N385="sníž. přenesená",J385,0)</f>
        <v>0</v>
      </c>
      <c r="BI385" s="220">
        <f>IF(N385="nulová",J385,0)</f>
        <v>0</v>
      </c>
      <c r="BJ385" s="19" t="s">
        <v>82</v>
      </c>
      <c r="BK385" s="220">
        <f>ROUND(I385*H385,2)</f>
        <v>0</v>
      </c>
      <c r="BL385" s="19" t="s">
        <v>225</v>
      </c>
      <c r="BM385" s="219" t="s">
        <v>5492</v>
      </c>
    </row>
    <row r="386" s="13" customFormat="1">
      <c r="A386" s="13"/>
      <c r="B386" s="239"/>
      <c r="C386" s="240"/>
      <c r="D386" s="221" t="s">
        <v>293</v>
      </c>
      <c r="E386" s="241" t="s">
        <v>19</v>
      </c>
      <c r="F386" s="242" t="s">
        <v>5493</v>
      </c>
      <c r="G386" s="240"/>
      <c r="H386" s="243">
        <v>26.25</v>
      </c>
      <c r="I386" s="244"/>
      <c r="J386" s="240"/>
      <c r="K386" s="240"/>
      <c r="L386" s="245"/>
      <c r="M386" s="246"/>
      <c r="N386" s="247"/>
      <c r="O386" s="247"/>
      <c r="P386" s="247"/>
      <c r="Q386" s="247"/>
      <c r="R386" s="247"/>
      <c r="S386" s="247"/>
      <c r="T386" s="248"/>
      <c r="U386" s="13"/>
      <c r="V386" s="13"/>
      <c r="W386" s="13"/>
      <c r="X386" s="13"/>
      <c r="Y386" s="13"/>
      <c r="Z386" s="13"/>
      <c r="AA386" s="13"/>
      <c r="AB386" s="13"/>
      <c r="AC386" s="13"/>
      <c r="AD386" s="13"/>
      <c r="AE386" s="13"/>
      <c r="AT386" s="249" t="s">
        <v>293</v>
      </c>
      <c r="AU386" s="249" t="s">
        <v>97</v>
      </c>
      <c r="AV386" s="13" t="s">
        <v>84</v>
      </c>
      <c r="AW386" s="13" t="s">
        <v>37</v>
      </c>
      <c r="AX386" s="13" t="s">
        <v>75</v>
      </c>
      <c r="AY386" s="249" t="s">
        <v>207</v>
      </c>
    </row>
    <row r="387" s="13" customFormat="1">
      <c r="A387" s="13"/>
      <c r="B387" s="239"/>
      <c r="C387" s="240"/>
      <c r="D387" s="221" t="s">
        <v>293</v>
      </c>
      <c r="E387" s="241" t="s">
        <v>19</v>
      </c>
      <c r="F387" s="242" t="s">
        <v>5494</v>
      </c>
      <c r="G387" s="240"/>
      <c r="H387" s="243">
        <v>44.340000000000003</v>
      </c>
      <c r="I387" s="244"/>
      <c r="J387" s="240"/>
      <c r="K387" s="240"/>
      <c r="L387" s="245"/>
      <c r="M387" s="246"/>
      <c r="N387" s="247"/>
      <c r="O387" s="247"/>
      <c r="P387" s="247"/>
      <c r="Q387" s="247"/>
      <c r="R387" s="247"/>
      <c r="S387" s="247"/>
      <c r="T387" s="248"/>
      <c r="U387" s="13"/>
      <c r="V387" s="13"/>
      <c r="W387" s="13"/>
      <c r="X387" s="13"/>
      <c r="Y387" s="13"/>
      <c r="Z387" s="13"/>
      <c r="AA387" s="13"/>
      <c r="AB387" s="13"/>
      <c r="AC387" s="13"/>
      <c r="AD387" s="13"/>
      <c r="AE387" s="13"/>
      <c r="AT387" s="249" t="s">
        <v>293</v>
      </c>
      <c r="AU387" s="249" t="s">
        <v>97</v>
      </c>
      <c r="AV387" s="13" t="s">
        <v>84</v>
      </c>
      <c r="AW387" s="13" t="s">
        <v>37</v>
      </c>
      <c r="AX387" s="13" t="s">
        <v>75</v>
      </c>
      <c r="AY387" s="249" t="s">
        <v>207</v>
      </c>
    </row>
    <row r="388" s="13" customFormat="1">
      <c r="A388" s="13"/>
      <c r="B388" s="239"/>
      <c r="C388" s="240"/>
      <c r="D388" s="221" t="s">
        <v>293</v>
      </c>
      <c r="E388" s="241" t="s">
        <v>19</v>
      </c>
      <c r="F388" s="242" t="s">
        <v>5495</v>
      </c>
      <c r="G388" s="240"/>
      <c r="H388" s="243">
        <v>28</v>
      </c>
      <c r="I388" s="244"/>
      <c r="J388" s="240"/>
      <c r="K388" s="240"/>
      <c r="L388" s="245"/>
      <c r="M388" s="246"/>
      <c r="N388" s="247"/>
      <c r="O388" s="247"/>
      <c r="P388" s="247"/>
      <c r="Q388" s="247"/>
      <c r="R388" s="247"/>
      <c r="S388" s="247"/>
      <c r="T388" s="248"/>
      <c r="U388" s="13"/>
      <c r="V388" s="13"/>
      <c r="W388" s="13"/>
      <c r="X388" s="13"/>
      <c r="Y388" s="13"/>
      <c r="Z388" s="13"/>
      <c r="AA388" s="13"/>
      <c r="AB388" s="13"/>
      <c r="AC388" s="13"/>
      <c r="AD388" s="13"/>
      <c r="AE388" s="13"/>
      <c r="AT388" s="249" t="s">
        <v>293</v>
      </c>
      <c r="AU388" s="249" t="s">
        <v>97</v>
      </c>
      <c r="AV388" s="13" t="s">
        <v>84</v>
      </c>
      <c r="AW388" s="13" t="s">
        <v>37</v>
      </c>
      <c r="AX388" s="13" t="s">
        <v>75</v>
      </c>
      <c r="AY388" s="249" t="s">
        <v>207</v>
      </c>
    </row>
    <row r="389" s="15" customFormat="1">
      <c r="A389" s="15"/>
      <c r="B389" s="270"/>
      <c r="C389" s="271"/>
      <c r="D389" s="221" t="s">
        <v>293</v>
      </c>
      <c r="E389" s="272" t="s">
        <v>19</v>
      </c>
      <c r="F389" s="273" t="s">
        <v>344</v>
      </c>
      <c r="G389" s="271"/>
      <c r="H389" s="274">
        <v>98.590000000000003</v>
      </c>
      <c r="I389" s="275"/>
      <c r="J389" s="271"/>
      <c r="K389" s="271"/>
      <c r="L389" s="276"/>
      <c r="M389" s="277"/>
      <c r="N389" s="278"/>
      <c r="O389" s="278"/>
      <c r="P389" s="278"/>
      <c r="Q389" s="278"/>
      <c r="R389" s="278"/>
      <c r="S389" s="278"/>
      <c r="T389" s="279"/>
      <c r="U389" s="15"/>
      <c r="V389" s="15"/>
      <c r="W389" s="15"/>
      <c r="X389" s="15"/>
      <c r="Y389" s="15"/>
      <c r="Z389" s="15"/>
      <c r="AA389" s="15"/>
      <c r="AB389" s="15"/>
      <c r="AC389" s="15"/>
      <c r="AD389" s="15"/>
      <c r="AE389" s="15"/>
      <c r="AT389" s="280" t="s">
        <v>293</v>
      </c>
      <c r="AU389" s="280" t="s">
        <v>97</v>
      </c>
      <c r="AV389" s="15" t="s">
        <v>225</v>
      </c>
      <c r="AW389" s="15" t="s">
        <v>37</v>
      </c>
      <c r="AX389" s="15" t="s">
        <v>82</v>
      </c>
      <c r="AY389" s="280" t="s">
        <v>207</v>
      </c>
    </row>
    <row r="390" s="2" customFormat="1" ht="24.15" customHeight="1">
      <c r="A390" s="40"/>
      <c r="B390" s="41"/>
      <c r="C390" s="208" t="s">
        <v>895</v>
      </c>
      <c r="D390" s="208" t="s">
        <v>208</v>
      </c>
      <c r="E390" s="209" t="s">
        <v>5496</v>
      </c>
      <c r="F390" s="210" t="s">
        <v>5497</v>
      </c>
      <c r="G390" s="211" t="s">
        <v>281</v>
      </c>
      <c r="H390" s="212">
        <v>1.6799999999999999</v>
      </c>
      <c r="I390" s="213"/>
      <c r="J390" s="214">
        <f>ROUND(I390*H390,2)</f>
        <v>0</v>
      </c>
      <c r="K390" s="210" t="s">
        <v>212</v>
      </c>
      <c r="L390" s="46"/>
      <c r="M390" s="215" t="s">
        <v>19</v>
      </c>
      <c r="N390" s="216" t="s">
        <v>46</v>
      </c>
      <c r="O390" s="86"/>
      <c r="P390" s="217">
        <f>O390*H390</f>
        <v>0</v>
      </c>
      <c r="Q390" s="217">
        <v>0</v>
      </c>
      <c r="R390" s="217">
        <f>Q390*H390</f>
        <v>0</v>
      </c>
      <c r="S390" s="217">
        <v>0.065000000000000002</v>
      </c>
      <c r="T390" s="218">
        <f>S390*H390</f>
        <v>0.10920000000000001</v>
      </c>
      <c r="U390" s="40"/>
      <c r="V390" s="40"/>
      <c r="W390" s="40"/>
      <c r="X390" s="40"/>
      <c r="Y390" s="40"/>
      <c r="Z390" s="40"/>
      <c r="AA390" s="40"/>
      <c r="AB390" s="40"/>
      <c r="AC390" s="40"/>
      <c r="AD390" s="40"/>
      <c r="AE390" s="40"/>
      <c r="AR390" s="219" t="s">
        <v>225</v>
      </c>
      <c r="AT390" s="219" t="s">
        <v>208</v>
      </c>
      <c r="AU390" s="219" t="s">
        <v>97</v>
      </c>
      <c r="AY390" s="19" t="s">
        <v>207</v>
      </c>
      <c r="BE390" s="220">
        <f>IF(N390="základní",J390,0)</f>
        <v>0</v>
      </c>
      <c r="BF390" s="220">
        <f>IF(N390="snížená",J390,0)</f>
        <v>0</v>
      </c>
      <c r="BG390" s="220">
        <f>IF(N390="zákl. přenesená",J390,0)</f>
        <v>0</v>
      </c>
      <c r="BH390" s="220">
        <f>IF(N390="sníž. přenesená",J390,0)</f>
        <v>0</v>
      </c>
      <c r="BI390" s="220">
        <f>IF(N390="nulová",J390,0)</f>
        <v>0</v>
      </c>
      <c r="BJ390" s="19" t="s">
        <v>82</v>
      </c>
      <c r="BK390" s="220">
        <f>ROUND(I390*H390,2)</f>
        <v>0</v>
      </c>
      <c r="BL390" s="19" t="s">
        <v>225</v>
      </c>
      <c r="BM390" s="219" t="s">
        <v>5498</v>
      </c>
    </row>
    <row r="391" s="2" customFormat="1">
      <c r="A391" s="40"/>
      <c r="B391" s="41"/>
      <c r="C391" s="42"/>
      <c r="D391" s="221" t="s">
        <v>215</v>
      </c>
      <c r="E391" s="42"/>
      <c r="F391" s="222" t="s">
        <v>2038</v>
      </c>
      <c r="G391" s="42"/>
      <c r="H391" s="42"/>
      <c r="I391" s="223"/>
      <c r="J391" s="42"/>
      <c r="K391" s="42"/>
      <c r="L391" s="46"/>
      <c r="M391" s="224"/>
      <c r="N391" s="225"/>
      <c r="O391" s="86"/>
      <c r="P391" s="86"/>
      <c r="Q391" s="86"/>
      <c r="R391" s="86"/>
      <c r="S391" s="86"/>
      <c r="T391" s="87"/>
      <c r="U391" s="40"/>
      <c r="V391" s="40"/>
      <c r="W391" s="40"/>
      <c r="X391" s="40"/>
      <c r="Y391" s="40"/>
      <c r="Z391" s="40"/>
      <c r="AA391" s="40"/>
      <c r="AB391" s="40"/>
      <c r="AC391" s="40"/>
      <c r="AD391" s="40"/>
      <c r="AE391" s="40"/>
      <c r="AT391" s="19" t="s">
        <v>215</v>
      </c>
      <c r="AU391" s="19" t="s">
        <v>97</v>
      </c>
    </row>
    <row r="392" s="13" customFormat="1">
      <c r="A392" s="13"/>
      <c r="B392" s="239"/>
      <c r="C392" s="240"/>
      <c r="D392" s="221" t="s">
        <v>293</v>
      </c>
      <c r="E392" s="241" t="s">
        <v>19</v>
      </c>
      <c r="F392" s="242" t="s">
        <v>5499</v>
      </c>
      <c r="G392" s="240"/>
      <c r="H392" s="243">
        <v>0.95999999999999996</v>
      </c>
      <c r="I392" s="244"/>
      <c r="J392" s="240"/>
      <c r="K392" s="240"/>
      <c r="L392" s="245"/>
      <c r="M392" s="246"/>
      <c r="N392" s="247"/>
      <c r="O392" s="247"/>
      <c r="P392" s="247"/>
      <c r="Q392" s="247"/>
      <c r="R392" s="247"/>
      <c r="S392" s="247"/>
      <c r="T392" s="248"/>
      <c r="U392" s="13"/>
      <c r="V392" s="13"/>
      <c r="W392" s="13"/>
      <c r="X392" s="13"/>
      <c r="Y392" s="13"/>
      <c r="Z392" s="13"/>
      <c r="AA392" s="13"/>
      <c r="AB392" s="13"/>
      <c r="AC392" s="13"/>
      <c r="AD392" s="13"/>
      <c r="AE392" s="13"/>
      <c r="AT392" s="249" t="s">
        <v>293</v>
      </c>
      <c r="AU392" s="249" t="s">
        <v>97</v>
      </c>
      <c r="AV392" s="13" t="s">
        <v>84</v>
      </c>
      <c r="AW392" s="13" t="s">
        <v>37</v>
      </c>
      <c r="AX392" s="13" t="s">
        <v>75</v>
      </c>
      <c r="AY392" s="249" t="s">
        <v>207</v>
      </c>
    </row>
    <row r="393" s="13" customFormat="1">
      <c r="A393" s="13"/>
      <c r="B393" s="239"/>
      <c r="C393" s="240"/>
      <c r="D393" s="221" t="s">
        <v>293</v>
      </c>
      <c r="E393" s="241" t="s">
        <v>19</v>
      </c>
      <c r="F393" s="242" t="s">
        <v>5500</v>
      </c>
      <c r="G393" s="240"/>
      <c r="H393" s="243">
        <v>0.32000000000000001</v>
      </c>
      <c r="I393" s="244"/>
      <c r="J393" s="240"/>
      <c r="K393" s="240"/>
      <c r="L393" s="245"/>
      <c r="M393" s="246"/>
      <c r="N393" s="247"/>
      <c r="O393" s="247"/>
      <c r="P393" s="247"/>
      <c r="Q393" s="247"/>
      <c r="R393" s="247"/>
      <c r="S393" s="247"/>
      <c r="T393" s="248"/>
      <c r="U393" s="13"/>
      <c r="V393" s="13"/>
      <c r="W393" s="13"/>
      <c r="X393" s="13"/>
      <c r="Y393" s="13"/>
      <c r="Z393" s="13"/>
      <c r="AA393" s="13"/>
      <c r="AB393" s="13"/>
      <c r="AC393" s="13"/>
      <c r="AD393" s="13"/>
      <c r="AE393" s="13"/>
      <c r="AT393" s="249" t="s">
        <v>293</v>
      </c>
      <c r="AU393" s="249" t="s">
        <v>97</v>
      </c>
      <c r="AV393" s="13" t="s">
        <v>84</v>
      </c>
      <c r="AW393" s="13" t="s">
        <v>37</v>
      </c>
      <c r="AX393" s="13" t="s">
        <v>75</v>
      </c>
      <c r="AY393" s="249" t="s">
        <v>207</v>
      </c>
    </row>
    <row r="394" s="13" customFormat="1">
      <c r="A394" s="13"/>
      <c r="B394" s="239"/>
      <c r="C394" s="240"/>
      <c r="D394" s="221" t="s">
        <v>293</v>
      </c>
      <c r="E394" s="241" t="s">
        <v>19</v>
      </c>
      <c r="F394" s="242" t="s">
        <v>5501</v>
      </c>
      <c r="G394" s="240"/>
      <c r="H394" s="243">
        <v>0.40000000000000002</v>
      </c>
      <c r="I394" s="244"/>
      <c r="J394" s="240"/>
      <c r="K394" s="240"/>
      <c r="L394" s="245"/>
      <c r="M394" s="246"/>
      <c r="N394" s="247"/>
      <c r="O394" s="247"/>
      <c r="P394" s="247"/>
      <c r="Q394" s="247"/>
      <c r="R394" s="247"/>
      <c r="S394" s="247"/>
      <c r="T394" s="248"/>
      <c r="U394" s="13"/>
      <c r="V394" s="13"/>
      <c r="W394" s="13"/>
      <c r="X394" s="13"/>
      <c r="Y394" s="13"/>
      <c r="Z394" s="13"/>
      <c r="AA394" s="13"/>
      <c r="AB394" s="13"/>
      <c r="AC394" s="13"/>
      <c r="AD394" s="13"/>
      <c r="AE394" s="13"/>
      <c r="AT394" s="249" t="s">
        <v>293</v>
      </c>
      <c r="AU394" s="249" t="s">
        <v>97</v>
      </c>
      <c r="AV394" s="13" t="s">
        <v>84</v>
      </c>
      <c r="AW394" s="13" t="s">
        <v>37</v>
      </c>
      <c r="AX394" s="13" t="s">
        <v>75</v>
      </c>
      <c r="AY394" s="249" t="s">
        <v>207</v>
      </c>
    </row>
    <row r="395" s="15" customFormat="1">
      <c r="A395" s="15"/>
      <c r="B395" s="270"/>
      <c r="C395" s="271"/>
      <c r="D395" s="221" t="s">
        <v>293</v>
      </c>
      <c r="E395" s="272" t="s">
        <v>19</v>
      </c>
      <c r="F395" s="273" t="s">
        <v>344</v>
      </c>
      <c r="G395" s="271"/>
      <c r="H395" s="274">
        <v>1.6799999999999999</v>
      </c>
      <c r="I395" s="275"/>
      <c r="J395" s="271"/>
      <c r="K395" s="271"/>
      <c r="L395" s="276"/>
      <c r="M395" s="277"/>
      <c r="N395" s="278"/>
      <c r="O395" s="278"/>
      <c r="P395" s="278"/>
      <c r="Q395" s="278"/>
      <c r="R395" s="278"/>
      <c r="S395" s="278"/>
      <c r="T395" s="279"/>
      <c r="U395" s="15"/>
      <c r="V395" s="15"/>
      <c r="W395" s="15"/>
      <c r="X395" s="15"/>
      <c r="Y395" s="15"/>
      <c r="Z395" s="15"/>
      <c r="AA395" s="15"/>
      <c r="AB395" s="15"/>
      <c r="AC395" s="15"/>
      <c r="AD395" s="15"/>
      <c r="AE395" s="15"/>
      <c r="AT395" s="280" t="s">
        <v>293</v>
      </c>
      <c r="AU395" s="280" t="s">
        <v>97</v>
      </c>
      <c r="AV395" s="15" t="s">
        <v>225</v>
      </c>
      <c r="AW395" s="15" t="s">
        <v>37</v>
      </c>
      <c r="AX395" s="15" t="s">
        <v>82</v>
      </c>
      <c r="AY395" s="280" t="s">
        <v>207</v>
      </c>
    </row>
    <row r="396" s="2" customFormat="1" ht="14.4" customHeight="1">
      <c r="A396" s="40"/>
      <c r="B396" s="41"/>
      <c r="C396" s="208" t="s">
        <v>903</v>
      </c>
      <c r="D396" s="208" t="s">
        <v>208</v>
      </c>
      <c r="E396" s="209" t="s">
        <v>5502</v>
      </c>
      <c r="F396" s="210" t="s">
        <v>5503</v>
      </c>
      <c r="G396" s="211" t="s">
        <v>281</v>
      </c>
      <c r="H396" s="212">
        <v>35.07</v>
      </c>
      <c r="I396" s="213"/>
      <c r="J396" s="214">
        <f>ROUND(I396*H396,2)</f>
        <v>0</v>
      </c>
      <c r="K396" s="210" t="s">
        <v>212</v>
      </c>
      <c r="L396" s="46"/>
      <c r="M396" s="215" t="s">
        <v>19</v>
      </c>
      <c r="N396" s="216" t="s">
        <v>46</v>
      </c>
      <c r="O396" s="86"/>
      <c r="P396" s="217">
        <f>O396*H396</f>
        <v>0</v>
      </c>
      <c r="Q396" s="217">
        <v>0</v>
      </c>
      <c r="R396" s="217">
        <f>Q396*H396</f>
        <v>0</v>
      </c>
      <c r="S396" s="217">
        <v>0.050999999999999997</v>
      </c>
      <c r="T396" s="218">
        <f>S396*H396</f>
        <v>1.78857</v>
      </c>
      <c r="U396" s="40"/>
      <c r="V396" s="40"/>
      <c r="W396" s="40"/>
      <c r="X396" s="40"/>
      <c r="Y396" s="40"/>
      <c r="Z396" s="40"/>
      <c r="AA396" s="40"/>
      <c r="AB396" s="40"/>
      <c r="AC396" s="40"/>
      <c r="AD396" s="40"/>
      <c r="AE396" s="40"/>
      <c r="AR396" s="219" t="s">
        <v>225</v>
      </c>
      <c r="AT396" s="219" t="s">
        <v>208</v>
      </c>
      <c r="AU396" s="219" t="s">
        <v>97</v>
      </c>
      <c r="AY396" s="19" t="s">
        <v>207</v>
      </c>
      <c r="BE396" s="220">
        <f>IF(N396="základní",J396,0)</f>
        <v>0</v>
      </c>
      <c r="BF396" s="220">
        <f>IF(N396="snížená",J396,0)</f>
        <v>0</v>
      </c>
      <c r="BG396" s="220">
        <f>IF(N396="zákl. přenesená",J396,0)</f>
        <v>0</v>
      </c>
      <c r="BH396" s="220">
        <f>IF(N396="sníž. přenesená",J396,0)</f>
        <v>0</v>
      </c>
      <c r="BI396" s="220">
        <f>IF(N396="nulová",J396,0)</f>
        <v>0</v>
      </c>
      <c r="BJ396" s="19" t="s">
        <v>82</v>
      </c>
      <c r="BK396" s="220">
        <f>ROUND(I396*H396,2)</f>
        <v>0</v>
      </c>
      <c r="BL396" s="19" t="s">
        <v>225</v>
      </c>
      <c r="BM396" s="219" t="s">
        <v>5504</v>
      </c>
    </row>
    <row r="397" s="2" customFormat="1">
      <c r="A397" s="40"/>
      <c r="B397" s="41"/>
      <c r="C397" s="42"/>
      <c r="D397" s="221" t="s">
        <v>215</v>
      </c>
      <c r="E397" s="42"/>
      <c r="F397" s="222" t="s">
        <v>5505</v>
      </c>
      <c r="G397" s="42"/>
      <c r="H397" s="42"/>
      <c r="I397" s="223"/>
      <c r="J397" s="42"/>
      <c r="K397" s="42"/>
      <c r="L397" s="46"/>
      <c r="M397" s="224"/>
      <c r="N397" s="225"/>
      <c r="O397" s="86"/>
      <c r="P397" s="86"/>
      <c r="Q397" s="86"/>
      <c r="R397" s="86"/>
      <c r="S397" s="86"/>
      <c r="T397" s="87"/>
      <c r="U397" s="40"/>
      <c r="V397" s="40"/>
      <c r="W397" s="40"/>
      <c r="X397" s="40"/>
      <c r="Y397" s="40"/>
      <c r="Z397" s="40"/>
      <c r="AA397" s="40"/>
      <c r="AB397" s="40"/>
      <c r="AC397" s="40"/>
      <c r="AD397" s="40"/>
      <c r="AE397" s="40"/>
      <c r="AT397" s="19" t="s">
        <v>215</v>
      </c>
      <c r="AU397" s="19" t="s">
        <v>97</v>
      </c>
    </row>
    <row r="398" s="13" customFormat="1">
      <c r="A398" s="13"/>
      <c r="B398" s="239"/>
      <c r="C398" s="240"/>
      <c r="D398" s="221" t="s">
        <v>293</v>
      </c>
      <c r="E398" s="241" t="s">
        <v>19</v>
      </c>
      <c r="F398" s="242" t="s">
        <v>5506</v>
      </c>
      <c r="G398" s="240"/>
      <c r="H398" s="243">
        <v>1.9199999999999999</v>
      </c>
      <c r="I398" s="244"/>
      <c r="J398" s="240"/>
      <c r="K398" s="240"/>
      <c r="L398" s="245"/>
      <c r="M398" s="246"/>
      <c r="N398" s="247"/>
      <c r="O398" s="247"/>
      <c r="P398" s="247"/>
      <c r="Q398" s="247"/>
      <c r="R398" s="247"/>
      <c r="S398" s="247"/>
      <c r="T398" s="248"/>
      <c r="U398" s="13"/>
      <c r="V398" s="13"/>
      <c r="W398" s="13"/>
      <c r="X398" s="13"/>
      <c r="Y398" s="13"/>
      <c r="Z398" s="13"/>
      <c r="AA398" s="13"/>
      <c r="AB398" s="13"/>
      <c r="AC398" s="13"/>
      <c r="AD398" s="13"/>
      <c r="AE398" s="13"/>
      <c r="AT398" s="249" t="s">
        <v>293</v>
      </c>
      <c r="AU398" s="249" t="s">
        <v>97</v>
      </c>
      <c r="AV398" s="13" t="s">
        <v>84</v>
      </c>
      <c r="AW398" s="13" t="s">
        <v>37</v>
      </c>
      <c r="AX398" s="13" t="s">
        <v>75</v>
      </c>
      <c r="AY398" s="249" t="s">
        <v>207</v>
      </c>
    </row>
    <row r="399" s="13" customFormat="1">
      <c r="A399" s="13"/>
      <c r="B399" s="239"/>
      <c r="C399" s="240"/>
      <c r="D399" s="221" t="s">
        <v>293</v>
      </c>
      <c r="E399" s="241" t="s">
        <v>19</v>
      </c>
      <c r="F399" s="242" t="s">
        <v>5507</v>
      </c>
      <c r="G399" s="240"/>
      <c r="H399" s="243">
        <v>20.399999999999999</v>
      </c>
      <c r="I399" s="244"/>
      <c r="J399" s="240"/>
      <c r="K399" s="240"/>
      <c r="L399" s="245"/>
      <c r="M399" s="246"/>
      <c r="N399" s="247"/>
      <c r="O399" s="247"/>
      <c r="P399" s="247"/>
      <c r="Q399" s="247"/>
      <c r="R399" s="247"/>
      <c r="S399" s="247"/>
      <c r="T399" s="248"/>
      <c r="U399" s="13"/>
      <c r="V399" s="13"/>
      <c r="W399" s="13"/>
      <c r="X399" s="13"/>
      <c r="Y399" s="13"/>
      <c r="Z399" s="13"/>
      <c r="AA399" s="13"/>
      <c r="AB399" s="13"/>
      <c r="AC399" s="13"/>
      <c r="AD399" s="13"/>
      <c r="AE399" s="13"/>
      <c r="AT399" s="249" t="s">
        <v>293</v>
      </c>
      <c r="AU399" s="249" t="s">
        <v>97</v>
      </c>
      <c r="AV399" s="13" t="s">
        <v>84</v>
      </c>
      <c r="AW399" s="13" t="s">
        <v>37</v>
      </c>
      <c r="AX399" s="13" t="s">
        <v>75</v>
      </c>
      <c r="AY399" s="249" t="s">
        <v>207</v>
      </c>
    </row>
    <row r="400" s="13" customFormat="1">
      <c r="A400" s="13"/>
      <c r="B400" s="239"/>
      <c r="C400" s="240"/>
      <c r="D400" s="221" t="s">
        <v>293</v>
      </c>
      <c r="E400" s="241" t="s">
        <v>19</v>
      </c>
      <c r="F400" s="242" t="s">
        <v>5508</v>
      </c>
      <c r="G400" s="240"/>
      <c r="H400" s="243">
        <v>12.75</v>
      </c>
      <c r="I400" s="244"/>
      <c r="J400" s="240"/>
      <c r="K400" s="240"/>
      <c r="L400" s="245"/>
      <c r="M400" s="246"/>
      <c r="N400" s="247"/>
      <c r="O400" s="247"/>
      <c r="P400" s="247"/>
      <c r="Q400" s="247"/>
      <c r="R400" s="247"/>
      <c r="S400" s="247"/>
      <c r="T400" s="248"/>
      <c r="U400" s="13"/>
      <c r="V400" s="13"/>
      <c r="W400" s="13"/>
      <c r="X400" s="13"/>
      <c r="Y400" s="13"/>
      <c r="Z400" s="13"/>
      <c r="AA400" s="13"/>
      <c r="AB400" s="13"/>
      <c r="AC400" s="13"/>
      <c r="AD400" s="13"/>
      <c r="AE400" s="13"/>
      <c r="AT400" s="249" t="s">
        <v>293</v>
      </c>
      <c r="AU400" s="249" t="s">
        <v>97</v>
      </c>
      <c r="AV400" s="13" t="s">
        <v>84</v>
      </c>
      <c r="AW400" s="13" t="s">
        <v>37</v>
      </c>
      <c r="AX400" s="13" t="s">
        <v>75</v>
      </c>
      <c r="AY400" s="249" t="s">
        <v>207</v>
      </c>
    </row>
    <row r="401" s="15" customFormat="1">
      <c r="A401" s="15"/>
      <c r="B401" s="270"/>
      <c r="C401" s="271"/>
      <c r="D401" s="221" t="s">
        <v>293</v>
      </c>
      <c r="E401" s="272" t="s">
        <v>19</v>
      </c>
      <c r="F401" s="273" t="s">
        <v>344</v>
      </c>
      <c r="G401" s="271"/>
      <c r="H401" s="274">
        <v>35.07</v>
      </c>
      <c r="I401" s="275"/>
      <c r="J401" s="271"/>
      <c r="K401" s="271"/>
      <c r="L401" s="276"/>
      <c r="M401" s="277"/>
      <c r="N401" s="278"/>
      <c r="O401" s="278"/>
      <c r="P401" s="278"/>
      <c r="Q401" s="278"/>
      <c r="R401" s="278"/>
      <c r="S401" s="278"/>
      <c r="T401" s="279"/>
      <c r="U401" s="15"/>
      <c r="V401" s="15"/>
      <c r="W401" s="15"/>
      <c r="X401" s="15"/>
      <c r="Y401" s="15"/>
      <c r="Z401" s="15"/>
      <c r="AA401" s="15"/>
      <c r="AB401" s="15"/>
      <c r="AC401" s="15"/>
      <c r="AD401" s="15"/>
      <c r="AE401" s="15"/>
      <c r="AT401" s="280" t="s">
        <v>293</v>
      </c>
      <c r="AU401" s="280" t="s">
        <v>97</v>
      </c>
      <c r="AV401" s="15" t="s">
        <v>225</v>
      </c>
      <c r="AW401" s="15" t="s">
        <v>37</v>
      </c>
      <c r="AX401" s="15" t="s">
        <v>82</v>
      </c>
      <c r="AY401" s="280" t="s">
        <v>207</v>
      </c>
    </row>
    <row r="402" s="2" customFormat="1" ht="14.4" customHeight="1">
      <c r="A402" s="40"/>
      <c r="B402" s="41"/>
      <c r="C402" s="208" t="s">
        <v>908</v>
      </c>
      <c r="D402" s="208" t="s">
        <v>208</v>
      </c>
      <c r="E402" s="209" t="s">
        <v>5509</v>
      </c>
      <c r="F402" s="210" t="s">
        <v>5510</v>
      </c>
      <c r="G402" s="211" t="s">
        <v>281</v>
      </c>
      <c r="H402" s="212">
        <v>5.3529999999999998</v>
      </c>
      <c r="I402" s="213"/>
      <c r="J402" s="214">
        <f>ROUND(I402*H402,2)</f>
        <v>0</v>
      </c>
      <c r="K402" s="210" t="s">
        <v>212</v>
      </c>
      <c r="L402" s="46"/>
      <c r="M402" s="215" t="s">
        <v>19</v>
      </c>
      <c r="N402" s="216" t="s">
        <v>46</v>
      </c>
      <c r="O402" s="86"/>
      <c r="P402" s="217">
        <f>O402*H402</f>
        <v>0</v>
      </c>
      <c r="Q402" s="217">
        <v>0</v>
      </c>
      <c r="R402" s="217">
        <f>Q402*H402</f>
        <v>0</v>
      </c>
      <c r="S402" s="217">
        <v>0.083000000000000004</v>
      </c>
      <c r="T402" s="218">
        <f>S402*H402</f>
        <v>0.444299</v>
      </c>
      <c r="U402" s="40"/>
      <c r="V402" s="40"/>
      <c r="W402" s="40"/>
      <c r="X402" s="40"/>
      <c r="Y402" s="40"/>
      <c r="Z402" s="40"/>
      <c r="AA402" s="40"/>
      <c r="AB402" s="40"/>
      <c r="AC402" s="40"/>
      <c r="AD402" s="40"/>
      <c r="AE402" s="40"/>
      <c r="AR402" s="219" t="s">
        <v>225</v>
      </c>
      <c r="AT402" s="219" t="s">
        <v>208</v>
      </c>
      <c r="AU402" s="219" t="s">
        <v>97</v>
      </c>
      <c r="AY402" s="19" t="s">
        <v>207</v>
      </c>
      <c r="BE402" s="220">
        <f>IF(N402="základní",J402,0)</f>
        <v>0</v>
      </c>
      <c r="BF402" s="220">
        <f>IF(N402="snížená",J402,0)</f>
        <v>0</v>
      </c>
      <c r="BG402" s="220">
        <f>IF(N402="zákl. přenesená",J402,0)</f>
        <v>0</v>
      </c>
      <c r="BH402" s="220">
        <f>IF(N402="sníž. přenesená",J402,0)</f>
        <v>0</v>
      </c>
      <c r="BI402" s="220">
        <f>IF(N402="nulová",J402,0)</f>
        <v>0</v>
      </c>
      <c r="BJ402" s="19" t="s">
        <v>82</v>
      </c>
      <c r="BK402" s="220">
        <f>ROUND(I402*H402,2)</f>
        <v>0</v>
      </c>
      <c r="BL402" s="19" t="s">
        <v>225</v>
      </c>
      <c r="BM402" s="219" t="s">
        <v>5511</v>
      </c>
    </row>
    <row r="403" s="2" customFormat="1">
      <c r="A403" s="40"/>
      <c r="B403" s="41"/>
      <c r="C403" s="42"/>
      <c r="D403" s="221" t="s">
        <v>215</v>
      </c>
      <c r="E403" s="42"/>
      <c r="F403" s="222" t="s">
        <v>5505</v>
      </c>
      <c r="G403" s="42"/>
      <c r="H403" s="42"/>
      <c r="I403" s="223"/>
      <c r="J403" s="42"/>
      <c r="K403" s="42"/>
      <c r="L403" s="46"/>
      <c r="M403" s="224"/>
      <c r="N403" s="225"/>
      <c r="O403" s="86"/>
      <c r="P403" s="86"/>
      <c r="Q403" s="86"/>
      <c r="R403" s="86"/>
      <c r="S403" s="86"/>
      <c r="T403" s="87"/>
      <c r="U403" s="40"/>
      <c r="V403" s="40"/>
      <c r="W403" s="40"/>
      <c r="X403" s="40"/>
      <c r="Y403" s="40"/>
      <c r="Z403" s="40"/>
      <c r="AA403" s="40"/>
      <c r="AB403" s="40"/>
      <c r="AC403" s="40"/>
      <c r="AD403" s="40"/>
      <c r="AE403" s="40"/>
      <c r="AT403" s="19" t="s">
        <v>215</v>
      </c>
      <c r="AU403" s="19" t="s">
        <v>97</v>
      </c>
    </row>
    <row r="404" s="13" customFormat="1">
      <c r="A404" s="13"/>
      <c r="B404" s="239"/>
      <c r="C404" s="240"/>
      <c r="D404" s="221" t="s">
        <v>293</v>
      </c>
      <c r="E404" s="241" t="s">
        <v>19</v>
      </c>
      <c r="F404" s="242" t="s">
        <v>5512</v>
      </c>
      <c r="G404" s="240"/>
      <c r="H404" s="243">
        <v>1.6160000000000001</v>
      </c>
      <c r="I404" s="244"/>
      <c r="J404" s="240"/>
      <c r="K404" s="240"/>
      <c r="L404" s="245"/>
      <c r="M404" s="246"/>
      <c r="N404" s="247"/>
      <c r="O404" s="247"/>
      <c r="P404" s="247"/>
      <c r="Q404" s="247"/>
      <c r="R404" s="247"/>
      <c r="S404" s="247"/>
      <c r="T404" s="248"/>
      <c r="U404" s="13"/>
      <c r="V404" s="13"/>
      <c r="W404" s="13"/>
      <c r="X404" s="13"/>
      <c r="Y404" s="13"/>
      <c r="Z404" s="13"/>
      <c r="AA404" s="13"/>
      <c r="AB404" s="13"/>
      <c r="AC404" s="13"/>
      <c r="AD404" s="13"/>
      <c r="AE404" s="13"/>
      <c r="AT404" s="249" t="s">
        <v>293</v>
      </c>
      <c r="AU404" s="249" t="s">
        <v>97</v>
      </c>
      <c r="AV404" s="13" t="s">
        <v>84</v>
      </c>
      <c r="AW404" s="13" t="s">
        <v>37</v>
      </c>
      <c r="AX404" s="13" t="s">
        <v>75</v>
      </c>
      <c r="AY404" s="249" t="s">
        <v>207</v>
      </c>
    </row>
    <row r="405" s="13" customFormat="1">
      <c r="A405" s="13"/>
      <c r="B405" s="239"/>
      <c r="C405" s="240"/>
      <c r="D405" s="221" t="s">
        <v>293</v>
      </c>
      <c r="E405" s="241" t="s">
        <v>19</v>
      </c>
      <c r="F405" s="242" t="s">
        <v>5513</v>
      </c>
      <c r="G405" s="240"/>
      <c r="H405" s="243">
        <v>1.7170000000000001</v>
      </c>
      <c r="I405" s="244"/>
      <c r="J405" s="240"/>
      <c r="K405" s="240"/>
      <c r="L405" s="245"/>
      <c r="M405" s="246"/>
      <c r="N405" s="247"/>
      <c r="O405" s="247"/>
      <c r="P405" s="247"/>
      <c r="Q405" s="247"/>
      <c r="R405" s="247"/>
      <c r="S405" s="247"/>
      <c r="T405" s="248"/>
      <c r="U405" s="13"/>
      <c r="V405" s="13"/>
      <c r="W405" s="13"/>
      <c r="X405" s="13"/>
      <c r="Y405" s="13"/>
      <c r="Z405" s="13"/>
      <c r="AA405" s="13"/>
      <c r="AB405" s="13"/>
      <c r="AC405" s="13"/>
      <c r="AD405" s="13"/>
      <c r="AE405" s="13"/>
      <c r="AT405" s="249" t="s">
        <v>293</v>
      </c>
      <c r="AU405" s="249" t="s">
        <v>97</v>
      </c>
      <c r="AV405" s="13" t="s">
        <v>84</v>
      </c>
      <c r="AW405" s="13" t="s">
        <v>37</v>
      </c>
      <c r="AX405" s="13" t="s">
        <v>75</v>
      </c>
      <c r="AY405" s="249" t="s">
        <v>207</v>
      </c>
    </row>
    <row r="406" s="13" customFormat="1">
      <c r="A406" s="13"/>
      <c r="B406" s="239"/>
      <c r="C406" s="240"/>
      <c r="D406" s="221" t="s">
        <v>293</v>
      </c>
      <c r="E406" s="241" t="s">
        <v>19</v>
      </c>
      <c r="F406" s="242" t="s">
        <v>5514</v>
      </c>
      <c r="G406" s="240"/>
      <c r="H406" s="243">
        <v>2.02</v>
      </c>
      <c r="I406" s="244"/>
      <c r="J406" s="240"/>
      <c r="K406" s="240"/>
      <c r="L406" s="245"/>
      <c r="M406" s="246"/>
      <c r="N406" s="247"/>
      <c r="O406" s="247"/>
      <c r="P406" s="247"/>
      <c r="Q406" s="247"/>
      <c r="R406" s="247"/>
      <c r="S406" s="247"/>
      <c r="T406" s="248"/>
      <c r="U406" s="13"/>
      <c r="V406" s="13"/>
      <c r="W406" s="13"/>
      <c r="X406" s="13"/>
      <c r="Y406" s="13"/>
      <c r="Z406" s="13"/>
      <c r="AA406" s="13"/>
      <c r="AB406" s="13"/>
      <c r="AC406" s="13"/>
      <c r="AD406" s="13"/>
      <c r="AE406" s="13"/>
      <c r="AT406" s="249" t="s">
        <v>293</v>
      </c>
      <c r="AU406" s="249" t="s">
        <v>97</v>
      </c>
      <c r="AV406" s="13" t="s">
        <v>84</v>
      </c>
      <c r="AW406" s="13" t="s">
        <v>37</v>
      </c>
      <c r="AX406" s="13" t="s">
        <v>75</v>
      </c>
      <c r="AY406" s="249" t="s">
        <v>207</v>
      </c>
    </row>
    <row r="407" s="15" customFormat="1">
      <c r="A407" s="15"/>
      <c r="B407" s="270"/>
      <c r="C407" s="271"/>
      <c r="D407" s="221" t="s">
        <v>293</v>
      </c>
      <c r="E407" s="272" t="s">
        <v>19</v>
      </c>
      <c r="F407" s="273" t="s">
        <v>344</v>
      </c>
      <c r="G407" s="271"/>
      <c r="H407" s="274">
        <v>5.3529999999999998</v>
      </c>
      <c r="I407" s="275"/>
      <c r="J407" s="271"/>
      <c r="K407" s="271"/>
      <c r="L407" s="276"/>
      <c r="M407" s="277"/>
      <c r="N407" s="278"/>
      <c r="O407" s="278"/>
      <c r="P407" s="278"/>
      <c r="Q407" s="278"/>
      <c r="R407" s="278"/>
      <c r="S407" s="278"/>
      <c r="T407" s="279"/>
      <c r="U407" s="15"/>
      <c r="V407" s="15"/>
      <c r="W407" s="15"/>
      <c r="X407" s="15"/>
      <c r="Y407" s="15"/>
      <c r="Z407" s="15"/>
      <c r="AA407" s="15"/>
      <c r="AB407" s="15"/>
      <c r="AC407" s="15"/>
      <c r="AD407" s="15"/>
      <c r="AE407" s="15"/>
      <c r="AT407" s="280" t="s">
        <v>293</v>
      </c>
      <c r="AU407" s="280" t="s">
        <v>97</v>
      </c>
      <c r="AV407" s="15" t="s">
        <v>225</v>
      </c>
      <c r="AW407" s="15" t="s">
        <v>37</v>
      </c>
      <c r="AX407" s="15" t="s">
        <v>82</v>
      </c>
      <c r="AY407" s="280" t="s">
        <v>207</v>
      </c>
    </row>
    <row r="408" s="2" customFormat="1" ht="14.4" customHeight="1">
      <c r="A408" s="40"/>
      <c r="B408" s="41"/>
      <c r="C408" s="208" t="s">
        <v>912</v>
      </c>
      <c r="D408" s="208" t="s">
        <v>208</v>
      </c>
      <c r="E408" s="209" t="s">
        <v>5515</v>
      </c>
      <c r="F408" s="210" t="s">
        <v>5516</v>
      </c>
      <c r="G408" s="211" t="s">
        <v>281</v>
      </c>
      <c r="H408" s="212">
        <v>8.5690000000000008</v>
      </c>
      <c r="I408" s="213"/>
      <c r="J408" s="214">
        <f>ROUND(I408*H408,2)</f>
        <v>0</v>
      </c>
      <c r="K408" s="210" t="s">
        <v>212</v>
      </c>
      <c r="L408" s="46"/>
      <c r="M408" s="215" t="s">
        <v>19</v>
      </c>
      <c r="N408" s="216" t="s">
        <v>46</v>
      </c>
      <c r="O408" s="86"/>
      <c r="P408" s="217">
        <f>O408*H408</f>
        <v>0</v>
      </c>
      <c r="Q408" s="217">
        <v>0</v>
      </c>
      <c r="R408" s="217">
        <f>Q408*H408</f>
        <v>0</v>
      </c>
      <c r="S408" s="217">
        <v>0.062</v>
      </c>
      <c r="T408" s="218">
        <f>S408*H408</f>
        <v>0.53127800000000003</v>
      </c>
      <c r="U408" s="40"/>
      <c r="V408" s="40"/>
      <c r="W408" s="40"/>
      <c r="X408" s="40"/>
      <c r="Y408" s="40"/>
      <c r="Z408" s="40"/>
      <c r="AA408" s="40"/>
      <c r="AB408" s="40"/>
      <c r="AC408" s="40"/>
      <c r="AD408" s="40"/>
      <c r="AE408" s="40"/>
      <c r="AR408" s="219" t="s">
        <v>225</v>
      </c>
      <c r="AT408" s="219" t="s">
        <v>208</v>
      </c>
      <c r="AU408" s="219" t="s">
        <v>97</v>
      </c>
      <c r="AY408" s="19" t="s">
        <v>207</v>
      </c>
      <c r="BE408" s="220">
        <f>IF(N408="základní",J408,0)</f>
        <v>0</v>
      </c>
      <c r="BF408" s="220">
        <f>IF(N408="snížená",J408,0)</f>
        <v>0</v>
      </c>
      <c r="BG408" s="220">
        <f>IF(N408="zákl. přenesená",J408,0)</f>
        <v>0</v>
      </c>
      <c r="BH408" s="220">
        <f>IF(N408="sníž. přenesená",J408,0)</f>
        <v>0</v>
      </c>
      <c r="BI408" s="220">
        <f>IF(N408="nulová",J408,0)</f>
        <v>0</v>
      </c>
      <c r="BJ408" s="19" t="s">
        <v>82</v>
      </c>
      <c r="BK408" s="220">
        <f>ROUND(I408*H408,2)</f>
        <v>0</v>
      </c>
      <c r="BL408" s="19" t="s">
        <v>225</v>
      </c>
      <c r="BM408" s="219" t="s">
        <v>5517</v>
      </c>
    </row>
    <row r="409" s="2" customFormat="1">
      <c r="A409" s="40"/>
      <c r="B409" s="41"/>
      <c r="C409" s="42"/>
      <c r="D409" s="221" t="s">
        <v>215</v>
      </c>
      <c r="E409" s="42"/>
      <c r="F409" s="222" t="s">
        <v>5505</v>
      </c>
      <c r="G409" s="42"/>
      <c r="H409" s="42"/>
      <c r="I409" s="223"/>
      <c r="J409" s="42"/>
      <c r="K409" s="42"/>
      <c r="L409" s="46"/>
      <c r="M409" s="224"/>
      <c r="N409" s="225"/>
      <c r="O409" s="86"/>
      <c r="P409" s="86"/>
      <c r="Q409" s="86"/>
      <c r="R409" s="86"/>
      <c r="S409" s="86"/>
      <c r="T409" s="87"/>
      <c r="U409" s="40"/>
      <c r="V409" s="40"/>
      <c r="W409" s="40"/>
      <c r="X409" s="40"/>
      <c r="Y409" s="40"/>
      <c r="Z409" s="40"/>
      <c r="AA409" s="40"/>
      <c r="AB409" s="40"/>
      <c r="AC409" s="40"/>
      <c r="AD409" s="40"/>
      <c r="AE409" s="40"/>
      <c r="AT409" s="19" t="s">
        <v>215</v>
      </c>
      <c r="AU409" s="19" t="s">
        <v>97</v>
      </c>
    </row>
    <row r="410" s="13" customFormat="1">
      <c r="A410" s="13"/>
      <c r="B410" s="239"/>
      <c r="C410" s="240"/>
      <c r="D410" s="221" t="s">
        <v>293</v>
      </c>
      <c r="E410" s="241" t="s">
        <v>19</v>
      </c>
      <c r="F410" s="242" t="s">
        <v>5518</v>
      </c>
      <c r="G410" s="240"/>
      <c r="H410" s="243">
        <v>4.0010000000000003</v>
      </c>
      <c r="I410" s="244"/>
      <c r="J410" s="240"/>
      <c r="K410" s="240"/>
      <c r="L410" s="245"/>
      <c r="M410" s="246"/>
      <c r="N410" s="247"/>
      <c r="O410" s="247"/>
      <c r="P410" s="247"/>
      <c r="Q410" s="247"/>
      <c r="R410" s="247"/>
      <c r="S410" s="247"/>
      <c r="T410" s="248"/>
      <c r="U410" s="13"/>
      <c r="V410" s="13"/>
      <c r="W410" s="13"/>
      <c r="X410" s="13"/>
      <c r="Y410" s="13"/>
      <c r="Z410" s="13"/>
      <c r="AA410" s="13"/>
      <c r="AB410" s="13"/>
      <c r="AC410" s="13"/>
      <c r="AD410" s="13"/>
      <c r="AE410" s="13"/>
      <c r="AT410" s="249" t="s">
        <v>293</v>
      </c>
      <c r="AU410" s="249" t="s">
        <v>97</v>
      </c>
      <c r="AV410" s="13" t="s">
        <v>84</v>
      </c>
      <c r="AW410" s="13" t="s">
        <v>37</v>
      </c>
      <c r="AX410" s="13" t="s">
        <v>75</v>
      </c>
      <c r="AY410" s="249" t="s">
        <v>207</v>
      </c>
    </row>
    <row r="411" s="13" customFormat="1">
      <c r="A411" s="13"/>
      <c r="B411" s="239"/>
      <c r="C411" s="240"/>
      <c r="D411" s="221" t="s">
        <v>293</v>
      </c>
      <c r="E411" s="241" t="s">
        <v>19</v>
      </c>
      <c r="F411" s="242" t="s">
        <v>5519</v>
      </c>
      <c r="G411" s="240"/>
      <c r="H411" s="243">
        <v>4.5679999999999996</v>
      </c>
      <c r="I411" s="244"/>
      <c r="J411" s="240"/>
      <c r="K411" s="240"/>
      <c r="L411" s="245"/>
      <c r="M411" s="246"/>
      <c r="N411" s="247"/>
      <c r="O411" s="247"/>
      <c r="P411" s="247"/>
      <c r="Q411" s="247"/>
      <c r="R411" s="247"/>
      <c r="S411" s="247"/>
      <c r="T411" s="248"/>
      <c r="U411" s="13"/>
      <c r="V411" s="13"/>
      <c r="W411" s="13"/>
      <c r="X411" s="13"/>
      <c r="Y411" s="13"/>
      <c r="Z411" s="13"/>
      <c r="AA411" s="13"/>
      <c r="AB411" s="13"/>
      <c r="AC411" s="13"/>
      <c r="AD411" s="13"/>
      <c r="AE411" s="13"/>
      <c r="AT411" s="249" t="s">
        <v>293</v>
      </c>
      <c r="AU411" s="249" t="s">
        <v>97</v>
      </c>
      <c r="AV411" s="13" t="s">
        <v>84</v>
      </c>
      <c r="AW411" s="13" t="s">
        <v>37</v>
      </c>
      <c r="AX411" s="13" t="s">
        <v>75</v>
      </c>
      <c r="AY411" s="249" t="s">
        <v>207</v>
      </c>
    </row>
    <row r="412" s="15" customFormat="1">
      <c r="A412" s="15"/>
      <c r="B412" s="270"/>
      <c r="C412" s="271"/>
      <c r="D412" s="221" t="s">
        <v>293</v>
      </c>
      <c r="E412" s="272" t="s">
        <v>19</v>
      </c>
      <c r="F412" s="273" t="s">
        <v>344</v>
      </c>
      <c r="G412" s="271"/>
      <c r="H412" s="274">
        <v>8.5690000000000008</v>
      </c>
      <c r="I412" s="275"/>
      <c r="J412" s="271"/>
      <c r="K412" s="271"/>
      <c r="L412" s="276"/>
      <c r="M412" s="277"/>
      <c r="N412" s="278"/>
      <c r="O412" s="278"/>
      <c r="P412" s="278"/>
      <c r="Q412" s="278"/>
      <c r="R412" s="278"/>
      <c r="S412" s="278"/>
      <c r="T412" s="279"/>
      <c r="U412" s="15"/>
      <c r="V412" s="15"/>
      <c r="W412" s="15"/>
      <c r="X412" s="15"/>
      <c r="Y412" s="15"/>
      <c r="Z412" s="15"/>
      <c r="AA412" s="15"/>
      <c r="AB412" s="15"/>
      <c r="AC412" s="15"/>
      <c r="AD412" s="15"/>
      <c r="AE412" s="15"/>
      <c r="AT412" s="280" t="s">
        <v>293</v>
      </c>
      <c r="AU412" s="280" t="s">
        <v>97</v>
      </c>
      <c r="AV412" s="15" t="s">
        <v>225</v>
      </c>
      <c r="AW412" s="15" t="s">
        <v>37</v>
      </c>
      <c r="AX412" s="15" t="s">
        <v>82</v>
      </c>
      <c r="AY412" s="280" t="s">
        <v>207</v>
      </c>
    </row>
    <row r="413" s="2" customFormat="1" ht="24.15" customHeight="1">
      <c r="A413" s="40"/>
      <c r="B413" s="41"/>
      <c r="C413" s="208" t="s">
        <v>922</v>
      </c>
      <c r="D413" s="208" t="s">
        <v>208</v>
      </c>
      <c r="E413" s="209" t="s">
        <v>5520</v>
      </c>
      <c r="F413" s="210" t="s">
        <v>5521</v>
      </c>
      <c r="G413" s="211" t="s">
        <v>281</v>
      </c>
      <c r="H413" s="212">
        <v>942.53099999999995</v>
      </c>
      <c r="I413" s="213"/>
      <c r="J413" s="214">
        <f>ROUND(I413*H413,2)</f>
        <v>0</v>
      </c>
      <c r="K413" s="210" t="s">
        <v>212</v>
      </c>
      <c r="L413" s="46"/>
      <c r="M413" s="215" t="s">
        <v>19</v>
      </c>
      <c r="N413" s="216" t="s">
        <v>46</v>
      </c>
      <c r="O413" s="86"/>
      <c r="P413" s="217">
        <f>O413*H413</f>
        <v>0</v>
      </c>
      <c r="Q413" s="217">
        <v>0</v>
      </c>
      <c r="R413" s="217">
        <f>Q413*H413</f>
        <v>0</v>
      </c>
      <c r="S413" s="217">
        <v>0.01</v>
      </c>
      <c r="T413" s="218">
        <f>S413*H413</f>
        <v>9.4253099999999996</v>
      </c>
      <c r="U413" s="40"/>
      <c r="V413" s="40"/>
      <c r="W413" s="40"/>
      <c r="X413" s="40"/>
      <c r="Y413" s="40"/>
      <c r="Z413" s="40"/>
      <c r="AA413" s="40"/>
      <c r="AB413" s="40"/>
      <c r="AC413" s="40"/>
      <c r="AD413" s="40"/>
      <c r="AE413" s="40"/>
      <c r="AR413" s="219" t="s">
        <v>225</v>
      </c>
      <c r="AT413" s="219" t="s">
        <v>208</v>
      </c>
      <c r="AU413" s="219" t="s">
        <v>97</v>
      </c>
      <c r="AY413" s="19" t="s">
        <v>207</v>
      </c>
      <c r="BE413" s="220">
        <f>IF(N413="základní",J413,0)</f>
        <v>0</v>
      </c>
      <c r="BF413" s="220">
        <f>IF(N413="snížená",J413,0)</f>
        <v>0</v>
      </c>
      <c r="BG413" s="220">
        <f>IF(N413="zákl. přenesená",J413,0)</f>
        <v>0</v>
      </c>
      <c r="BH413" s="220">
        <f>IF(N413="sníž. přenesená",J413,0)</f>
        <v>0</v>
      </c>
      <c r="BI413" s="220">
        <f>IF(N413="nulová",J413,0)</f>
        <v>0</v>
      </c>
      <c r="BJ413" s="19" t="s">
        <v>82</v>
      </c>
      <c r="BK413" s="220">
        <f>ROUND(I413*H413,2)</f>
        <v>0</v>
      </c>
      <c r="BL413" s="19" t="s">
        <v>225</v>
      </c>
      <c r="BM413" s="219" t="s">
        <v>5522</v>
      </c>
    </row>
    <row r="414" s="11" customFormat="1" ht="22.8" customHeight="1">
      <c r="A414" s="11"/>
      <c r="B414" s="194"/>
      <c r="C414" s="195"/>
      <c r="D414" s="196" t="s">
        <v>74</v>
      </c>
      <c r="E414" s="237" t="s">
        <v>1680</v>
      </c>
      <c r="F414" s="237" t="s">
        <v>1681</v>
      </c>
      <c r="G414" s="195"/>
      <c r="H414" s="195"/>
      <c r="I414" s="198"/>
      <c r="J414" s="238">
        <f>BK414</f>
        <v>0</v>
      </c>
      <c r="K414" s="195"/>
      <c r="L414" s="200"/>
      <c r="M414" s="201"/>
      <c r="N414" s="202"/>
      <c r="O414" s="202"/>
      <c r="P414" s="203">
        <f>SUM(P415:P456)</f>
        <v>0</v>
      </c>
      <c r="Q414" s="202"/>
      <c r="R414" s="203">
        <f>SUM(R415:R456)</f>
        <v>0</v>
      </c>
      <c r="S414" s="202"/>
      <c r="T414" s="204">
        <f>SUM(T415:T456)</f>
        <v>0</v>
      </c>
      <c r="U414" s="11"/>
      <c r="V414" s="11"/>
      <c r="W414" s="11"/>
      <c r="X414" s="11"/>
      <c r="Y414" s="11"/>
      <c r="Z414" s="11"/>
      <c r="AA414" s="11"/>
      <c r="AB414" s="11"/>
      <c r="AC414" s="11"/>
      <c r="AD414" s="11"/>
      <c r="AE414" s="11"/>
      <c r="AR414" s="205" t="s">
        <v>82</v>
      </c>
      <c r="AT414" s="206" t="s">
        <v>74</v>
      </c>
      <c r="AU414" s="206" t="s">
        <v>82</v>
      </c>
      <c r="AY414" s="205" t="s">
        <v>207</v>
      </c>
      <c r="BK414" s="207">
        <f>SUM(BK415:BK456)</f>
        <v>0</v>
      </c>
    </row>
    <row r="415" s="2" customFormat="1" ht="24.15" customHeight="1">
      <c r="A415" s="40"/>
      <c r="B415" s="41"/>
      <c r="C415" s="208" t="s">
        <v>927</v>
      </c>
      <c r="D415" s="208" t="s">
        <v>208</v>
      </c>
      <c r="E415" s="209" t="s">
        <v>5523</v>
      </c>
      <c r="F415" s="210" t="s">
        <v>5524</v>
      </c>
      <c r="G415" s="211" t="s">
        <v>281</v>
      </c>
      <c r="H415" s="212">
        <v>1030.0039999999999</v>
      </c>
      <c r="I415" s="213"/>
      <c r="J415" s="214">
        <f>ROUND(I415*H415,2)</f>
        <v>0</v>
      </c>
      <c r="K415" s="210" t="s">
        <v>212</v>
      </c>
      <c r="L415" s="46"/>
      <c r="M415" s="215" t="s">
        <v>19</v>
      </c>
      <c r="N415" s="216" t="s">
        <v>46</v>
      </c>
      <c r="O415" s="86"/>
      <c r="P415" s="217">
        <f>O415*H415</f>
        <v>0</v>
      </c>
      <c r="Q415" s="217">
        <v>0</v>
      </c>
      <c r="R415" s="217">
        <f>Q415*H415</f>
        <v>0</v>
      </c>
      <c r="S415" s="217">
        <v>0</v>
      </c>
      <c r="T415" s="218">
        <f>S415*H415</f>
        <v>0</v>
      </c>
      <c r="U415" s="40"/>
      <c r="V415" s="40"/>
      <c r="W415" s="40"/>
      <c r="X415" s="40"/>
      <c r="Y415" s="40"/>
      <c r="Z415" s="40"/>
      <c r="AA415" s="40"/>
      <c r="AB415" s="40"/>
      <c r="AC415" s="40"/>
      <c r="AD415" s="40"/>
      <c r="AE415" s="40"/>
      <c r="AR415" s="219" t="s">
        <v>225</v>
      </c>
      <c r="AT415" s="219" t="s">
        <v>208</v>
      </c>
      <c r="AU415" s="219" t="s">
        <v>84</v>
      </c>
      <c r="AY415" s="19" t="s">
        <v>207</v>
      </c>
      <c r="BE415" s="220">
        <f>IF(N415="základní",J415,0)</f>
        <v>0</v>
      </c>
      <c r="BF415" s="220">
        <f>IF(N415="snížená",J415,0)</f>
        <v>0</v>
      </c>
      <c r="BG415" s="220">
        <f>IF(N415="zákl. přenesená",J415,0)</f>
        <v>0</v>
      </c>
      <c r="BH415" s="220">
        <f>IF(N415="sníž. přenesená",J415,0)</f>
        <v>0</v>
      </c>
      <c r="BI415" s="220">
        <f>IF(N415="nulová",J415,0)</f>
        <v>0</v>
      </c>
      <c r="BJ415" s="19" t="s">
        <v>82</v>
      </c>
      <c r="BK415" s="220">
        <f>ROUND(I415*H415,2)</f>
        <v>0</v>
      </c>
      <c r="BL415" s="19" t="s">
        <v>225</v>
      </c>
      <c r="BM415" s="219" t="s">
        <v>5525</v>
      </c>
    </row>
    <row r="416" s="2" customFormat="1">
      <c r="A416" s="40"/>
      <c r="B416" s="41"/>
      <c r="C416" s="42"/>
      <c r="D416" s="221" t="s">
        <v>215</v>
      </c>
      <c r="E416" s="42"/>
      <c r="F416" s="222" t="s">
        <v>5526</v>
      </c>
      <c r="G416" s="42"/>
      <c r="H416" s="42"/>
      <c r="I416" s="223"/>
      <c r="J416" s="42"/>
      <c r="K416" s="42"/>
      <c r="L416" s="46"/>
      <c r="M416" s="224"/>
      <c r="N416" s="225"/>
      <c r="O416" s="86"/>
      <c r="P416" s="86"/>
      <c r="Q416" s="86"/>
      <c r="R416" s="86"/>
      <c r="S416" s="86"/>
      <c r="T416" s="87"/>
      <c r="U416" s="40"/>
      <c r="V416" s="40"/>
      <c r="W416" s="40"/>
      <c r="X416" s="40"/>
      <c r="Y416" s="40"/>
      <c r="Z416" s="40"/>
      <c r="AA416" s="40"/>
      <c r="AB416" s="40"/>
      <c r="AC416" s="40"/>
      <c r="AD416" s="40"/>
      <c r="AE416" s="40"/>
      <c r="AT416" s="19" t="s">
        <v>215</v>
      </c>
      <c r="AU416" s="19" t="s">
        <v>84</v>
      </c>
    </row>
    <row r="417" s="13" customFormat="1">
      <c r="A417" s="13"/>
      <c r="B417" s="239"/>
      <c r="C417" s="240"/>
      <c r="D417" s="221" t="s">
        <v>293</v>
      </c>
      <c r="E417" s="241" t="s">
        <v>19</v>
      </c>
      <c r="F417" s="242" t="s">
        <v>5527</v>
      </c>
      <c r="G417" s="240"/>
      <c r="H417" s="243">
        <v>142.56</v>
      </c>
      <c r="I417" s="244"/>
      <c r="J417" s="240"/>
      <c r="K417" s="240"/>
      <c r="L417" s="245"/>
      <c r="M417" s="246"/>
      <c r="N417" s="247"/>
      <c r="O417" s="247"/>
      <c r="P417" s="247"/>
      <c r="Q417" s="247"/>
      <c r="R417" s="247"/>
      <c r="S417" s="247"/>
      <c r="T417" s="248"/>
      <c r="U417" s="13"/>
      <c r="V417" s="13"/>
      <c r="W417" s="13"/>
      <c r="X417" s="13"/>
      <c r="Y417" s="13"/>
      <c r="Z417" s="13"/>
      <c r="AA417" s="13"/>
      <c r="AB417" s="13"/>
      <c r="AC417" s="13"/>
      <c r="AD417" s="13"/>
      <c r="AE417" s="13"/>
      <c r="AT417" s="249" t="s">
        <v>293</v>
      </c>
      <c r="AU417" s="249" t="s">
        <v>84</v>
      </c>
      <c r="AV417" s="13" t="s">
        <v>84</v>
      </c>
      <c r="AW417" s="13" t="s">
        <v>37</v>
      </c>
      <c r="AX417" s="13" t="s">
        <v>75</v>
      </c>
      <c r="AY417" s="249" t="s">
        <v>207</v>
      </c>
    </row>
    <row r="418" s="13" customFormat="1">
      <c r="A418" s="13"/>
      <c r="B418" s="239"/>
      <c r="C418" s="240"/>
      <c r="D418" s="221" t="s">
        <v>293</v>
      </c>
      <c r="E418" s="241" t="s">
        <v>19</v>
      </c>
      <c r="F418" s="242" t="s">
        <v>5528</v>
      </c>
      <c r="G418" s="240"/>
      <c r="H418" s="243">
        <v>18.329999999999998</v>
      </c>
      <c r="I418" s="244"/>
      <c r="J418" s="240"/>
      <c r="K418" s="240"/>
      <c r="L418" s="245"/>
      <c r="M418" s="246"/>
      <c r="N418" s="247"/>
      <c r="O418" s="247"/>
      <c r="P418" s="247"/>
      <c r="Q418" s="247"/>
      <c r="R418" s="247"/>
      <c r="S418" s="247"/>
      <c r="T418" s="248"/>
      <c r="U418" s="13"/>
      <c r="V418" s="13"/>
      <c r="W418" s="13"/>
      <c r="X418" s="13"/>
      <c r="Y418" s="13"/>
      <c r="Z418" s="13"/>
      <c r="AA418" s="13"/>
      <c r="AB418" s="13"/>
      <c r="AC418" s="13"/>
      <c r="AD418" s="13"/>
      <c r="AE418" s="13"/>
      <c r="AT418" s="249" t="s">
        <v>293</v>
      </c>
      <c r="AU418" s="249" t="s">
        <v>84</v>
      </c>
      <c r="AV418" s="13" t="s">
        <v>84</v>
      </c>
      <c r="AW418" s="13" t="s">
        <v>37</v>
      </c>
      <c r="AX418" s="13" t="s">
        <v>75</v>
      </c>
      <c r="AY418" s="249" t="s">
        <v>207</v>
      </c>
    </row>
    <row r="419" s="13" customFormat="1">
      <c r="A419" s="13"/>
      <c r="B419" s="239"/>
      <c r="C419" s="240"/>
      <c r="D419" s="221" t="s">
        <v>293</v>
      </c>
      <c r="E419" s="241" t="s">
        <v>19</v>
      </c>
      <c r="F419" s="242" t="s">
        <v>5529</v>
      </c>
      <c r="G419" s="240"/>
      <c r="H419" s="243">
        <v>142.56</v>
      </c>
      <c r="I419" s="244"/>
      <c r="J419" s="240"/>
      <c r="K419" s="240"/>
      <c r="L419" s="245"/>
      <c r="M419" s="246"/>
      <c r="N419" s="247"/>
      <c r="O419" s="247"/>
      <c r="P419" s="247"/>
      <c r="Q419" s="247"/>
      <c r="R419" s="247"/>
      <c r="S419" s="247"/>
      <c r="T419" s="248"/>
      <c r="U419" s="13"/>
      <c r="V419" s="13"/>
      <c r="W419" s="13"/>
      <c r="X419" s="13"/>
      <c r="Y419" s="13"/>
      <c r="Z419" s="13"/>
      <c r="AA419" s="13"/>
      <c r="AB419" s="13"/>
      <c r="AC419" s="13"/>
      <c r="AD419" s="13"/>
      <c r="AE419" s="13"/>
      <c r="AT419" s="249" t="s">
        <v>293</v>
      </c>
      <c r="AU419" s="249" t="s">
        <v>84</v>
      </c>
      <c r="AV419" s="13" t="s">
        <v>84</v>
      </c>
      <c r="AW419" s="13" t="s">
        <v>37</v>
      </c>
      <c r="AX419" s="13" t="s">
        <v>75</v>
      </c>
      <c r="AY419" s="249" t="s">
        <v>207</v>
      </c>
    </row>
    <row r="420" s="13" customFormat="1">
      <c r="A420" s="13"/>
      <c r="B420" s="239"/>
      <c r="C420" s="240"/>
      <c r="D420" s="221" t="s">
        <v>293</v>
      </c>
      <c r="E420" s="241" t="s">
        <v>19</v>
      </c>
      <c r="F420" s="242" t="s">
        <v>5530</v>
      </c>
      <c r="G420" s="240"/>
      <c r="H420" s="243">
        <v>15.75</v>
      </c>
      <c r="I420" s="244"/>
      <c r="J420" s="240"/>
      <c r="K420" s="240"/>
      <c r="L420" s="245"/>
      <c r="M420" s="246"/>
      <c r="N420" s="247"/>
      <c r="O420" s="247"/>
      <c r="P420" s="247"/>
      <c r="Q420" s="247"/>
      <c r="R420" s="247"/>
      <c r="S420" s="247"/>
      <c r="T420" s="248"/>
      <c r="U420" s="13"/>
      <c r="V420" s="13"/>
      <c r="W420" s="13"/>
      <c r="X420" s="13"/>
      <c r="Y420" s="13"/>
      <c r="Z420" s="13"/>
      <c r="AA420" s="13"/>
      <c r="AB420" s="13"/>
      <c r="AC420" s="13"/>
      <c r="AD420" s="13"/>
      <c r="AE420" s="13"/>
      <c r="AT420" s="249" t="s">
        <v>293</v>
      </c>
      <c r="AU420" s="249" t="s">
        <v>84</v>
      </c>
      <c r="AV420" s="13" t="s">
        <v>84</v>
      </c>
      <c r="AW420" s="13" t="s">
        <v>37</v>
      </c>
      <c r="AX420" s="13" t="s">
        <v>75</v>
      </c>
      <c r="AY420" s="249" t="s">
        <v>207</v>
      </c>
    </row>
    <row r="421" s="13" customFormat="1">
      <c r="A421" s="13"/>
      <c r="B421" s="239"/>
      <c r="C421" s="240"/>
      <c r="D421" s="221" t="s">
        <v>293</v>
      </c>
      <c r="E421" s="241" t="s">
        <v>19</v>
      </c>
      <c r="F421" s="242" t="s">
        <v>5531</v>
      </c>
      <c r="G421" s="240"/>
      <c r="H421" s="243">
        <v>255.75</v>
      </c>
      <c r="I421" s="244"/>
      <c r="J421" s="240"/>
      <c r="K421" s="240"/>
      <c r="L421" s="245"/>
      <c r="M421" s="246"/>
      <c r="N421" s="247"/>
      <c r="O421" s="247"/>
      <c r="P421" s="247"/>
      <c r="Q421" s="247"/>
      <c r="R421" s="247"/>
      <c r="S421" s="247"/>
      <c r="T421" s="248"/>
      <c r="U421" s="13"/>
      <c r="V421" s="13"/>
      <c r="W421" s="13"/>
      <c r="X421" s="13"/>
      <c r="Y421" s="13"/>
      <c r="Z421" s="13"/>
      <c r="AA421" s="13"/>
      <c r="AB421" s="13"/>
      <c r="AC421" s="13"/>
      <c r="AD421" s="13"/>
      <c r="AE421" s="13"/>
      <c r="AT421" s="249" t="s">
        <v>293</v>
      </c>
      <c r="AU421" s="249" t="s">
        <v>84</v>
      </c>
      <c r="AV421" s="13" t="s">
        <v>84</v>
      </c>
      <c r="AW421" s="13" t="s">
        <v>37</v>
      </c>
      <c r="AX421" s="13" t="s">
        <v>75</v>
      </c>
      <c r="AY421" s="249" t="s">
        <v>207</v>
      </c>
    </row>
    <row r="422" s="13" customFormat="1">
      <c r="A422" s="13"/>
      <c r="B422" s="239"/>
      <c r="C422" s="240"/>
      <c r="D422" s="221" t="s">
        <v>293</v>
      </c>
      <c r="E422" s="241" t="s">
        <v>19</v>
      </c>
      <c r="F422" s="242" t="s">
        <v>5532</v>
      </c>
      <c r="G422" s="240"/>
      <c r="H422" s="243">
        <v>21.594999999999999</v>
      </c>
      <c r="I422" s="244"/>
      <c r="J422" s="240"/>
      <c r="K422" s="240"/>
      <c r="L422" s="245"/>
      <c r="M422" s="246"/>
      <c r="N422" s="247"/>
      <c r="O422" s="247"/>
      <c r="P422" s="247"/>
      <c r="Q422" s="247"/>
      <c r="R422" s="247"/>
      <c r="S422" s="247"/>
      <c r="T422" s="248"/>
      <c r="U422" s="13"/>
      <c r="V422" s="13"/>
      <c r="W422" s="13"/>
      <c r="X422" s="13"/>
      <c r="Y422" s="13"/>
      <c r="Z422" s="13"/>
      <c r="AA422" s="13"/>
      <c r="AB422" s="13"/>
      <c r="AC422" s="13"/>
      <c r="AD422" s="13"/>
      <c r="AE422" s="13"/>
      <c r="AT422" s="249" t="s">
        <v>293</v>
      </c>
      <c r="AU422" s="249" t="s">
        <v>84</v>
      </c>
      <c r="AV422" s="13" t="s">
        <v>84</v>
      </c>
      <c r="AW422" s="13" t="s">
        <v>37</v>
      </c>
      <c r="AX422" s="13" t="s">
        <v>75</v>
      </c>
      <c r="AY422" s="249" t="s">
        <v>207</v>
      </c>
    </row>
    <row r="423" s="13" customFormat="1">
      <c r="A423" s="13"/>
      <c r="B423" s="239"/>
      <c r="C423" s="240"/>
      <c r="D423" s="221" t="s">
        <v>293</v>
      </c>
      <c r="E423" s="241" t="s">
        <v>19</v>
      </c>
      <c r="F423" s="242" t="s">
        <v>5533</v>
      </c>
      <c r="G423" s="240"/>
      <c r="H423" s="243">
        <v>34.844999999999999</v>
      </c>
      <c r="I423" s="244"/>
      <c r="J423" s="240"/>
      <c r="K423" s="240"/>
      <c r="L423" s="245"/>
      <c r="M423" s="246"/>
      <c r="N423" s="247"/>
      <c r="O423" s="247"/>
      <c r="P423" s="247"/>
      <c r="Q423" s="247"/>
      <c r="R423" s="247"/>
      <c r="S423" s="247"/>
      <c r="T423" s="248"/>
      <c r="U423" s="13"/>
      <c r="V423" s="13"/>
      <c r="W423" s="13"/>
      <c r="X423" s="13"/>
      <c r="Y423" s="13"/>
      <c r="Z423" s="13"/>
      <c r="AA423" s="13"/>
      <c r="AB423" s="13"/>
      <c r="AC423" s="13"/>
      <c r="AD423" s="13"/>
      <c r="AE423" s="13"/>
      <c r="AT423" s="249" t="s">
        <v>293</v>
      </c>
      <c r="AU423" s="249" t="s">
        <v>84</v>
      </c>
      <c r="AV423" s="13" t="s">
        <v>84</v>
      </c>
      <c r="AW423" s="13" t="s">
        <v>37</v>
      </c>
      <c r="AX423" s="13" t="s">
        <v>75</v>
      </c>
      <c r="AY423" s="249" t="s">
        <v>207</v>
      </c>
    </row>
    <row r="424" s="13" customFormat="1">
      <c r="A424" s="13"/>
      <c r="B424" s="239"/>
      <c r="C424" s="240"/>
      <c r="D424" s="221" t="s">
        <v>293</v>
      </c>
      <c r="E424" s="241" t="s">
        <v>19</v>
      </c>
      <c r="F424" s="242" t="s">
        <v>5534</v>
      </c>
      <c r="G424" s="240"/>
      <c r="H424" s="243">
        <v>32.710999999999999</v>
      </c>
      <c r="I424" s="244"/>
      <c r="J424" s="240"/>
      <c r="K424" s="240"/>
      <c r="L424" s="245"/>
      <c r="M424" s="246"/>
      <c r="N424" s="247"/>
      <c r="O424" s="247"/>
      <c r="P424" s="247"/>
      <c r="Q424" s="247"/>
      <c r="R424" s="247"/>
      <c r="S424" s="247"/>
      <c r="T424" s="248"/>
      <c r="U424" s="13"/>
      <c r="V424" s="13"/>
      <c r="W424" s="13"/>
      <c r="X424" s="13"/>
      <c r="Y424" s="13"/>
      <c r="Z424" s="13"/>
      <c r="AA424" s="13"/>
      <c r="AB424" s="13"/>
      <c r="AC424" s="13"/>
      <c r="AD424" s="13"/>
      <c r="AE424" s="13"/>
      <c r="AT424" s="249" t="s">
        <v>293</v>
      </c>
      <c r="AU424" s="249" t="s">
        <v>84</v>
      </c>
      <c r="AV424" s="13" t="s">
        <v>84</v>
      </c>
      <c r="AW424" s="13" t="s">
        <v>37</v>
      </c>
      <c r="AX424" s="13" t="s">
        <v>75</v>
      </c>
      <c r="AY424" s="249" t="s">
        <v>207</v>
      </c>
    </row>
    <row r="425" s="13" customFormat="1">
      <c r="A425" s="13"/>
      <c r="B425" s="239"/>
      <c r="C425" s="240"/>
      <c r="D425" s="221" t="s">
        <v>293</v>
      </c>
      <c r="E425" s="241" t="s">
        <v>19</v>
      </c>
      <c r="F425" s="242" t="s">
        <v>5535</v>
      </c>
      <c r="G425" s="240"/>
      <c r="H425" s="243">
        <v>253.88999999999999</v>
      </c>
      <c r="I425" s="244"/>
      <c r="J425" s="240"/>
      <c r="K425" s="240"/>
      <c r="L425" s="245"/>
      <c r="M425" s="246"/>
      <c r="N425" s="247"/>
      <c r="O425" s="247"/>
      <c r="P425" s="247"/>
      <c r="Q425" s="247"/>
      <c r="R425" s="247"/>
      <c r="S425" s="247"/>
      <c r="T425" s="248"/>
      <c r="U425" s="13"/>
      <c r="V425" s="13"/>
      <c r="W425" s="13"/>
      <c r="X425" s="13"/>
      <c r="Y425" s="13"/>
      <c r="Z425" s="13"/>
      <c r="AA425" s="13"/>
      <c r="AB425" s="13"/>
      <c r="AC425" s="13"/>
      <c r="AD425" s="13"/>
      <c r="AE425" s="13"/>
      <c r="AT425" s="249" t="s">
        <v>293</v>
      </c>
      <c r="AU425" s="249" t="s">
        <v>84</v>
      </c>
      <c r="AV425" s="13" t="s">
        <v>84</v>
      </c>
      <c r="AW425" s="13" t="s">
        <v>37</v>
      </c>
      <c r="AX425" s="13" t="s">
        <v>75</v>
      </c>
      <c r="AY425" s="249" t="s">
        <v>207</v>
      </c>
    </row>
    <row r="426" s="13" customFormat="1">
      <c r="A426" s="13"/>
      <c r="B426" s="239"/>
      <c r="C426" s="240"/>
      <c r="D426" s="221" t="s">
        <v>293</v>
      </c>
      <c r="E426" s="241" t="s">
        <v>19</v>
      </c>
      <c r="F426" s="242" t="s">
        <v>5536</v>
      </c>
      <c r="G426" s="240"/>
      <c r="H426" s="243">
        <v>18.629999999999999</v>
      </c>
      <c r="I426" s="244"/>
      <c r="J426" s="240"/>
      <c r="K426" s="240"/>
      <c r="L426" s="245"/>
      <c r="M426" s="246"/>
      <c r="N426" s="247"/>
      <c r="O426" s="247"/>
      <c r="P426" s="247"/>
      <c r="Q426" s="247"/>
      <c r="R426" s="247"/>
      <c r="S426" s="247"/>
      <c r="T426" s="248"/>
      <c r="U426" s="13"/>
      <c r="V426" s="13"/>
      <c r="W426" s="13"/>
      <c r="X426" s="13"/>
      <c r="Y426" s="13"/>
      <c r="Z426" s="13"/>
      <c r="AA426" s="13"/>
      <c r="AB426" s="13"/>
      <c r="AC426" s="13"/>
      <c r="AD426" s="13"/>
      <c r="AE426" s="13"/>
      <c r="AT426" s="249" t="s">
        <v>293</v>
      </c>
      <c r="AU426" s="249" t="s">
        <v>84</v>
      </c>
      <c r="AV426" s="13" t="s">
        <v>84</v>
      </c>
      <c r="AW426" s="13" t="s">
        <v>37</v>
      </c>
      <c r="AX426" s="13" t="s">
        <v>75</v>
      </c>
      <c r="AY426" s="249" t="s">
        <v>207</v>
      </c>
    </row>
    <row r="427" s="13" customFormat="1">
      <c r="A427" s="13"/>
      <c r="B427" s="239"/>
      <c r="C427" s="240"/>
      <c r="D427" s="221" t="s">
        <v>293</v>
      </c>
      <c r="E427" s="241" t="s">
        <v>19</v>
      </c>
      <c r="F427" s="242" t="s">
        <v>5537</v>
      </c>
      <c r="G427" s="240"/>
      <c r="H427" s="243">
        <v>16.452000000000002</v>
      </c>
      <c r="I427" s="244"/>
      <c r="J427" s="240"/>
      <c r="K427" s="240"/>
      <c r="L427" s="245"/>
      <c r="M427" s="246"/>
      <c r="N427" s="247"/>
      <c r="O427" s="247"/>
      <c r="P427" s="247"/>
      <c r="Q427" s="247"/>
      <c r="R427" s="247"/>
      <c r="S427" s="247"/>
      <c r="T427" s="248"/>
      <c r="U427" s="13"/>
      <c r="V427" s="13"/>
      <c r="W427" s="13"/>
      <c r="X427" s="13"/>
      <c r="Y427" s="13"/>
      <c r="Z427" s="13"/>
      <c r="AA427" s="13"/>
      <c r="AB427" s="13"/>
      <c r="AC427" s="13"/>
      <c r="AD427" s="13"/>
      <c r="AE427" s="13"/>
      <c r="AT427" s="249" t="s">
        <v>293</v>
      </c>
      <c r="AU427" s="249" t="s">
        <v>84</v>
      </c>
      <c r="AV427" s="13" t="s">
        <v>84</v>
      </c>
      <c r="AW427" s="13" t="s">
        <v>37</v>
      </c>
      <c r="AX427" s="13" t="s">
        <v>75</v>
      </c>
      <c r="AY427" s="249" t="s">
        <v>207</v>
      </c>
    </row>
    <row r="428" s="13" customFormat="1">
      <c r="A428" s="13"/>
      <c r="B428" s="239"/>
      <c r="C428" s="240"/>
      <c r="D428" s="221" t="s">
        <v>293</v>
      </c>
      <c r="E428" s="241" t="s">
        <v>19</v>
      </c>
      <c r="F428" s="242" t="s">
        <v>5538</v>
      </c>
      <c r="G428" s="240"/>
      <c r="H428" s="243">
        <v>36.649999999999999</v>
      </c>
      <c r="I428" s="244"/>
      <c r="J428" s="240"/>
      <c r="K428" s="240"/>
      <c r="L428" s="245"/>
      <c r="M428" s="246"/>
      <c r="N428" s="247"/>
      <c r="O428" s="247"/>
      <c r="P428" s="247"/>
      <c r="Q428" s="247"/>
      <c r="R428" s="247"/>
      <c r="S428" s="247"/>
      <c r="T428" s="248"/>
      <c r="U428" s="13"/>
      <c r="V428" s="13"/>
      <c r="W428" s="13"/>
      <c r="X428" s="13"/>
      <c r="Y428" s="13"/>
      <c r="Z428" s="13"/>
      <c r="AA428" s="13"/>
      <c r="AB428" s="13"/>
      <c r="AC428" s="13"/>
      <c r="AD428" s="13"/>
      <c r="AE428" s="13"/>
      <c r="AT428" s="249" t="s">
        <v>293</v>
      </c>
      <c r="AU428" s="249" t="s">
        <v>84</v>
      </c>
      <c r="AV428" s="13" t="s">
        <v>84</v>
      </c>
      <c r="AW428" s="13" t="s">
        <v>37</v>
      </c>
      <c r="AX428" s="13" t="s">
        <v>75</v>
      </c>
      <c r="AY428" s="249" t="s">
        <v>207</v>
      </c>
    </row>
    <row r="429" s="13" customFormat="1">
      <c r="A429" s="13"/>
      <c r="B429" s="239"/>
      <c r="C429" s="240"/>
      <c r="D429" s="221" t="s">
        <v>293</v>
      </c>
      <c r="E429" s="241" t="s">
        <v>19</v>
      </c>
      <c r="F429" s="242" t="s">
        <v>5539</v>
      </c>
      <c r="G429" s="240"/>
      <c r="H429" s="243">
        <v>20.271000000000001</v>
      </c>
      <c r="I429" s="244"/>
      <c r="J429" s="240"/>
      <c r="K429" s="240"/>
      <c r="L429" s="245"/>
      <c r="M429" s="246"/>
      <c r="N429" s="247"/>
      <c r="O429" s="247"/>
      <c r="P429" s="247"/>
      <c r="Q429" s="247"/>
      <c r="R429" s="247"/>
      <c r="S429" s="247"/>
      <c r="T429" s="248"/>
      <c r="U429" s="13"/>
      <c r="V429" s="13"/>
      <c r="W429" s="13"/>
      <c r="X429" s="13"/>
      <c r="Y429" s="13"/>
      <c r="Z429" s="13"/>
      <c r="AA429" s="13"/>
      <c r="AB429" s="13"/>
      <c r="AC429" s="13"/>
      <c r="AD429" s="13"/>
      <c r="AE429" s="13"/>
      <c r="AT429" s="249" t="s">
        <v>293</v>
      </c>
      <c r="AU429" s="249" t="s">
        <v>84</v>
      </c>
      <c r="AV429" s="13" t="s">
        <v>84</v>
      </c>
      <c r="AW429" s="13" t="s">
        <v>37</v>
      </c>
      <c r="AX429" s="13" t="s">
        <v>75</v>
      </c>
      <c r="AY429" s="249" t="s">
        <v>207</v>
      </c>
    </row>
    <row r="430" s="13" customFormat="1">
      <c r="A430" s="13"/>
      <c r="B430" s="239"/>
      <c r="C430" s="240"/>
      <c r="D430" s="221" t="s">
        <v>293</v>
      </c>
      <c r="E430" s="241" t="s">
        <v>19</v>
      </c>
      <c r="F430" s="242" t="s">
        <v>5540</v>
      </c>
      <c r="G430" s="240"/>
      <c r="H430" s="243">
        <v>20.010000000000002</v>
      </c>
      <c r="I430" s="244"/>
      <c r="J430" s="240"/>
      <c r="K430" s="240"/>
      <c r="L430" s="245"/>
      <c r="M430" s="246"/>
      <c r="N430" s="247"/>
      <c r="O430" s="247"/>
      <c r="P430" s="247"/>
      <c r="Q430" s="247"/>
      <c r="R430" s="247"/>
      <c r="S430" s="247"/>
      <c r="T430" s="248"/>
      <c r="U430" s="13"/>
      <c r="V430" s="13"/>
      <c r="W430" s="13"/>
      <c r="X430" s="13"/>
      <c r="Y430" s="13"/>
      <c r="Z430" s="13"/>
      <c r="AA430" s="13"/>
      <c r="AB430" s="13"/>
      <c r="AC430" s="13"/>
      <c r="AD430" s="13"/>
      <c r="AE430" s="13"/>
      <c r="AT430" s="249" t="s">
        <v>293</v>
      </c>
      <c r="AU430" s="249" t="s">
        <v>84</v>
      </c>
      <c r="AV430" s="13" t="s">
        <v>84</v>
      </c>
      <c r="AW430" s="13" t="s">
        <v>37</v>
      </c>
      <c r="AX430" s="13" t="s">
        <v>75</v>
      </c>
      <c r="AY430" s="249" t="s">
        <v>207</v>
      </c>
    </row>
    <row r="431" s="15" customFormat="1">
      <c r="A431" s="15"/>
      <c r="B431" s="270"/>
      <c r="C431" s="271"/>
      <c r="D431" s="221" t="s">
        <v>293</v>
      </c>
      <c r="E431" s="272" t="s">
        <v>19</v>
      </c>
      <c r="F431" s="273" t="s">
        <v>344</v>
      </c>
      <c r="G431" s="271"/>
      <c r="H431" s="274">
        <v>1030.0039999999999</v>
      </c>
      <c r="I431" s="275"/>
      <c r="J431" s="271"/>
      <c r="K431" s="271"/>
      <c r="L431" s="276"/>
      <c r="M431" s="277"/>
      <c r="N431" s="278"/>
      <c r="O431" s="278"/>
      <c r="P431" s="278"/>
      <c r="Q431" s="278"/>
      <c r="R431" s="278"/>
      <c r="S431" s="278"/>
      <c r="T431" s="279"/>
      <c r="U431" s="15"/>
      <c r="V431" s="15"/>
      <c r="W431" s="15"/>
      <c r="X431" s="15"/>
      <c r="Y431" s="15"/>
      <c r="Z431" s="15"/>
      <c r="AA431" s="15"/>
      <c r="AB431" s="15"/>
      <c r="AC431" s="15"/>
      <c r="AD431" s="15"/>
      <c r="AE431" s="15"/>
      <c r="AT431" s="280" t="s">
        <v>293</v>
      </c>
      <c r="AU431" s="280" t="s">
        <v>84</v>
      </c>
      <c r="AV431" s="15" t="s">
        <v>225</v>
      </c>
      <c r="AW431" s="15" t="s">
        <v>37</v>
      </c>
      <c r="AX431" s="15" t="s">
        <v>82</v>
      </c>
      <c r="AY431" s="280" t="s">
        <v>207</v>
      </c>
    </row>
    <row r="432" s="2" customFormat="1" ht="24.15" customHeight="1">
      <c r="A432" s="40"/>
      <c r="B432" s="41"/>
      <c r="C432" s="208" t="s">
        <v>932</v>
      </c>
      <c r="D432" s="208" t="s">
        <v>208</v>
      </c>
      <c r="E432" s="209" t="s">
        <v>5541</v>
      </c>
      <c r="F432" s="210" t="s">
        <v>5542</v>
      </c>
      <c r="G432" s="211" t="s">
        <v>281</v>
      </c>
      <c r="H432" s="212">
        <v>30900.119999999999</v>
      </c>
      <c r="I432" s="213"/>
      <c r="J432" s="214">
        <f>ROUND(I432*H432,2)</f>
        <v>0</v>
      </c>
      <c r="K432" s="210" t="s">
        <v>212</v>
      </c>
      <c r="L432" s="46"/>
      <c r="M432" s="215" t="s">
        <v>19</v>
      </c>
      <c r="N432" s="216" t="s">
        <v>46</v>
      </c>
      <c r="O432" s="86"/>
      <c r="P432" s="217">
        <f>O432*H432</f>
        <v>0</v>
      </c>
      <c r="Q432" s="217">
        <v>0</v>
      </c>
      <c r="R432" s="217">
        <f>Q432*H432</f>
        <v>0</v>
      </c>
      <c r="S432" s="217">
        <v>0</v>
      </c>
      <c r="T432" s="218">
        <f>S432*H432</f>
        <v>0</v>
      </c>
      <c r="U432" s="40"/>
      <c r="V432" s="40"/>
      <c r="W432" s="40"/>
      <c r="X432" s="40"/>
      <c r="Y432" s="40"/>
      <c r="Z432" s="40"/>
      <c r="AA432" s="40"/>
      <c r="AB432" s="40"/>
      <c r="AC432" s="40"/>
      <c r="AD432" s="40"/>
      <c r="AE432" s="40"/>
      <c r="AR432" s="219" t="s">
        <v>225</v>
      </c>
      <c r="AT432" s="219" t="s">
        <v>208</v>
      </c>
      <c r="AU432" s="219" t="s">
        <v>84</v>
      </c>
      <c r="AY432" s="19" t="s">
        <v>207</v>
      </c>
      <c r="BE432" s="220">
        <f>IF(N432="základní",J432,0)</f>
        <v>0</v>
      </c>
      <c r="BF432" s="220">
        <f>IF(N432="snížená",J432,0)</f>
        <v>0</v>
      </c>
      <c r="BG432" s="220">
        <f>IF(N432="zákl. přenesená",J432,0)</f>
        <v>0</v>
      </c>
      <c r="BH432" s="220">
        <f>IF(N432="sníž. přenesená",J432,0)</f>
        <v>0</v>
      </c>
      <c r="BI432" s="220">
        <f>IF(N432="nulová",J432,0)</f>
        <v>0</v>
      </c>
      <c r="BJ432" s="19" t="s">
        <v>82</v>
      </c>
      <c r="BK432" s="220">
        <f>ROUND(I432*H432,2)</f>
        <v>0</v>
      </c>
      <c r="BL432" s="19" t="s">
        <v>225</v>
      </c>
      <c r="BM432" s="219" t="s">
        <v>5543</v>
      </c>
    </row>
    <row r="433" s="2" customFormat="1">
      <c r="A433" s="40"/>
      <c r="B433" s="41"/>
      <c r="C433" s="42"/>
      <c r="D433" s="221" t="s">
        <v>215</v>
      </c>
      <c r="E433" s="42"/>
      <c r="F433" s="222" t="s">
        <v>5526</v>
      </c>
      <c r="G433" s="42"/>
      <c r="H433" s="42"/>
      <c r="I433" s="223"/>
      <c r="J433" s="42"/>
      <c r="K433" s="42"/>
      <c r="L433" s="46"/>
      <c r="M433" s="224"/>
      <c r="N433" s="225"/>
      <c r="O433" s="86"/>
      <c r="P433" s="86"/>
      <c r="Q433" s="86"/>
      <c r="R433" s="86"/>
      <c r="S433" s="86"/>
      <c r="T433" s="87"/>
      <c r="U433" s="40"/>
      <c r="V433" s="40"/>
      <c r="W433" s="40"/>
      <c r="X433" s="40"/>
      <c r="Y433" s="40"/>
      <c r="Z433" s="40"/>
      <c r="AA433" s="40"/>
      <c r="AB433" s="40"/>
      <c r="AC433" s="40"/>
      <c r="AD433" s="40"/>
      <c r="AE433" s="40"/>
      <c r="AT433" s="19" t="s">
        <v>215</v>
      </c>
      <c r="AU433" s="19" t="s">
        <v>84</v>
      </c>
    </row>
    <row r="434" s="13" customFormat="1">
      <c r="A434" s="13"/>
      <c r="B434" s="239"/>
      <c r="C434" s="240"/>
      <c r="D434" s="221" t="s">
        <v>293</v>
      </c>
      <c r="E434" s="240"/>
      <c r="F434" s="242" t="s">
        <v>5544</v>
      </c>
      <c r="G434" s="240"/>
      <c r="H434" s="243">
        <v>30900.119999999999</v>
      </c>
      <c r="I434" s="244"/>
      <c r="J434" s="240"/>
      <c r="K434" s="240"/>
      <c r="L434" s="245"/>
      <c r="M434" s="246"/>
      <c r="N434" s="247"/>
      <c r="O434" s="247"/>
      <c r="P434" s="247"/>
      <c r="Q434" s="247"/>
      <c r="R434" s="247"/>
      <c r="S434" s="247"/>
      <c r="T434" s="248"/>
      <c r="U434" s="13"/>
      <c r="V434" s="13"/>
      <c r="W434" s="13"/>
      <c r="X434" s="13"/>
      <c r="Y434" s="13"/>
      <c r="Z434" s="13"/>
      <c r="AA434" s="13"/>
      <c r="AB434" s="13"/>
      <c r="AC434" s="13"/>
      <c r="AD434" s="13"/>
      <c r="AE434" s="13"/>
      <c r="AT434" s="249" t="s">
        <v>293</v>
      </c>
      <c r="AU434" s="249" t="s">
        <v>84</v>
      </c>
      <c r="AV434" s="13" t="s">
        <v>84</v>
      </c>
      <c r="AW434" s="13" t="s">
        <v>4</v>
      </c>
      <c r="AX434" s="13" t="s">
        <v>82</v>
      </c>
      <c r="AY434" s="249" t="s">
        <v>207</v>
      </c>
    </row>
    <row r="435" s="2" customFormat="1" ht="24.15" customHeight="1">
      <c r="A435" s="40"/>
      <c r="B435" s="41"/>
      <c r="C435" s="208" t="s">
        <v>934</v>
      </c>
      <c r="D435" s="208" t="s">
        <v>208</v>
      </c>
      <c r="E435" s="209" t="s">
        <v>5545</v>
      </c>
      <c r="F435" s="210" t="s">
        <v>5546</v>
      </c>
      <c r="G435" s="211" t="s">
        <v>281</v>
      </c>
      <c r="H435" s="212">
        <v>1030.0039999999999</v>
      </c>
      <c r="I435" s="213"/>
      <c r="J435" s="214">
        <f>ROUND(I435*H435,2)</f>
        <v>0</v>
      </c>
      <c r="K435" s="210" t="s">
        <v>212</v>
      </c>
      <c r="L435" s="46"/>
      <c r="M435" s="215" t="s">
        <v>19</v>
      </c>
      <c r="N435" s="216" t="s">
        <v>46</v>
      </c>
      <c r="O435" s="86"/>
      <c r="P435" s="217">
        <f>O435*H435</f>
        <v>0</v>
      </c>
      <c r="Q435" s="217">
        <v>0</v>
      </c>
      <c r="R435" s="217">
        <f>Q435*H435</f>
        <v>0</v>
      </c>
      <c r="S435" s="217">
        <v>0</v>
      </c>
      <c r="T435" s="218">
        <f>S435*H435</f>
        <v>0</v>
      </c>
      <c r="U435" s="40"/>
      <c r="V435" s="40"/>
      <c r="W435" s="40"/>
      <c r="X435" s="40"/>
      <c r="Y435" s="40"/>
      <c r="Z435" s="40"/>
      <c r="AA435" s="40"/>
      <c r="AB435" s="40"/>
      <c r="AC435" s="40"/>
      <c r="AD435" s="40"/>
      <c r="AE435" s="40"/>
      <c r="AR435" s="219" t="s">
        <v>225</v>
      </c>
      <c r="AT435" s="219" t="s">
        <v>208</v>
      </c>
      <c r="AU435" s="219" t="s">
        <v>84</v>
      </c>
      <c r="AY435" s="19" t="s">
        <v>207</v>
      </c>
      <c r="BE435" s="220">
        <f>IF(N435="základní",J435,0)</f>
        <v>0</v>
      </c>
      <c r="BF435" s="220">
        <f>IF(N435="snížená",J435,0)</f>
        <v>0</v>
      </c>
      <c r="BG435" s="220">
        <f>IF(N435="zákl. přenesená",J435,0)</f>
        <v>0</v>
      </c>
      <c r="BH435" s="220">
        <f>IF(N435="sníž. přenesená",J435,0)</f>
        <v>0</v>
      </c>
      <c r="BI435" s="220">
        <f>IF(N435="nulová",J435,0)</f>
        <v>0</v>
      </c>
      <c r="BJ435" s="19" t="s">
        <v>82</v>
      </c>
      <c r="BK435" s="220">
        <f>ROUND(I435*H435,2)</f>
        <v>0</v>
      </c>
      <c r="BL435" s="19" t="s">
        <v>225</v>
      </c>
      <c r="BM435" s="219" t="s">
        <v>5547</v>
      </c>
    </row>
    <row r="436" s="2" customFormat="1">
      <c r="A436" s="40"/>
      <c r="B436" s="41"/>
      <c r="C436" s="42"/>
      <c r="D436" s="221" t="s">
        <v>215</v>
      </c>
      <c r="E436" s="42"/>
      <c r="F436" s="222" t="s">
        <v>5548</v>
      </c>
      <c r="G436" s="42"/>
      <c r="H436" s="42"/>
      <c r="I436" s="223"/>
      <c r="J436" s="42"/>
      <c r="K436" s="42"/>
      <c r="L436" s="46"/>
      <c r="M436" s="224"/>
      <c r="N436" s="225"/>
      <c r="O436" s="86"/>
      <c r="P436" s="86"/>
      <c r="Q436" s="86"/>
      <c r="R436" s="86"/>
      <c r="S436" s="86"/>
      <c r="T436" s="87"/>
      <c r="U436" s="40"/>
      <c r="V436" s="40"/>
      <c r="W436" s="40"/>
      <c r="X436" s="40"/>
      <c r="Y436" s="40"/>
      <c r="Z436" s="40"/>
      <c r="AA436" s="40"/>
      <c r="AB436" s="40"/>
      <c r="AC436" s="40"/>
      <c r="AD436" s="40"/>
      <c r="AE436" s="40"/>
      <c r="AT436" s="19" t="s">
        <v>215</v>
      </c>
      <c r="AU436" s="19" t="s">
        <v>84</v>
      </c>
    </row>
    <row r="437" s="2" customFormat="1" ht="14.4" customHeight="1">
      <c r="A437" s="40"/>
      <c r="B437" s="41"/>
      <c r="C437" s="208" t="s">
        <v>936</v>
      </c>
      <c r="D437" s="208" t="s">
        <v>208</v>
      </c>
      <c r="E437" s="209" t="s">
        <v>5549</v>
      </c>
      <c r="F437" s="210" t="s">
        <v>5550</v>
      </c>
      <c r="G437" s="211" t="s">
        <v>353</v>
      </c>
      <c r="H437" s="212">
        <v>515.00199999999995</v>
      </c>
      <c r="I437" s="213"/>
      <c r="J437" s="214">
        <f>ROUND(I437*H437,2)</f>
        <v>0</v>
      </c>
      <c r="K437" s="210" t="s">
        <v>212</v>
      </c>
      <c r="L437" s="46"/>
      <c r="M437" s="215" t="s">
        <v>19</v>
      </c>
      <c r="N437" s="216" t="s">
        <v>46</v>
      </c>
      <c r="O437" s="86"/>
      <c r="P437" s="217">
        <f>O437*H437</f>
        <v>0</v>
      </c>
      <c r="Q437" s="217">
        <v>0</v>
      </c>
      <c r="R437" s="217">
        <f>Q437*H437</f>
        <v>0</v>
      </c>
      <c r="S437" s="217">
        <v>0</v>
      </c>
      <c r="T437" s="218">
        <f>S437*H437</f>
        <v>0</v>
      </c>
      <c r="U437" s="40"/>
      <c r="V437" s="40"/>
      <c r="W437" s="40"/>
      <c r="X437" s="40"/>
      <c r="Y437" s="40"/>
      <c r="Z437" s="40"/>
      <c r="AA437" s="40"/>
      <c r="AB437" s="40"/>
      <c r="AC437" s="40"/>
      <c r="AD437" s="40"/>
      <c r="AE437" s="40"/>
      <c r="AR437" s="219" t="s">
        <v>225</v>
      </c>
      <c r="AT437" s="219" t="s">
        <v>208</v>
      </c>
      <c r="AU437" s="219" t="s">
        <v>84</v>
      </c>
      <c r="AY437" s="19" t="s">
        <v>207</v>
      </c>
      <c r="BE437" s="220">
        <f>IF(N437="základní",J437,0)</f>
        <v>0</v>
      </c>
      <c r="BF437" s="220">
        <f>IF(N437="snížená",J437,0)</f>
        <v>0</v>
      </c>
      <c r="BG437" s="220">
        <f>IF(N437="zákl. přenesená",J437,0)</f>
        <v>0</v>
      </c>
      <c r="BH437" s="220">
        <f>IF(N437="sníž. přenesená",J437,0)</f>
        <v>0</v>
      </c>
      <c r="BI437" s="220">
        <f>IF(N437="nulová",J437,0)</f>
        <v>0</v>
      </c>
      <c r="BJ437" s="19" t="s">
        <v>82</v>
      </c>
      <c r="BK437" s="220">
        <f>ROUND(I437*H437,2)</f>
        <v>0</v>
      </c>
      <c r="BL437" s="19" t="s">
        <v>225</v>
      </c>
      <c r="BM437" s="219" t="s">
        <v>5551</v>
      </c>
    </row>
    <row r="438" s="2" customFormat="1">
      <c r="A438" s="40"/>
      <c r="B438" s="41"/>
      <c r="C438" s="42"/>
      <c r="D438" s="221" t="s">
        <v>215</v>
      </c>
      <c r="E438" s="42"/>
      <c r="F438" s="222" t="s">
        <v>5552</v>
      </c>
      <c r="G438" s="42"/>
      <c r="H438" s="42"/>
      <c r="I438" s="223"/>
      <c r="J438" s="42"/>
      <c r="K438" s="42"/>
      <c r="L438" s="46"/>
      <c r="M438" s="224"/>
      <c r="N438" s="225"/>
      <c r="O438" s="86"/>
      <c r="P438" s="86"/>
      <c r="Q438" s="86"/>
      <c r="R438" s="86"/>
      <c r="S438" s="86"/>
      <c r="T438" s="87"/>
      <c r="U438" s="40"/>
      <c r="V438" s="40"/>
      <c r="W438" s="40"/>
      <c r="X438" s="40"/>
      <c r="Y438" s="40"/>
      <c r="Z438" s="40"/>
      <c r="AA438" s="40"/>
      <c r="AB438" s="40"/>
      <c r="AC438" s="40"/>
      <c r="AD438" s="40"/>
      <c r="AE438" s="40"/>
      <c r="AT438" s="19" t="s">
        <v>215</v>
      </c>
      <c r="AU438" s="19" t="s">
        <v>84</v>
      </c>
    </row>
    <row r="439" s="13" customFormat="1">
      <c r="A439" s="13"/>
      <c r="B439" s="239"/>
      <c r="C439" s="240"/>
      <c r="D439" s="221" t="s">
        <v>293</v>
      </c>
      <c r="E439" s="240"/>
      <c r="F439" s="242" t="s">
        <v>5553</v>
      </c>
      <c r="G439" s="240"/>
      <c r="H439" s="243">
        <v>515.00199999999995</v>
      </c>
      <c r="I439" s="244"/>
      <c r="J439" s="240"/>
      <c r="K439" s="240"/>
      <c r="L439" s="245"/>
      <c r="M439" s="246"/>
      <c r="N439" s="247"/>
      <c r="O439" s="247"/>
      <c r="P439" s="247"/>
      <c r="Q439" s="247"/>
      <c r="R439" s="247"/>
      <c r="S439" s="247"/>
      <c r="T439" s="248"/>
      <c r="U439" s="13"/>
      <c r="V439" s="13"/>
      <c r="W439" s="13"/>
      <c r="X439" s="13"/>
      <c r="Y439" s="13"/>
      <c r="Z439" s="13"/>
      <c r="AA439" s="13"/>
      <c r="AB439" s="13"/>
      <c r="AC439" s="13"/>
      <c r="AD439" s="13"/>
      <c r="AE439" s="13"/>
      <c r="AT439" s="249" t="s">
        <v>293</v>
      </c>
      <c r="AU439" s="249" t="s">
        <v>84</v>
      </c>
      <c r="AV439" s="13" t="s">
        <v>84</v>
      </c>
      <c r="AW439" s="13" t="s">
        <v>4</v>
      </c>
      <c r="AX439" s="13" t="s">
        <v>82</v>
      </c>
      <c r="AY439" s="249" t="s">
        <v>207</v>
      </c>
    </row>
    <row r="440" s="2" customFormat="1" ht="14.4" customHeight="1">
      <c r="A440" s="40"/>
      <c r="B440" s="41"/>
      <c r="C440" s="208" t="s">
        <v>939</v>
      </c>
      <c r="D440" s="208" t="s">
        <v>208</v>
      </c>
      <c r="E440" s="209" t="s">
        <v>5554</v>
      </c>
      <c r="F440" s="210" t="s">
        <v>5555</v>
      </c>
      <c r="G440" s="211" t="s">
        <v>353</v>
      </c>
      <c r="H440" s="212">
        <v>15450.06</v>
      </c>
      <c r="I440" s="213"/>
      <c r="J440" s="214">
        <f>ROUND(I440*H440,2)</f>
        <v>0</v>
      </c>
      <c r="K440" s="210" t="s">
        <v>212</v>
      </c>
      <c r="L440" s="46"/>
      <c r="M440" s="215" t="s">
        <v>19</v>
      </c>
      <c r="N440" s="216" t="s">
        <v>46</v>
      </c>
      <c r="O440" s="86"/>
      <c r="P440" s="217">
        <f>O440*H440</f>
        <v>0</v>
      </c>
      <c r="Q440" s="217">
        <v>0</v>
      </c>
      <c r="R440" s="217">
        <f>Q440*H440</f>
        <v>0</v>
      </c>
      <c r="S440" s="217">
        <v>0</v>
      </c>
      <c r="T440" s="218">
        <f>S440*H440</f>
        <v>0</v>
      </c>
      <c r="U440" s="40"/>
      <c r="V440" s="40"/>
      <c r="W440" s="40"/>
      <c r="X440" s="40"/>
      <c r="Y440" s="40"/>
      <c r="Z440" s="40"/>
      <c r="AA440" s="40"/>
      <c r="AB440" s="40"/>
      <c r="AC440" s="40"/>
      <c r="AD440" s="40"/>
      <c r="AE440" s="40"/>
      <c r="AR440" s="219" t="s">
        <v>225</v>
      </c>
      <c r="AT440" s="219" t="s">
        <v>208</v>
      </c>
      <c r="AU440" s="219" t="s">
        <v>84</v>
      </c>
      <c r="AY440" s="19" t="s">
        <v>207</v>
      </c>
      <c r="BE440" s="220">
        <f>IF(N440="základní",J440,0)</f>
        <v>0</v>
      </c>
      <c r="BF440" s="220">
        <f>IF(N440="snížená",J440,0)</f>
        <v>0</v>
      </c>
      <c r="BG440" s="220">
        <f>IF(N440="zákl. přenesená",J440,0)</f>
        <v>0</v>
      </c>
      <c r="BH440" s="220">
        <f>IF(N440="sníž. přenesená",J440,0)</f>
        <v>0</v>
      </c>
      <c r="BI440" s="220">
        <f>IF(N440="nulová",J440,0)</f>
        <v>0</v>
      </c>
      <c r="BJ440" s="19" t="s">
        <v>82</v>
      </c>
      <c r="BK440" s="220">
        <f>ROUND(I440*H440,2)</f>
        <v>0</v>
      </c>
      <c r="BL440" s="19" t="s">
        <v>225</v>
      </c>
      <c r="BM440" s="219" t="s">
        <v>5556</v>
      </c>
    </row>
    <row r="441" s="2" customFormat="1">
      <c r="A441" s="40"/>
      <c r="B441" s="41"/>
      <c r="C441" s="42"/>
      <c r="D441" s="221" t="s">
        <v>215</v>
      </c>
      <c r="E441" s="42"/>
      <c r="F441" s="222" t="s">
        <v>5552</v>
      </c>
      <c r="G441" s="42"/>
      <c r="H441" s="42"/>
      <c r="I441" s="223"/>
      <c r="J441" s="42"/>
      <c r="K441" s="42"/>
      <c r="L441" s="46"/>
      <c r="M441" s="224"/>
      <c r="N441" s="225"/>
      <c r="O441" s="86"/>
      <c r="P441" s="86"/>
      <c r="Q441" s="86"/>
      <c r="R441" s="86"/>
      <c r="S441" s="86"/>
      <c r="T441" s="87"/>
      <c r="U441" s="40"/>
      <c r="V441" s="40"/>
      <c r="W441" s="40"/>
      <c r="X441" s="40"/>
      <c r="Y441" s="40"/>
      <c r="Z441" s="40"/>
      <c r="AA441" s="40"/>
      <c r="AB441" s="40"/>
      <c r="AC441" s="40"/>
      <c r="AD441" s="40"/>
      <c r="AE441" s="40"/>
      <c r="AT441" s="19" t="s">
        <v>215</v>
      </c>
      <c r="AU441" s="19" t="s">
        <v>84</v>
      </c>
    </row>
    <row r="442" s="13" customFormat="1">
      <c r="A442" s="13"/>
      <c r="B442" s="239"/>
      <c r="C442" s="240"/>
      <c r="D442" s="221" t="s">
        <v>293</v>
      </c>
      <c r="E442" s="240"/>
      <c r="F442" s="242" t="s">
        <v>5557</v>
      </c>
      <c r="G442" s="240"/>
      <c r="H442" s="243">
        <v>15450.06</v>
      </c>
      <c r="I442" s="244"/>
      <c r="J442" s="240"/>
      <c r="K442" s="240"/>
      <c r="L442" s="245"/>
      <c r="M442" s="246"/>
      <c r="N442" s="247"/>
      <c r="O442" s="247"/>
      <c r="P442" s="247"/>
      <c r="Q442" s="247"/>
      <c r="R442" s="247"/>
      <c r="S442" s="247"/>
      <c r="T442" s="248"/>
      <c r="U442" s="13"/>
      <c r="V442" s="13"/>
      <c r="W442" s="13"/>
      <c r="X442" s="13"/>
      <c r="Y442" s="13"/>
      <c r="Z442" s="13"/>
      <c r="AA442" s="13"/>
      <c r="AB442" s="13"/>
      <c r="AC442" s="13"/>
      <c r="AD442" s="13"/>
      <c r="AE442" s="13"/>
      <c r="AT442" s="249" t="s">
        <v>293</v>
      </c>
      <c r="AU442" s="249" t="s">
        <v>84</v>
      </c>
      <c r="AV442" s="13" t="s">
        <v>84</v>
      </c>
      <c r="AW442" s="13" t="s">
        <v>4</v>
      </c>
      <c r="AX442" s="13" t="s">
        <v>82</v>
      </c>
      <c r="AY442" s="249" t="s">
        <v>207</v>
      </c>
    </row>
    <row r="443" s="2" customFormat="1" ht="14.4" customHeight="1">
      <c r="A443" s="40"/>
      <c r="B443" s="41"/>
      <c r="C443" s="208" t="s">
        <v>943</v>
      </c>
      <c r="D443" s="208" t="s">
        <v>208</v>
      </c>
      <c r="E443" s="209" t="s">
        <v>5558</v>
      </c>
      <c r="F443" s="210" t="s">
        <v>5559</v>
      </c>
      <c r="G443" s="211" t="s">
        <v>353</v>
      </c>
      <c r="H443" s="212">
        <v>515.00199999999995</v>
      </c>
      <c r="I443" s="213"/>
      <c r="J443" s="214">
        <f>ROUND(I443*H443,2)</f>
        <v>0</v>
      </c>
      <c r="K443" s="210" t="s">
        <v>212</v>
      </c>
      <c r="L443" s="46"/>
      <c r="M443" s="215" t="s">
        <v>19</v>
      </c>
      <c r="N443" s="216" t="s">
        <v>46</v>
      </c>
      <c r="O443" s="86"/>
      <c r="P443" s="217">
        <f>O443*H443</f>
        <v>0</v>
      </c>
      <c r="Q443" s="217">
        <v>0</v>
      </c>
      <c r="R443" s="217">
        <f>Q443*H443</f>
        <v>0</v>
      </c>
      <c r="S443" s="217">
        <v>0</v>
      </c>
      <c r="T443" s="218">
        <f>S443*H443</f>
        <v>0</v>
      </c>
      <c r="U443" s="40"/>
      <c r="V443" s="40"/>
      <c r="W443" s="40"/>
      <c r="X443" s="40"/>
      <c r="Y443" s="40"/>
      <c r="Z443" s="40"/>
      <c r="AA443" s="40"/>
      <c r="AB443" s="40"/>
      <c r="AC443" s="40"/>
      <c r="AD443" s="40"/>
      <c r="AE443" s="40"/>
      <c r="AR443" s="219" t="s">
        <v>225</v>
      </c>
      <c r="AT443" s="219" t="s">
        <v>208</v>
      </c>
      <c r="AU443" s="219" t="s">
        <v>84</v>
      </c>
      <c r="AY443" s="19" t="s">
        <v>207</v>
      </c>
      <c r="BE443" s="220">
        <f>IF(N443="základní",J443,0)</f>
        <v>0</v>
      </c>
      <c r="BF443" s="220">
        <f>IF(N443="snížená",J443,0)</f>
        <v>0</v>
      </c>
      <c r="BG443" s="220">
        <f>IF(N443="zákl. přenesená",J443,0)</f>
        <v>0</v>
      </c>
      <c r="BH443" s="220">
        <f>IF(N443="sníž. přenesená",J443,0)</f>
        <v>0</v>
      </c>
      <c r="BI443" s="220">
        <f>IF(N443="nulová",J443,0)</f>
        <v>0</v>
      </c>
      <c r="BJ443" s="19" t="s">
        <v>82</v>
      </c>
      <c r="BK443" s="220">
        <f>ROUND(I443*H443,2)</f>
        <v>0</v>
      </c>
      <c r="BL443" s="19" t="s">
        <v>225</v>
      </c>
      <c r="BM443" s="219" t="s">
        <v>5560</v>
      </c>
    </row>
    <row r="444" s="2" customFormat="1">
      <c r="A444" s="40"/>
      <c r="B444" s="41"/>
      <c r="C444" s="42"/>
      <c r="D444" s="221" t="s">
        <v>215</v>
      </c>
      <c r="E444" s="42"/>
      <c r="F444" s="222" t="s">
        <v>5561</v>
      </c>
      <c r="G444" s="42"/>
      <c r="H444" s="42"/>
      <c r="I444" s="223"/>
      <c r="J444" s="42"/>
      <c r="K444" s="42"/>
      <c r="L444" s="46"/>
      <c r="M444" s="224"/>
      <c r="N444" s="225"/>
      <c r="O444" s="86"/>
      <c r="P444" s="86"/>
      <c r="Q444" s="86"/>
      <c r="R444" s="86"/>
      <c r="S444" s="86"/>
      <c r="T444" s="87"/>
      <c r="U444" s="40"/>
      <c r="V444" s="40"/>
      <c r="W444" s="40"/>
      <c r="X444" s="40"/>
      <c r="Y444" s="40"/>
      <c r="Z444" s="40"/>
      <c r="AA444" s="40"/>
      <c r="AB444" s="40"/>
      <c r="AC444" s="40"/>
      <c r="AD444" s="40"/>
      <c r="AE444" s="40"/>
      <c r="AT444" s="19" t="s">
        <v>215</v>
      </c>
      <c r="AU444" s="19" t="s">
        <v>84</v>
      </c>
    </row>
    <row r="445" s="13" customFormat="1">
      <c r="A445" s="13"/>
      <c r="B445" s="239"/>
      <c r="C445" s="240"/>
      <c r="D445" s="221" t="s">
        <v>293</v>
      </c>
      <c r="E445" s="240"/>
      <c r="F445" s="242" t="s">
        <v>5553</v>
      </c>
      <c r="G445" s="240"/>
      <c r="H445" s="243">
        <v>515.00199999999995</v>
      </c>
      <c r="I445" s="244"/>
      <c r="J445" s="240"/>
      <c r="K445" s="240"/>
      <c r="L445" s="245"/>
      <c r="M445" s="246"/>
      <c r="N445" s="247"/>
      <c r="O445" s="247"/>
      <c r="P445" s="247"/>
      <c r="Q445" s="247"/>
      <c r="R445" s="247"/>
      <c r="S445" s="247"/>
      <c r="T445" s="248"/>
      <c r="U445" s="13"/>
      <c r="V445" s="13"/>
      <c r="W445" s="13"/>
      <c r="X445" s="13"/>
      <c r="Y445" s="13"/>
      <c r="Z445" s="13"/>
      <c r="AA445" s="13"/>
      <c r="AB445" s="13"/>
      <c r="AC445" s="13"/>
      <c r="AD445" s="13"/>
      <c r="AE445" s="13"/>
      <c r="AT445" s="249" t="s">
        <v>293</v>
      </c>
      <c r="AU445" s="249" t="s">
        <v>84</v>
      </c>
      <c r="AV445" s="13" t="s">
        <v>84</v>
      </c>
      <c r="AW445" s="13" t="s">
        <v>4</v>
      </c>
      <c r="AX445" s="13" t="s">
        <v>82</v>
      </c>
      <c r="AY445" s="249" t="s">
        <v>207</v>
      </c>
    </row>
    <row r="446" s="2" customFormat="1" ht="14.4" customHeight="1">
      <c r="A446" s="40"/>
      <c r="B446" s="41"/>
      <c r="C446" s="208" t="s">
        <v>950</v>
      </c>
      <c r="D446" s="208" t="s">
        <v>208</v>
      </c>
      <c r="E446" s="209" t="s">
        <v>5562</v>
      </c>
      <c r="F446" s="210" t="s">
        <v>5563</v>
      </c>
      <c r="G446" s="211" t="s">
        <v>281</v>
      </c>
      <c r="H446" s="212">
        <v>549.86500000000001</v>
      </c>
      <c r="I446" s="213"/>
      <c r="J446" s="214">
        <f>ROUND(I446*H446,2)</f>
        <v>0</v>
      </c>
      <c r="K446" s="210" t="s">
        <v>212</v>
      </c>
      <c r="L446" s="46"/>
      <c r="M446" s="215" t="s">
        <v>19</v>
      </c>
      <c r="N446" s="216" t="s">
        <v>46</v>
      </c>
      <c r="O446" s="86"/>
      <c r="P446" s="217">
        <f>O446*H446</f>
        <v>0</v>
      </c>
      <c r="Q446" s="217">
        <v>0</v>
      </c>
      <c r="R446" s="217">
        <f>Q446*H446</f>
        <v>0</v>
      </c>
      <c r="S446" s="217">
        <v>0</v>
      </c>
      <c r="T446" s="218">
        <f>S446*H446</f>
        <v>0</v>
      </c>
      <c r="U446" s="40"/>
      <c r="V446" s="40"/>
      <c r="W446" s="40"/>
      <c r="X446" s="40"/>
      <c r="Y446" s="40"/>
      <c r="Z446" s="40"/>
      <c r="AA446" s="40"/>
      <c r="AB446" s="40"/>
      <c r="AC446" s="40"/>
      <c r="AD446" s="40"/>
      <c r="AE446" s="40"/>
      <c r="AR446" s="219" t="s">
        <v>225</v>
      </c>
      <c r="AT446" s="219" t="s">
        <v>208</v>
      </c>
      <c r="AU446" s="219" t="s">
        <v>84</v>
      </c>
      <c r="AY446" s="19" t="s">
        <v>207</v>
      </c>
      <c r="BE446" s="220">
        <f>IF(N446="základní",J446,0)</f>
        <v>0</v>
      </c>
      <c r="BF446" s="220">
        <f>IF(N446="snížená",J446,0)</f>
        <v>0</v>
      </c>
      <c r="BG446" s="220">
        <f>IF(N446="zákl. přenesená",J446,0)</f>
        <v>0</v>
      </c>
      <c r="BH446" s="220">
        <f>IF(N446="sníž. přenesená",J446,0)</f>
        <v>0</v>
      </c>
      <c r="BI446" s="220">
        <f>IF(N446="nulová",J446,0)</f>
        <v>0</v>
      </c>
      <c r="BJ446" s="19" t="s">
        <v>82</v>
      </c>
      <c r="BK446" s="220">
        <f>ROUND(I446*H446,2)</f>
        <v>0</v>
      </c>
      <c r="BL446" s="19" t="s">
        <v>225</v>
      </c>
      <c r="BM446" s="219" t="s">
        <v>5564</v>
      </c>
    </row>
    <row r="447" s="2" customFormat="1">
      <c r="A447" s="40"/>
      <c r="B447" s="41"/>
      <c r="C447" s="42"/>
      <c r="D447" s="221" t="s">
        <v>215</v>
      </c>
      <c r="E447" s="42"/>
      <c r="F447" s="222" t="s">
        <v>5565</v>
      </c>
      <c r="G447" s="42"/>
      <c r="H447" s="42"/>
      <c r="I447" s="223"/>
      <c r="J447" s="42"/>
      <c r="K447" s="42"/>
      <c r="L447" s="46"/>
      <c r="M447" s="224"/>
      <c r="N447" s="225"/>
      <c r="O447" s="86"/>
      <c r="P447" s="86"/>
      <c r="Q447" s="86"/>
      <c r="R447" s="86"/>
      <c r="S447" s="86"/>
      <c r="T447" s="87"/>
      <c r="U447" s="40"/>
      <c r="V447" s="40"/>
      <c r="W447" s="40"/>
      <c r="X447" s="40"/>
      <c r="Y447" s="40"/>
      <c r="Z447" s="40"/>
      <c r="AA447" s="40"/>
      <c r="AB447" s="40"/>
      <c r="AC447" s="40"/>
      <c r="AD447" s="40"/>
      <c r="AE447" s="40"/>
      <c r="AT447" s="19" t="s">
        <v>215</v>
      </c>
      <c r="AU447" s="19" t="s">
        <v>84</v>
      </c>
    </row>
    <row r="448" s="13" customFormat="1">
      <c r="A448" s="13"/>
      <c r="B448" s="239"/>
      <c r="C448" s="240"/>
      <c r="D448" s="221" t="s">
        <v>293</v>
      </c>
      <c r="E448" s="241" t="s">
        <v>19</v>
      </c>
      <c r="F448" s="242" t="s">
        <v>5566</v>
      </c>
      <c r="G448" s="240"/>
      <c r="H448" s="243">
        <v>255.75</v>
      </c>
      <c r="I448" s="244"/>
      <c r="J448" s="240"/>
      <c r="K448" s="240"/>
      <c r="L448" s="245"/>
      <c r="M448" s="246"/>
      <c r="N448" s="247"/>
      <c r="O448" s="247"/>
      <c r="P448" s="247"/>
      <c r="Q448" s="247"/>
      <c r="R448" s="247"/>
      <c r="S448" s="247"/>
      <c r="T448" s="248"/>
      <c r="U448" s="13"/>
      <c r="V448" s="13"/>
      <c r="W448" s="13"/>
      <c r="X448" s="13"/>
      <c r="Y448" s="13"/>
      <c r="Z448" s="13"/>
      <c r="AA448" s="13"/>
      <c r="AB448" s="13"/>
      <c r="AC448" s="13"/>
      <c r="AD448" s="13"/>
      <c r="AE448" s="13"/>
      <c r="AT448" s="249" t="s">
        <v>293</v>
      </c>
      <c r="AU448" s="249" t="s">
        <v>84</v>
      </c>
      <c r="AV448" s="13" t="s">
        <v>84</v>
      </c>
      <c r="AW448" s="13" t="s">
        <v>37</v>
      </c>
      <c r="AX448" s="13" t="s">
        <v>75</v>
      </c>
      <c r="AY448" s="249" t="s">
        <v>207</v>
      </c>
    </row>
    <row r="449" s="13" customFormat="1">
      <c r="A449" s="13"/>
      <c r="B449" s="239"/>
      <c r="C449" s="240"/>
      <c r="D449" s="221" t="s">
        <v>293</v>
      </c>
      <c r="E449" s="241" t="s">
        <v>19</v>
      </c>
      <c r="F449" s="242" t="s">
        <v>5532</v>
      </c>
      <c r="G449" s="240"/>
      <c r="H449" s="243">
        <v>21.594999999999999</v>
      </c>
      <c r="I449" s="244"/>
      <c r="J449" s="240"/>
      <c r="K449" s="240"/>
      <c r="L449" s="245"/>
      <c r="M449" s="246"/>
      <c r="N449" s="247"/>
      <c r="O449" s="247"/>
      <c r="P449" s="247"/>
      <c r="Q449" s="247"/>
      <c r="R449" s="247"/>
      <c r="S449" s="247"/>
      <c r="T449" s="248"/>
      <c r="U449" s="13"/>
      <c r="V449" s="13"/>
      <c r="W449" s="13"/>
      <c r="X449" s="13"/>
      <c r="Y449" s="13"/>
      <c r="Z449" s="13"/>
      <c r="AA449" s="13"/>
      <c r="AB449" s="13"/>
      <c r="AC449" s="13"/>
      <c r="AD449" s="13"/>
      <c r="AE449" s="13"/>
      <c r="AT449" s="249" t="s">
        <v>293</v>
      </c>
      <c r="AU449" s="249" t="s">
        <v>84</v>
      </c>
      <c r="AV449" s="13" t="s">
        <v>84</v>
      </c>
      <c r="AW449" s="13" t="s">
        <v>37</v>
      </c>
      <c r="AX449" s="13" t="s">
        <v>75</v>
      </c>
      <c r="AY449" s="249" t="s">
        <v>207</v>
      </c>
    </row>
    <row r="450" s="13" customFormat="1">
      <c r="A450" s="13"/>
      <c r="B450" s="239"/>
      <c r="C450" s="240"/>
      <c r="D450" s="221" t="s">
        <v>293</v>
      </c>
      <c r="E450" s="241" t="s">
        <v>19</v>
      </c>
      <c r="F450" s="242" t="s">
        <v>5567</v>
      </c>
      <c r="G450" s="240"/>
      <c r="H450" s="243">
        <v>253.88999999999999</v>
      </c>
      <c r="I450" s="244"/>
      <c r="J450" s="240"/>
      <c r="K450" s="240"/>
      <c r="L450" s="245"/>
      <c r="M450" s="246"/>
      <c r="N450" s="247"/>
      <c r="O450" s="247"/>
      <c r="P450" s="247"/>
      <c r="Q450" s="247"/>
      <c r="R450" s="247"/>
      <c r="S450" s="247"/>
      <c r="T450" s="248"/>
      <c r="U450" s="13"/>
      <c r="V450" s="13"/>
      <c r="W450" s="13"/>
      <c r="X450" s="13"/>
      <c r="Y450" s="13"/>
      <c r="Z450" s="13"/>
      <c r="AA450" s="13"/>
      <c r="AB450" s="13"/>
      <c r="AC450" s="13"/>
      <c r="AD450" s="13"/>
      <c r="AE450" s="13"/>
      <c r="AT450" s="249" t="s">
        <v>293</v>
      </c>
      <c r="AU450" s="249" t="s">
        <v>84</v>
      </c>
      <c r="AV450" s="13" t="s">
        <v>84</v>
      </c>
      <c r="AW450" s="13" t="s">
        <v>37</v>
      </c>
      <c r="AX450" s="13" t="s">
        <v>75</v>
      </c>
      <c r="AY450" s="249" t="s">
        <v>207</v>
      </c>
    </row>
    <row r="451" s="13" customFormat="1">
      <c r="A451" s="13"/>
      <c r="B451" s="239"/>
      <c r="C451" s="240"/>
      <c r="D451" s="221" t="s">
        <v>293</v>
      </c>
      <c r="E451" s="241" t="s">
        <v>19</v>
      </c>
      <c r="F451" s="242" t="s">
        <v>5536</v>
      </c>
      <c r="G451" s="240"/>
      <c r="H451" s="243">
        <v>18.629999999999999</v>
      </c>
      <c r="I451" s="244"/>
      <c r="J451" s="240"/>
      <c r="K451" s="240"/>
      <c r="L451" s="245"/>
      <c r="M451" s="246"/>
      <c r="N451" s="247"/>
      <c r="O451" s="247"/>
      <c r="P451" s="247"/>
      <c r="Q451" s="247"/>
      <c r="R451" s="247"/>
      <c r="S451" s="247"/>
      <c r="T451" s="248"/>
      <c r="U451" s="13"/>
      <c r="V451" s="13"/>
      <c r="W451" s="13"/>
      <c r="X451" s="13"/>
      <c r="Y451" s="13"/>
      <c r="Z451" s="13"/>
      <c r="AA451" s="13"/>
      <c r="AB451" s="13"/>
      <c r="AC451" s="13"/>
      <c r="AD451" s="13"/>
      <c r="AE451" s="13"/>
      <c r="AT451" s="249" t="s">
        <v>293</v>
      </c>
      <c r="AU451" s="249" t="s">
        <v>84</v>
      </c>
      <c r="AV451" s="13" t="s">
        <v>84</v>
      </c>
      <c r="AW451" s="13" t="s">
        <v>37</v>
      </c>
      <c r="AX451" s="13" t="s">
        <v>75</v>
      </c>
      <c r="AY451" s="249" t="s">
        <v>207</v>
      </c>
    </row>
    <row r="452" s="15" customFormat="1">
      <c r="A452" s="15"/>
      <c r="B452" s="270"/>
      <c r="C452" s="271"/>
      <c r="D452" s="221" t="s">
        <v>293</v>
      </c>
      <c r="E452" s="272" t="s">
        <v>19</v>
      </c>
      <c r="F452" s="273" t="s">
        <v>344</v>
      </c>
      <c r="G452" s="271"/>
      <c r="H452" s="274">
        <v>549.86500000000001</v>
      </c>
      <c r="I452" s="275"/>
      <c r="J452" s="271"/>
      <c r="K452" s="271"/>
      <c r="L452" s="276"/>
      <c r="M452" s="277"/>
      <c r="N452" s="278"/>
      <c r="O452" s="278"/>
      <c r="P452" s="278"/>
      <c r="Q452" s="278"/>
      <c r="R452" s="278"/>
      <c r="S452" s="278"/>
      <c r="T452" s="279"/>
      <c r="U452" s="15"/>
      <c r="V452" s="15"/>
      <c r="W452" s="15"/>
      <c r="X452" s="15"/>
      <c r="Y452" s="15"/>
      <c r="Z452" s="15"/>
      <c r="AA452" s="15"/>
      <c r="AB452" s="15"/>
      <c r="AC452" s="15"/>
      <c r="AD452" s="15"/>
      <c r="AE452" s="15"/>
      <c r="AT452" s="280" t="s">
        <v>293</v>
      </c>
      <c r="AU452" s="280" t="s">
        <v>84</v>
      </c>
      <c r="AV452" s="15" t="s">
        <v>225</v>
      </c>
      <c r="AW452" s="15" t="s">
        <v>37</v>
      </c>
      <c r="AX452" s="15" t="s">
        <v>82</v>
      </c>
      <c r="AY452" s="280" t="s">
        <v>207</v>
      </c>
    </row>
    <row r="453" s="2" customFormat="1" ht="14.4" customHeight="1">
      <c r="A453" s="40"/>
      <c r="B453" s="41"/>
      <c r="C453" s="208" t="s">
        <v>955</v>
      </c>
      <c r="D453" s="208" t="s">
        <v>208</v>
      </c>
      <c r="E453" s="209" t="s">
        <v>5568</v>
      </c>
      <c r="F453" s="210" t="s">
        <v>5569</v>
      </c>
      <c r="G453" s="211" t="s">
        <v>281</v>
      </c>
      <c r="H453" s="212">
        <v>16495.950000000001</v>
      </c>
      <c r="I453" s="213"/>
      <c r="J453" s="214">
        <f>ROUND(I453*H453,2)</f>
        <v>0</v>
      </c>
      <c r="K453" s="210" t="s">
        <v>212</v>
      </c>
      <c r="L453" s="46"/>
      <c r="M453" s="215" t="s">
        <v>19</v>
      </c>
      <c r="N453" s="216" t="s">
        <v>46</v>
      </c>
      <c r="O453" s="86"/>
      <c r="P453" s="217">
        <f>O453*H453</f>
        <v>0</v>
      </c>
      <c r="Q453" s="217">
        <v>0</v>
      </c>
      <c r="R453" s="217">
        <f>Q453*H453</f>
        <v>0</v>
      </c>
      <c r="S453" s="217">
        <v>0</v>
      </c>
      <c r="T453" s="218">
        <f>S453*H453</f>
        <v>0</v>
      </c>
      <c r="U453" s="40"/>
      <c r="V453" s="40"/>
      <c r="W453" s="40"/>
      <c r="X453" s="40"/>
      <c r="Y453" s="40"/>
      <c r="Z453" s="40"/>
      <c r="AA453" s="40"/>
      <c r="AB453" s="40"/>
      <c r="AC453" s="40"/>
      <c r="AD453" s="40"/>
      <c r="AE453" s="40"/>
      <c r="AR453" s="219" t="s">
        <v>225</v>
      </c>
      <c r="AT453" s="219" t="s">
        <v>208</v>
      </c>
      <c r="AU453" s="219" t="s">
        <v>84</v>
      </c>
      <c r="AY453" s="19" t="s">
        <v>207</v>
      </c>
      <c r="BE453" s="220">
        <f>IF(N453="základní",J453,0)</f>
        <v>0</v>
      </c>
      <c r="BF453" s="220">
        <f>IF(N453="snížená",J453,0)</f>
        <v>0</v>
      </c>
      <c r="BG453" s="220">
        <f>IF(N453="zákl. přenesená",J453,0)</f>
        <v>0</v>
      </c>
      <c r="BH453" s="220">
        <f>IF(N453="sníž. přenesená",J453,0)</f>
        <v>0</v>
      </c>
      <c r="BI453" s="220">
        <f>IF(N453="nulová",J453,0)</f>
        <v>0</v>
      </c>
      <c r="BJ453" s="19" t="s">
        <v>82</v>
      </c>
      <c r="BK453" s="220">
        <f>ROUND(I453*H453,2)</f>
        <v>0</v>
      </c>
      <c r="BL453" s="19" t="s">
        <v>225</v>
      </c>
      <c r="BM453" s="219" t="s">
        <v>5570</v>
      </c>
    </row>
    <row r="454" s="2" customFormat="1">
      <c r="A454" s="40"/>
      <c r="B454" s="41"/>
      <c r="C454" s="42"/>
      <c r="D454" s="221" t="s">
        <v>215</v>
      </c>
      <c r="E454" s="42"/>
      <c r="F454" s="222" t="s">
        <v>5565</v>
      </c>
      <c r="G454" s="42"/>
      <c r="H454" s="42"/>
      <c r="I454" s="223"/>
      <c r="J454" s="42"/>
      <c r="K454" s="42"/>
      <c r="L454" s="46"/>
      <c r="M454" s="224"/>
      <c r="N454" s="225"/>
      <c r="O454" s="86"/>
      <c r="P454" s="86"/>
      <c r="Q454" s="86"/>
      <c r="R454" s="86"/>
      <c r="S454" s="86"/>
      <c r="T454" s="87"/>
      <c r="U454" s="40"/>
      <c r="V454" s="40"/>
      <c r="W454" s="40"/>
      <c r="X454" s="40"/>
      <c r="Y454" s="40"/>
      <c r="Z454" s="40"/>
      <c r="AA454" s="40"/>
      <c r="AB454" s="40"/>
      <c r="AC454" s="40"/>
      <c r="AD454" s="40"/>
      <c r="AE454" s="40"/>
      <c r="AT454" s="19" t="s">
        <v>215</v>
      </c>
      <c r="AU454" s="19" t="s">
        <v>84</v>
      </c>
    </row>
    <row r="455" s="13" customFormat="1">
      <c r="A455" s="13"/>
      <c r="B455" s="239"/>
      <c r="C455" s="240"/>
      <c r="D455" s="221" t="s">
        <v>293</v>
      </c>
      <c r="E455" s="240"/>
      <c r="F455" s="242" t="s">
        <v>5571</v>
      </c>
      <c r="G455" s="240"/>
      <c r="H455" s="243">
        <v>16495.950000000001</v>
      </c>
      <c r="I455" s="244"/>
      <c r="J455" s="240"/>
      <c r="K455" s="240"/>
      <c r="L455" s="245"/>
      <c r="M455" s="246"/>
      <c r="N455" s="247"/>
      <c r="O455" s="247"/>
      <c r="P455" s="247"/>
      <c r="Q455" s="247"/>
      <c r="R455" s="247"/>
      <c r="S455" s="247"/>
      <c r="T455" s="248"/>
      <c r="U455" s="13"/>
      <c r="V455" s="13"/>
      <c r="W455" s="13"/>
      <c r="X455" s="13"/>
      <c r="Y455" s="13"/>
      <c r="Z455" s="13"/>
      <c r="AA455" s="13"/>
      <c r="AB455" s="13"/>
      <c r="AC455" s="13"/>
      <c r="AD455" s="13"/>
      <c r="AE455" s="13"/>
      <c r="AT455" s="249" t="s">
        <v>293</v>
      </c>
      <c r="AU455" s="249" t="s">
        <v>84</v>
      </c>
      <c r="AV455" s="13" t="s">
        <v>84</v>
      </c>
      <c r="AW455" s="13" t="s">
        <v>4</v>
      </c>
      <c r="AX455" s="13" t="s">
        <v>82</v>
      </c>
      <c r="AY455" s="249" t="s">
        <v>207</v>
      </c>
    </row>
    <row r="456" s="2" customFormat="1" ht="14.4" customHeight="1">
      <c r="A456" s="40"/>
      <c r="B456" s="41"/>
      <c r="C456" s="208" t="s">
        <v>961</v>
      </c>
      <c r="D456" s="208" t="s">
        <v>208</v>
      </c>
      <c r="E456" s="209" t="s">
        <v>5572</v>
      </c>
      <c r="F456" s="210" t="s">
        <v>5573</v>
      </c>
      <c r="G456" s="211" t="s">
        <v>281</v>
      </c>
      <c r="H456" s="212">
        <v>549.86500000000001</v>
      </c>
      <c r="I456" s="213"/>
      <c r="J456" s="214">
        <f>ROUND(I456*H456,2)</f>
        <v>0</v>
      </c>
      <c r="K456" s="210" t="s">
        <v>212</v>
      </c>
      <c r="L456" s="46"/>
      <c r="M456" s="215" t="s">
        <v>19</v>
      </c>
      <c r="N456" s="216" t="s">
        <v>46</v>
      </c>
      <c r="O456" s="86"/>
      <c r="P456" s="217">
        <f>O456*H456</f>
        <v>0</v>
      </c>
      <c r="Q456" s="217">
        <v>0</v>
      </c>
      <c r="R456" s="217">
        <f>Q456*H456</f>
        <v>0</v>
      </c>
      <c r="S456" s="217">
        <v>0</v>
      </c>
      <c r="T456" s="218">
        <f>S456*H456</f>
        <v>0</v>
      </c>
      <c r="U456" s="40"/>
      <c r="V456" s="40"/>
      <c r="W456" s="40"/>
      <c r="X456" s="40"/>
      <c r="Y456" s="40"/>
      <c r="Z456" s="40"/>
      <c r="AA456" s="40"/>
      <c r="AB456" s="40"/>
      <c r="AC456" s="40"/>
      <c r="AD456" s="40"/>
      <c r="AE456" s="40"/>
      <c r="AR456" s="219" t="s">
        <v>225</v>
      </c>
      <c r="AT456" s="219" t="s">
        <v>208</v>
      </c>
      <c r="AU456" s="219" t="s">
        <v>84</v>
      </c>
      <c r="AY456" s="19" t="s">
        <v>207</v>
      </c>
      <c r="BE456" s="220">
        <f>IF(N456="základní",J456,0)</f>
        <v>0</v>
      </c>
      <c r="BF456" s="220">
        <f>IF(N456="snížená",J456,0)</f>
        <v>0</v>
      </c>
      <c r="BG456" s="220">
        <f>IF(N456="zákl. přenesená",J456,0)</f>
        <v>0</v>
      </c>
      <c r="BH456" s="220">
        <f>IF(N456="sníž. přenesená",J456,0)</f>
        <v>0</v>
      </c>
      <c r="BI456" s="220">
        <f>IF(N456="nulová",J456,0)</f>
        <v>0</v>
      </c>
      <c r="BJ456" s="19" t="s">
        <v>82</v>
      </c>
      <c r="BK456" s="220">
        <f>ROUND(I456*H456,2)</f>
        <v>0</v>
      </c>
      <c r="BL456" s="19" t="s">
        <v>225</v>
      </c>
      <c r="BM456" s="219" t="s">
        <v>5574</v>
      </c>
    </row>
    <row r="457" s="11" customFormat="1" ht="22.8" customHeight="1">
      <c r="A457" s="11"/>
      <c r="B457" s="194"/>
      <c r="C457" s="195"/>
      <c r="D457" s="196" t="s">
        <v>74</v>
      </c>
      <c r="E457" s="237" t="s">
        <v>398</v>
      </c>
      <c r="F457" s="237" t="s">
        <v>399</v>
      </c>
      <c r="G457" s="195"/>
      <c r="H457" s="195"/>
      <c r="I457" s="198"/>
      <c r="J457" s="238">
        <f>BK457</f>
        <v>0</v>
      </c>
      <c r="K457" s="195"/>
      <c r="L457" s="200"/>
      <c r="M457" s="201"/>
      <c r="N457" s="202"/>
      <c r="O457" s="202"/>
      <c r="P457" s="203">
        <f>SUM(P458:P466)</f>
        <v>0</v>
      </c>
      <c r="Q457" s="202"/>
      <c r="R457" s="203">
        <f>SUM(R458:R466)</f>
        <v>0</v>
      </c>
      <c r="S457" s="202"/>
      <c r="T457" s="204">
        <f>SUM(T458:T466)</f>
        <v>0</v>
      </c>
      <c r="U457" s="11"/>
      <c r="V457" s="11"/>
      <c r="W457" s="11"/>
      <c r="X457" s="11"/>
      <c r="Y457" s="11"/>
      <c r="Z457" s="11"/>
      <c r="AA457" s="11"/>
      <c r="AB457" s="11"/>
      <c r="AC457" s="11"/>
      <c r="AD457" s="11"/>
      <c r="AE457" s="11"/>
      <c r="AR457" s="205" t="s">
        <v>82</v>
      </c>
      <c r="AT457" s="206" t="s">
        <v>74</v>
      </c>
      <c r="AU457" s="206" t="s">
        <v>82</v>
      </c>
      <c r="AY457" s="205" t="s">
        <v>207</v>
      </c>
      <c r="BK457" s="207">
        <f>SUM(BK458:BK466)</f>
        <v>0</v>
      </c>
    </row>
    <row r="458" s="2" customFormat="1" ht="24.15" customHeight="1">
      <c r="A458" s="40"/>
      <c r="B458" s="41"/>
      <c r="C458" s="208" t="s">
        <v>965</v>
      </c>
      <c r="D458" s="208" t="s">
        <v>208</v>
      </c>
      <c r="E458" s="209" t="s">
        <v>2203</v>
      </c>
      <c r="F458" s="210" t="s">
        <v>2204</v>
      </c>
      <c r="G458" s="211" t="s">
        <v>305</v>
      </c>
      <c r="H458" s="212">
        <v>33.457999999999998</v>
      </c>
      <c r="I458" s="213"/>
      <c r="J458" s="214">
        <f>ROUND(I458*H458,2)</f>
        <v>0</v>
      </c>
      <c r="K458" s="210" t="s">
        <v>212</v>
      </c>
      <c r="L458" s="46"/>
      <c r="M458" s="215" t="s">
        <v>19</v>
      </c>
      <c r="N458" s="216" t="s">
        <v>46</v>
      </c>
      <c r="O458" s="86"/>
      <c r="P458" s="217">
        <f>O458*H458</f>
        <v>0</v>
      </c>
      <c r="Q458" s="217">
        <v>0</v>
      </c>
      <c r="R458" s="217">
        <f>Q458*H458</f>
        <v>0</v>
      </c>
      <c r="S458" s="217">
        <v>0</v>
      </c>
      <c r="T458" s="218">
        <f>S458*H458</f>
        <v>0</v>
      </c>
      <c r="U458" s="40"/>
      <c r="V458" s="40"/>
      <c r="W458" s="40"/>
      <c r="X458" s="40"/>
      <c r="Y458" s="40"/>
      <c r="Z458" s="40"/>
      <c r="AA458" s="40"/>
      <c r="AB458" s="40"/>
      <c r="AC458" s="40"/>
      <c r="AD458" s="40"/>
      <c r="AE458" s="40"/>
      <c r="AR458" s="219" t="s">
        <v>225</v>
      </c>
      <c r="AT458" s="219" t="s">
        <v>208</v>
      </c>
      <c r="AU458" s="219" t="s">
        <v>84</v>
      </c>
      <c r="AY458" s="19" t="s">
        <v>207</v>
      </c>
      <c r="BE458" s="220">
        <f>IF(N458="základní",J458,0)</f>
        <v>0</v>
      </c>
      <c r="BF458" s="220">
        <f>IF(N458="snížená",J458,0)</f>
        <v>0</v>
      </c>
      <c r="BG458" s="220">
        <f>IF(N458="zákl. přenesená",J458,0)</f>
        <v>0</v>
      </c>
      <c r="BH458" s="220">
        <f>IF(N458="sníž. přenesená",J458,0)</f>
        <v>0</v>
      </c>
      <c r="BI458" s="220">
        <f>IF(N458="nulová",J458,0)</f>
        <v>0</v>
      </c>
      <c r="BJ458" s="19" t="s">
        <v>82</v>
      </c>
      <c r="BK458" s="220">
        <f>ROUND(I458*H458,2)</f>
        <v>0</v>
      </c>
      <c r="BL458" s="19" t="s">
        <v>225</v>
      </c>
      <c r="BM458" s="219" t="s">
        <v>5575</v>
      </c>
    </row>
    <row r="459" s="2" customFormat="1">
      <c r="A459" s="40"/>
      <c r="B459" s="41"/>
      <c r="C459" s="42"/>
      <c r="D459" s="221" t="s">
        <v>215</v>
      </c>
      <c r="E459" s="42"/>
      <c r="F459" s="222" t="s">
        <v>736</v>
      </c>
      <c r="G459" s="42"/>
      <c r="H459" s="42"/>
      <c r="I459" s="223"/>
      <c r="J459" s="42"/>
      <c r="K459" s="42"/>
      <c r="L459" s="46"/>
      <c r="M459" s="224"/>
      <c r="N459" s="225"/>
      <c r="O459" s="86"/>
      <c r="P459" s="86"/>
      <c r="Q459" s="86"/>
      <c r="R459" s="86"/>
      <c r="S459" s="86"/>
      <c r="T459" s="87"/>
      <c r="U459" s="40"/>
      <c r="V459" s="40"/>
      <c r="W459" s="40"/>
      <c r="X459" s="40"/>
      <c r="Y459" s="40"/>
      <c r="Z459" s="40"/>
      <c r="AA459" s="40"/>
      <c r="AB459" s="40"/>
      <c r="AC459" s="40"/>
      <c r="AD459" s="40"/>
      <c r="AE459" s="40"/>
      <c r="AT459" s="19" t="s">
        <v>215</v>
      </c>
      <c r="AU459" s="19" t="s">
        <v>84</v>
      </c>
    </row>
    <row r="460" s="2" customFormat="1" ht="14.4" customHeight="1">
      <c r="A460" s="40"/>
      <c r="B460" s="41"/>
      <c r="C460" s="208" t="s">
        <v>969</v>
      </c>
      <c r="D460" s="208" t="s">
        <v>208</v>
      </c>
      <c r="E460" s="209" t="s">
        <v>737</v>
      </c>
      <c r="F460" s="210" t="s">
        <v>738</v>
      </c>
      <c r="G460" s="211" t="s">
        <v>305</v>
      </c>
      <c r="H460" s="212">
        <v>33.457999999999998</v>
      </c>
      <c r="I460" s="213"/>
      <c r="J460" s="214">
        <f>ROUND(I460*H460,2)</f>
        <v>0</v>
      </c>
      <c r="K460" s="210" t="s">
        <v>212</v>
      </c>
      <c r="L460" s="46"/>
      <c r="M460" s="215" t="s">
        <v>19</v>
      </c>
      <c r="N460" s="216" t="s">
        <v>46</v>
      </c>
      <c r="O460" s="86"/>
      <c r="P460" s="217">
        <f>O460*H460</f>
        <v>0</v>
      </c>
      <c r="Q460" s="217">
        <v>0</v>
      </c>
      <c r="R460" s="217">
        <f>Q460*H460</f>
        <v>0</v>
      </c>
      <c r="S460" s="217">
        <v>0</v>
      </c>
      <c r="T460" s="218">
        <f>S460*H460</f>
        <v>0</v>
      </c>
      <c r="U460" s="40"/>
      <c r="V460" s="40"/>
      <c r="W460" s="40"/>
      <c r="X460" s="40"/>
      <c r="Y460" s="40"/>
      <c r="Z460" s="40"/>
      <c r="AA460" s="40"/>
      <c r="AB460" s="40"/>
      <c r="AC460" s="40"/>
      <c r="AD460" s="40"/>
      <c r="AE460" s="40"/>
      <c r="AR460" s="219" t="s">
        <v>225</v>
      </c>
      <c r="AT460" s="219" t="s">
        <v>208</v>
      </c>
      <c r="AU460" s="219" t="s">
        <v>84</v>
      </c>
      <c r="AY460" s="19" t="s">
        <v>207</v>
      </c>
      <c r="BE460" s="220">
        <f>IF(N460="základní",J460,0)</f>
        <v>0</v>
      </c>
      <c r="BF460" s="220">
        <f>IF(N460="snížená",J460,0)</f>
        <v>0</v>
      </c>
      <c r="BG460" s="220">
        <f>IF(N460="zákl. přenesená",J460,0)</f>
        <v>0</v>
      </c>
      <c r="BH460" s="220">
        <f>IF(N460="sníž. přenesená",J460,0)</f>
        <v>0</v>
      </c>
      <c r="BI460" s="220">
        <f>IF(N460="nulová",J460,0)</f>
        <v>0</v>
      </c>
      <c r="BJ460" s="19" t="s">
        <v>82</v>
      </c>
      <c r="BK460" s="220">
        <f>ROUND(I460*H460,2)</f>
        <v>0</v>
      </c>
      <c r="BL460" s="19" t="s">
        <v>225</v>
      </c>
      <c r="BM460" s="219" t="s">
        <v>5576</v>
      </c>
    </row>
    <row r="461" s="2" customFormat="1">
      <c r="A461" s="40"/>
      <c r="B461" s="41"/>
      <c r="C461" s="42"/>
      <c r="D461" s="221" t="s">
        <v>215</v>
      </c>
      <c r="E461" s="42"/>
      <c r="F461" s="222" t="s">
        <v>740</v>
      </c>
      <c r="G461" s="42"/>
      <c r="H461" s="42"/>
      <c r="I461" s="223"/>
      <c r="J461" s="42"/>
      <c r="K461" s="42"/>
      <c r="L461" s="46"/>
      <c r="M461" s="224"/>
      <c r="N461" s="225"/>
      <c r="O461" s="86"/>
      <c r="P461" s="86"/>
      <c r="Q461" s="86"/>
      <c r="R461" s="86"/>
      <c r="S461" s="86"/>
      <c r="T461" s="87"/>
      <c r="U461" s="40"/>
      <c r="V461" s="40"/>
      <c r="W461" s="40"/>
      <c r="X461" s="40"/>
      <c r="Y461" s="40"/>
      <c r="Z461" s="40"/>
      <c r="AA461" s="40"/>
      <c r="AB461" s="40"/>
      <c r="AC461" s="40"/>
      <c r="AD461" s="40"/>
      <c r="AE461" s="40"/>
      <c r="AT461" s="19" t="s">
        <v>215</v>
      </c>
      <c r="AU461" s="19" t="s">
        <v>84</v>
      </c>
    </row>
    <row r="462" s="2" customFormat="1" ht="24.15" customHeight="1">
      <c r="A462" s="40"/>
      <c r="B462" s="41"/>
      <c r="C462" s="208" t="s">
        <v>973</v>
      </c>
      <c r="D462" s="208" t="s">
        <v>208</v>
      </c>
      <c r="E462" s="209" t="s">
        <v>741</v>
      </c>
      <c r="F462" s="210" t="s">
        <v>742</v>
      </c>
      <c r="G462" s="211" t="s">
        <v>305</v>
      </c>
      <c r="H462" s="212">
        <v>301.12200000000001</v>
      </c>
      <c r="I462" s="213"/>
      <c r="J462" s="214">
        <f>ROUND(I462*H462,2)</f>
        <v>0</v>
      </c>
      <c r="K462" s="210" t="s">
        <v>212</v>
      </c>
      <c r="L462" s="46"/>
      <c r="M462" s="215" t="s">
        <v>19</v>
      </c>
      <c r="N462" s="216" t="s">
        <v>46</v>
      </c>
      <c r="O462" s="86"/>
      <c r="P462" s="217">
        <f>O462*H462</f>
        <v>0</v>
      </c>
      <c r="Q462" s="217">
        <v>0</v>
      </c>
      <c r="R462" s="217">
        <f>Q462*H462</f>
        <v>0</v>
      </c>
      <c r="S462" s="217">
        <v>0</v>
      </c>
      <c r="T462" s="218">
        <f>S462*H462</f>
        <v>0</v>
      </c>
      <c r="U462" s="40"/>
      <c r="V462" s="40"/>
      <c r="W462" s="40"/>
      <c r="X462" s="40"/>
      <c r="Y462" s="40"/>
      <c r="Z462" s="40"/>
      <c r="AA462" s="40"/>
      <c r="AB462" s="40"/>
      <c r="AC462" s="40"/>
      <c r="AD462" s="40"/>
      <c r="AE462" s="40"/>
      <c r="AR462" s="219" t="s">
        <v>225</v>
      </c>
      <c r="AT462" s="219" t="s">
        <v>208</v>
      </c>
      <c r="AU462" s="219" t="s">
        <v>84</v>
      </c>
      <c r="AY462" s="19" t="s">
        <v>207</v>
      </c>
      <c r="BE462" s="220">
        <f>IF(N462="základní",J462,0)</f>
        <v>0</v>
      </c>
      <c r="BF462" s="220">
        <f>IF(N462="snížená",J462,0)</f>
        <v>0</v>
      </c>
      <c r="BG462" s="220">
        <f>IF(N462="zákl. přenesená",J462,0)</f>
        <v>0</v>
      </c>
      <c r="BH462" s="220">
        <f>IF(N462="sníž. přenesená",J462,0)</f>
        <v>0</v>
      </c>
      <c r="BI462" s="220">
        <f>IF(N462="nulová",J462,0)</f>
        <v>0</v>
      </c>
      <c r="BJ462" s="19" t="s">
        <v>82</v>
      </c>
      <c r="BK462" s="220">
        <f>ROUND(I462*H462,2)</f>
        <v>0</v>
      </c>
      <c r="BL462" s="19" t="s">
        <v>225</v>
      </c>
      <c r="BM462" s="219" t="s">
        <v>5577</v>
      </c>
    </row>
    <row r="463" s="2" customFormat="1">
      <c r="A463" s="40"/>
      <c r="B463" s="41"/>
      <c r="C463" s="42"/>
      <c r="D463" s="221" t="s">
        <v>215</v>
      </c>
      <c r="E463" s="42"/>
      <c r="F463" s="222" t="s">
        <v>740</v>
      </c>
      <c r="G463" s="42"/>
      <c r="H463" s="42"/>
      <c r="I463" s="223"/>
      <c r="J463" s="42"/>
      <c r="K463" s="42"/>
      <c r="L463" s="46"/>
      <c r="M463" s="224"/>
      <c r="N463" s="225"/>
      <c r="O463" s="86"/>
      <c r="P463" s="86"/>
      <c r="Q463" s="86"/>
      <c r="R463" s="86"/>
      <c r="S463" s="86"/>
      <c r="T463" s="87"/>
      <c r="U463" s="40"/>
      <c r="V463" s="40"/>
      <c r="W463" s="40"/>
      <c r="X463" s="40"/>
      <c r="Y463" s="40"/>
      <c r="Z463" s="40"/>
      <c r="AA463" s="40"/>
      <c r="AB463" s="40"/>
      <c r="AC463" s="40"/>
      <c r="AD463" s="40"/>
      <c r="AE463" s="40"/>
      <c r="AT463" s="19" t="s">
        <v>215</v>
      </c>
      <c r="AU463" s="19" t="s">
        <v>84</v>
      </c>
    </row>
    <row r="464" s="13" customFormat="1">
      <c r="A464" s="13"/>
      <c r="B464" s="239"/>
      <c r="C464" s="240"/>
      <c r="D464" s="221" t="s">
        <v>293</v>
      </c>
      <c r="E464" s="240"/>
      <c r="F464" s="242" t="s">
        <v>5578</v>
      </c>
      <c r="G464" s="240"/>
      <c r="H464" s="243">
        <v>301.12200000000001</v>
      </c>
      <c r="I464" s="244"/>
      <c r="J464" s="240"/>
      <c r="K464" s="240"/>
      <c r="L464" s="245"/>
      <c r="M464" s="246"/>
      <c r="N464" s="247"/>
      <c r="O464" s="247"/>
      <c r="P464" s="247"/>
      <c r="Q464" s="247"/>
      <c r="R464" s="247"/>
      <c r="S464" s="247"/>
      <c r="T464" s="248"/>
      <c r="U464" s="13"/>
      <c r="V464" s="13"/>
      <c r="W464" s="13"/>
      <c r="X464" s="13"/>
      <c r="Y464" s="13"/>
      <c r="Z464" s="13"/>
      <c r="AA464" s="13"/>
      <c r="AB464" s="13"/>
      <c r="AC464" s="13"/>
      <c r="AD464" s="13"/>
      <c r="AE464" s="13"/>
      <c r="AT464" s="249" t="s">
        <v>293</v>
      </c>
      <c r="AU464" s="249" t="s">
        <v>84</v>
      </c>
      <c r="AV464" s="13" t="s">
        <v>84</v>
      </c>
      <c r="AW464" s="13" t="s">
        <v>4</v>
      </c>
      <c r="AX464" s="13" t="s">
        <v>82</v>
      </c>
      <c r="AY464" s="249" t="s">
        <v>207</v>
      </c>
    </row>
    <row r="465" s="2" customFormat="1" ht="24.15" customHeight="1">
      <c r="A465" s="40"/>
      <c r="B465" s="41"/>
      <c r="C465" s="208" t="s">
        <v>980</v>
      </c>
      <c r="D465" s="208" t="s">
        <v>208</v>
      </c>
      <c r="E465" s="209" t="s">
        <v>745</v>
      </c>
      <c r="F465" s="210" t="s">
        <v>746</v>
      </c>
      <c r="G465" s="211" t="s">
        <v>305</v>
      </c>
      <c r="H465" s="212">
        <v>33.457999999999998</v>
      </c>
      <c r="I465" s="213"/>
      <c r="J465" s="214">
        <f>ROUND(I465*H465,2)</f>
        <v>0</v>
      </c>
      <c r="K465" s="210" t="s">
        <v>212</v>
      </c>
      <c r="L465" s="46"/>
      <c r="M465" s="215" t="s">
        <v>19</v>
      </c>
      <c r="N465" s="216" t="s">
        <v>46</v>
      </c>
      <c r="O465" s="86"/>
      <c r="P465" s="217">
        <f>O465*H465</f>
        <v>0</v>
      </c>
      <c r="Q465" s="217">
        <v>0</v>
      </c>
      <c r="R465" s="217">
        <f>Q465*H465</f>
        <v>0</v>
      </c>
      <c r="S465" s="217">
        <v>0</v>
      </c>
      <c r="T465" s="218">
        <f>S465*H465</f>
        <v>0</v>
      </c>
      <c r="U465" s="40"/>
      <c r="V465" s="40"/>
      <c r="W465" s="40"/>
      <c r="X465" s="40"/>
      <c r="Y465" s="40"/>
      <c r="Z465" s="40"/>
      <c r="AA465" s="40"/>
      <c r="AB465" s="40"/>
      <c r="AC465" s="40"/>
      <c r="AD465" s="40"/>
      <c r="AE465" s="40"/>
      <c r="AR465" s="219" t="s">
        <v>225</v>
      </c>
      <c r="AT465" s="219" t="s">
        <v>208</v>
      </c>
      <c r="AU465" s="219" t="s">
        <v>84</v>
      </c>
      <c r="AY465" s="19" t="s">
        <v>207</v>
      </c>
      <c r="BE465" s="220">
        <f>IF(N465="základní",J465,0)</f>
        <v>0</v>
      </c>
      <c r="BF465" s="220">
        <f>IF(N465="snížená",J465,0)</f>
        <v>0</v>
      </c>
      <c r="BG465" s="220">
        <f>IF(N465="zákl. přenesená",J465,0)</f>
        <v>0</v>
      </c>
      <c r="BH465" s="220">
        <f>IF(N465="sníž. přenesená",J465,0)</f>
        <v>0</v>
      </c>
      <c r="BI465" s="220">
        <f>IF(N465="nulová",J465,0)</f>
        <v>0</v>
      </c>
      <c r="BJ465" s="19" t="s">
        <v>82</v>
      </c>
      <c r="BK465" s="220">
        <f>ROUND(I465*H465,2)</f>
        <v>0</v>
      </c>
      <c r="BL465" s="19" t="s">
        <v>225</v>
      </c>
      <c r="BM465" s="219" t="s">
        <v>5579</v>
      </c>
    </row>
    <row r="466" s="2" customFormat="1">
      <c r="A466" s="40"/>
      <c r="B466" s="41"/>
      <c r="C466" s="42"/>
      <c r="D466" s="221" t="s">
        <v>215</v>
      </c>
      <c r="E466" s="42"/>
      <c r="F466" s="222" t="s">
        <v>748</v>
      </c>
      <c r="G466" s="42"/>
      <c r="H466" s="42"/>
      <c r="I466" s="223"/>
      <c r="J466" s="42"/>
      <c r="K466" s="42"/>
      <c r="L466" s="46"/>
      <c r="M466" s="224"/>
      <c r="N466" s="225"/>
      <c r="O466" s="86"/>
      <c r="P466" s="86"/>
      <c r="Q466" s="86"/>
      <c r="R466" s="86"/>
      <c r="S466" s="86"/>
      <c r="T466" s="87"/>
      <c r="U466" s="40"/>
      <c r="V466" s="40"/>
      <c r="W466" s="40"/>
      <c r="X466" s="40"/>
      <c r="Y466" s="40"/>
      <c r="Z466" s="40"/>
      <c r="AA466" s="40"/>
      <c r="AB466" s="40"/>
      <c r="AC466" s="40"/>
      <c r="AD466" s="40"/>
      <c r="AE466" s="40"/>
      <c r="AT466" s="19" t="s">
        <v>215</v>
      </c>
      <c r="AU466" s="19" t="s">
        <v>84</v>
      </c>
    </row>
    <row r="467" s="11" customFormat="1" ht="22.8" customHeight="1">
      <c r="A467" s="11"/>
      <c r="B467" s="194"/>
      <c r="C467" s="195"/>
      <c r="D467" s="196" t="s">
        <v>74</v>
      </c>
      <c r="E467" s="237" t="s">
        <v>423</v>
      </c>
      <c r="F467" s="237" t="s">
        <v>424</v>
      </c>
      <c r="G467" s="195"/>
      <c r="H467" s="195"/>
      <c r="I467" s="198"/>
      <c r="J467" s="238">
        <f>BK467</f>
        <v>0</v>
      </c>
      <c r="K467" s="195"/>
      <c r="L467" s="200"/>
      <c r="M467" s="201"/>
      <c r="N467" s="202"/>
      <c r="O467" s="202"/>
      <c r="P467" s="203">
        <f>SUM(P468:P469)</f>
        <v>0</v>
      </c>
      <c r="Q467" s="202"/>
      <c r="R467" s="203">
        <f>SUM(R468:R469)</f>
        <v>0</v>
      </c>
      <c r="S467" s="202"/>
      <c r="T467" s="204">
        <f>SUM(T468:T469)</f>
        <v>0</v>
      </c>
      <c r="U467" s="11"/>
      <c r="V467" s="11"/>
      <c r="W467" s="11"/>
      <c r="X467" s="11"/>
      <c r="Y467" s="11"/>
      <c r="Z467" s="11"/>
      <c r="AA467" s="11"/>
      <c r="AB467" s="11"/>
      <c r="AC467" s="11"/>
      <c r="AD467" s="11"/>
      <c r="AE467" s="11"/>
      <c r="AR467" s="205" t="s">
        <v>82</v>
      </c>
      <c r="AT467" s="206" t="s">
        <v>74</v>
      </c>
      <c r="AU467" s="206" t="s">
        <v>82</v>
      </c>
      <c r="AY467" s="205" t="s">
        <v>207</v>
      </c>
      <c r="BK467" s="207">
        <f>SUM(BK468:BK469)</f>
        <v>0</v>
      </c>
    </row>
    <row r="468" s="2" customFormat="1" ht="24.15" customHeight="1">
      <c r="A468" s="40"/>
      <c r="B468" s="41"/>
      <c r="C468" s="208" t="s">
        <v>985</v>
      </c>
      <c r="D468" s="208" t="s">
        <v>208</v>
      </c>
      <c r="E468" s="209" t="s">
        <v>944</v>
      </c>
      <c r="F468" s="210" t="s">
        <v>945</v>
      </c>
      <c r="G468" s="211" t="s">
        <v>305</v>
      </c>
      <c r="H468" s="212">
        <v>38.468000000000004</v>
      </c>
      <c r="I468" s="213"/>
      <c r="J468" s="214">
        <f>ROUND(I468*H468,2)</f>
        <v>0</v>
      </c>
      <c r="K468" s="210" t="s">
        <v>212</v>
      </c>
      <c r="L468" s="46"/>
      <c r="M468" s="215" t="s">
        <v>19</v>
      </c>
      <c r="N468" s="216" t="s">
        <v>46</v>
      </c>
      <c r="O468" s="86"/>
      <c r="P468" s="217">
        <f>O468*H468</f>
        <v>0</v>
      </c>
      <c r="Q468" s="217">
        <v>0</v>
      </c>
      <c r="R468" s="217">
        <f>Q468*H468</f>
        <v>0</v>
      </c>
      <c r="S468" s="217">
        <v>0</v>
      </c>
      <c r="T468" s="218">
        <f>S468*H468</f>
        <v>0</v>
      </c>
      <c r="U468" s="40"/>
      <c r="V468" s="40"/>
      <c r="W468" s="40"/>
      <c r="X468" s="40"/>
      <c r="Y468" s="40"/>
      <c r="Z468" s="40"/>
      <c r="AA468" s="40"/>
      <c r="AB468" s="40"/>
      <c r="AC468" s="40"/>
      <c r="AD468" s="40"/>
      <c r="AE468" s="40"/>
      <c r="AR468" s="219" t="s">
        <v>225</v>
      </c>
      <c r="AT468" s="219" t="s">
        <v>208</v>
      </c>
      <c r="AU468" s="219" t="s">
        <v>84</v>
      </c>
      <c r="AY468" s="19" t="s">
        <v>207</v>
      </c>
      <c r="BE468" s="220">
        <f>IF(N468="základní",J468,0)</f>
        <v>0</v>
      </c>
      <c r="BF468" s="220">
        <f>IF(N468="snížená",J468,0)</f>
        <v>0</v>
      </c>
      <c r="BG468" s="220">
        <f>IF(N468="zákl. přenesená",J468,0)</f>
        <v>0</v>
      </c>
      <c r="BH468" s="220">
        <f>IF(N468="sníž. přenesená",J468,0)</f>
        <v>0</v>
      </c>
      <c r="BI468" s="220">
        <f>IF(N468="nulová",J468,0)</f>
        <v>0</v>
      </c>
      <c r="BJ468" s="19" t="s">
        <v>82</v>
      </c>
      <c r="BK468" s="220">
        <f>ROUND(I468*H468,2)</f>
        <v>0</v>
      </c>
      <c r="BL468" s="19" t="s">
        <v>225</v>
      </c>
      <c r="BM468" s="219" t="s">
        <v>5580</v>
      </c>
    </row>
    <row r="469" s="2" customFormat="1">
      <c r="A469" s="40"/>
      <c r="B469" s="41"/>
      <c r="C469" s="42"/>
      <c r="D469" s="221" t="s">
        <v>215</v>
      </c>
      <c r="E469" s="42"/>
      <c r="F469" s="222" t="s">
        <v>947</v>
      </c>
      <c r="G469" s="42"/>
      <c r="H469" s="42"/>
      <c r="I469" s="223"/>
      <c r="J469" s="42"/>
      <c r="K469" s="42"/>
      <c r="L469" s="46"/>
      <c r="M469" s="224"/>
      <c r="N469" s="225"/>
      <c r="O469" s="86"/>
      <c r="P469" s="86"/>
      <c r="Q469" s="86"/>
      <c r="R469" s="86"/>
      <c r="S469" s="86"/>
      <c r="T469" s="87"/>
      <c r="U469" s="40"/>
      <c r="V469" s="40"/>
      <c r="W469" s="40"/>
      <c r="X469" s="40"/>
      <c r="Y469" s="40"/>
      <c r="Z469" s="40"/>
      <c r="AA469" s="40"/>
      <c r="AB469" s="40"/>
      <c r="AC469" s="40"/>
      <c r="AD469" s="40"/>
      <c r="AE469" s="40"/>
      <c r="AT469" s="19" t="s">
        <v>215</v>
      </c>
      <c r="AU469" s="19" t="s">
        <v>84</v>
      </c>
    </row>
    <row r="470" s="11" customFormat="1" ht="25.92" customHeight="1">
      <c r="A470" s="11"/>
      <c r="B470" s="194"/>
      <c r="C470" s="195"/>
      <c r="D470" s="196" t="s">
        <v>74</v>
      </c>
      <c r="E470" s="197" t="s">
        <v>429</v>
      </c>
      <c r="F470" s="197" t="s">
        <v>594</v>
      </c>
      <c r="G470" s="195"/>
      <c r="H470" s="195"/>
      <c r="I470" s="198"/>
      <c r="J470" s="199">
        <f>BK470</f>
        <v>0</v>
      </c>
      <c r="K470" s="195"/>
      <c r="L470" s="200"/>
      <c r="M470" s="201"/>
      <c r="N470" s="202"/>
      <c r="O470" s="202"/>
      <c r="P470" s="203">
        <f>P471+P499+P514+P526</f>
        <v>0</v>
      </c>
      <c r="Q470" s="202"/>
      <c r="R470" s="203">
        <f>R471+R499+R514+R526</f>
        <v>13.7116779</v>
      </c>
      <c r="S470" s="202"/>
      <c r="T470" s="204">
        <f>T471+T499+T514+T526</f>
        <v>0</v>
      </c>
      <c r="U470" s="11"/>
      <c r="V470" s="11"/>
      <c r="W470" s="11"/>
      <c r="X470" s="11"/>
      <c r="Y470" s="11"/>
      <c r="Z470" s="11"/>
      <c r="AA470" s="11"/>
      <c r="AB470" s="11"/>
      <c r="AC470" s="11"/>
      <c r="AD470" s="11"/>
      <c r="AE470" s="11"/>
      <c r="AR470" s="205" t="s">
        <v>84</v>
      </c>
      <c r="AT470" s="206" t="s">
        <v>74</v>
      </c>
      <c r="AU470" s="206" t="s">
        <v>75</v>
      </c>
      <c r="AY470" s="205" t="s">
        <v>207</v>
      </c>
      <c r="BK470" s="207">
        <f>BK471+BK499+BK514+BK526</f>
        <v>0</v>
      </c>
    </row>
    <row r="471" s="11" customFormat="1" ht="22.8" customHeight="1">
      <c r="A471" s="11"/>
      <c r="B471" s="194"/>
      <c r="C471" s="195"/>
      <c r="D471" s="196" t="s">
        <v>74</v>
      </c>
      <c r="E471" s="237" t="s">
        <v>5581</v>
      </c>
      <c r="F471" s="237" t="s">
        <v>5582</v>
      </c>
      <c r="G471" s="195"/>
      <c r="H471" s="195"/>
      <c r="I471" s="198"/>
      <c r="J471" s="238">
        <f>BK471</f>
        <v>0</v>
      </c>
      <c r="K471" s="195"/>
      <c r="L471" s="200"/>
      <c r="M471" s="201"/>
      <c r="N471" s="202"/>
      <c r="O471" s="202"/>
      <c r="P471" s="203">
        <f>SUM(P472:P498)</f>
        <v>0</v>
      </c>
      <c r="Q471" s="202"/>
      <c r="R471" s="203">
        <f>SUM(R472:R498)</f>
        <v>0.45975089999999996</v>
      </c>
      <c r="S471" s="202"/>
      <c r="T471" s="204">
        <f>SUM(T472:T498)</f>
        <v>0</v>
      </c>
      <c r="U471" s="11"/>
      <c r="V471" s="11"/>
      <c r="W471" s="11"/>
      <c r="X471" s="11"/>
      <c r="Y471" s="11"/>
      <c r="Z471" s="11"/>
      <c r="AA471" s="11"/>
      <c r="AB471" s="11"/>
      <c r="AC471" s="11"/>
      <c r="AD471" s="11"/>
      <c r="AE471" s="11"/>
      <c r="AR471" s="205" t="s">
        <v>84</v>
      </c>
      <c r="AT471" s="206" t="s">
        <v>74</v>
      </c>
      <c r="AU471" s="206" t="s">
        <v>82</v>
      </c>
      <c r="AY471" s="205" t="s">
        <v>207</v>
      </c>
      <c r="BK471" s="207">
        <f>SUM(BK472:BK498)</f>
        <v>0</v>
      </c>
    </row>
    <row r="472" s="2" customFormat="1" ht="24.15" customHeight="1">
      <c r="A472" s="40"/>
      <c r="B472" s="41"/>
      <c r="C472" s="208" t="s">
        <v>990</v>
      </c>
      <c r="D472" s="208" t="s">
        <v>208</v>
      </c>
      <c r="E472" s="209" t="s">
        <v>5583</v>
      </c>
      <c r="F472" s="210" t="s">
        <v>5584</v>
      </c>
      <c r="G472" s="211" t="s">
        <v>353</v>
      </c>
      <c r="H472" s="212">
        <v>73.989999999999995</v>
      </c>
      <c r="I472" s="213"/>
      <c r="J472" s="214">
        <f>ROUND(I472*H472,2)</f>
        <v>0</v>
      </c>
      <c r="K472" s="210" t="s">
        <v>212</v>
      </c>
      <c r="L472" s="46"/>
      <c r="M472" s="215" t="s">
        <v>19</v>
      </c>
      <c r="N472" s="216" t="s">
        <v>46</v>
      </c>
      <c r="O472" s="86"/>
      <c r="P472" s="217">
        <f>O472*H472</f>
        <v>0</v>
      </c>
      <c r="Q472" s="217">
        <v>0.0029099999999999998</v>
      </c>
      <c r="R472" s="217">
        <f>Q472*H472</f>
        <v>0.21531089999999997</v>
      </c>
      <c r="S472" s="217">
        <v>0</v>
      </c>
      <c r="T472" s="218">
        <f>S472*H472</f>
        <v>0</v>
      </c>
      <c r="U472" s="40"/>
      <c r="V472" s="40"/>
      <c r="W472" s="40"/>
      <c r="X472" s="40"/>
      <c r="Y472" s="40"/>
      <c r="Z472" s="40"/>
      <c r="AA472" s="40"/>
      <c r="AB472" s="40"/>
      <c r="AC472" s="40"/>
      <c r="AD472" s="40"/>
      <c r="AE472" s="40"/>
      <c r="AR472" s="219" t="s">
        <v>358</v>
      </c>
      <c r="AT472" s="219" t="s">
        <v>208</v>
      </c>
      <c r="AU472" s="219" t="s">
        <v>84</v>
      </c>
      <c r="AY472" s="19" t="s">
        <v>207</v>
      </c>
      <c r="BE472" s="220">
        <f>IF(N472="základní",J472,0)</f>
        <v>0</v>
      </c>
      <c r="BF472" s="220">
        <f>IF(N472="snížená",J472,0)</f>
        <v>0</v>
      </c>
      <c r="BG472" s="220">
        <f>IF(N472="zákl. přenesená",J472,0)</f>
        <v>0</v>
      </c>
      <c r="BH472" s="220">
        <f>IF(N472="sníž. přenesená",J472,0)</f>
        <v>0</v>
      </c>
      <c r="BI472" s="220">
        <f>IF(N472="nulová",J472,0)</f>
        <v>0</v>
      </c>
      <c r="BJ472" s="19" t="s">
        <v>82</v>
      </c>
      <c r="BK472" s="220">
        <f>ROUND(I472*H472,2)</f>
        <v>0</v>
      </c>
      <c r="BL472" s="19" t="s">
        <v>358</v>
      </c>
      <c r="BM472" s="219" t="s">
        <v>5585</v>
      </c>
    </row>
    <row r="473" s="13" customFormat="1">
      <c r="A473" s="13"/>
      <c r="B473" s="239"/>
      <c r="C473" s="240"/>
      <c r="D473" s="221" t="s">
        <v>293</v>
      </c>
      <c r="E473" s="241" t="s">
        <v>19</v>
      </c>
      <c r="F473" s="242" t="s">
        <v>2672</v>
      </c>
      <c r="G473" s="240"/>
      <c r="H473" s="243">
        <v>6.7999999999999998</v>
      </c>
      <c r="I473" s="244"/>
      <c r="J473" s="240"/>
      <c r="K473" s="240"/>
      <c r="L473" s="245"/>
      <c r="M473" s="246"/>
      <c r="N473" s="247"/>
      <c r="O473" s="247"/>
      <c r="P473" s="247"/>
      <c r="Q473" s="247"/>
      <c r="R473" s="247"/>
      <c r="S473" s="247"/>
      <c r="T473" s="248"/>
      <c r="U473" s="13"/>
      <c r="V473" s="13"/>
      <c r="W473" s="13"/>
      <c r="X473" s="13"/>
      <c r="Y473" s="13"/>
      <c r="Z473" s="13"/>
      <c r="AA473" s="13"/>
      <c r="AB473" s="13"/>
      <c r="AC473" s="13"/>
      <c r="AD473" s="13"/>
      <c r="AE473" s="13"/>
      <c r="AT473" s="249" t="s">
        <v>293</v>
      </c>
      <c r="AU473" s="249" t="s">
        <v>84</v>
      </c>
      <c r="AV473" s="13" t="s">
        <v>84</v>
      </c>
      <c r="AW473" s="13" t="s">
        <v>37</v>
      </c>
      <c r="AX473" s="13" t="s">
        <v>75</v>
      </c>
      <c r="AY473" s="249" t="s">
        <v>207</v>
      </c>
    </row>
    <row r="474" s="13" customFormat="1">
      <c r="A474" s="13"/>
      <c r="B474" s="239"/>
      <c r="C474" s="240"/>
      <c r="D474" s="221" t="s">
        <v>293</v>
      </c>
      <c r="E474" s="241" t="s">
        <v>19</v>
      </c>
      <c r="F474" s="242" t="s">
        <v>2673</v>
      </c>
      <c r="G474" s="240"/>
      <c r="H474" s="243">
        <v>2.2999999999999998</v>
      </c>
      <c r="I474" s="244"/>
      <c r="J474" s="240"/>
      <c r="K474" s="240"/>
      <c r="L474" s="245"/>
      <c r="M474" s="246"/>
      <c r="N474" s="247"/>
      <c r="O474" s="247"/>
      <c r="P474" s="247"/>
      <c r="Q474" s="247"/>
      <c r="R474" s="247"/>
      <c r="S474" s="247"/>
      <c r="T474" s="248"/>
      <c r="U474" s="13"/>
      <c r="V474" s="13"/>
      <c r="W474" s="13"/>
      <c r="X474" s="13"/>
      <c r="Y474" s="13"/>
      <c r="Z474" s="13"/>
      <c r="AA474" s="13"/>
      <c r="AB474" s="13"/>
      <c r="AC474" s="13"/>
      <c r="AD474" s="13"/>
      <c r="AE474" s="13"/>
      <c r="AT474" s="249" t="s">
        <v>293</v>
      </c>
      <c r="AU474" s="249" t="s">
        <v>84</v>
      </c>
      <c r="AV474" s="13" t="s">
        <v>84</v>
      </c>
      <c r="AW474" s="13" t="s">
        <v>37</v>
      </c>
      <c r="AX474" s="13" t="s">
        <v>75</v>
      </c>
      <c r="AY474" s="249" t="s">
        <v>207</v>
      </c>
    </row>
    <row r="475" s="13" customFormat="1">
      <c r="A475" s="13"/>
      <c r="B475" s="239"/>
      <c r="C475" s="240"/>
      <c r="D475" s="221" t="s">
        <v>293</v>
      </c>
      <c r="E475" s="241" t="s">
        <v>19</v>
      </c>
      <c r="F475" s="242" t="s">
        <v>2674</v>
      </c>
      <c r="G475" s="240"/>
      <c r="H475" s="243">
        <v>2.3599999999999999</v>
      </c>
      <c r="I475" s="244"/>
      <c r="J475" s="240"/>
      <c r="K475" s="240"/>
      <c r="L475" s="245"/>
      <c r="M475" s="246"/>
      <c r="N475" s="247"/>
      <c r="O475" s="247"/>
      <c r="P475" s="247"/>
      <c r="Q475" s="247"/>
      <c r="R475" s="247"/>
      <c r="S475" s="247"/>
      <c r="T475" s="248"/>
      <c r="U475" s="13"/>
      <c r="V475" s="13"/>
      <c r="W475" s="13"/>
      <c r="X475" s="13"/>
      <c r="Y475" s="13"/>
      <c r="Z475" s="13"/>
      <c r="AA475" s="13"/>
      <c r="AB475" s="13"/>
      <c r="AC475" s="13"/>
      <c r="AD475" s="13"/>
      <c r="AE475" s="13"/>
      <c r="AT475" s="249" t="s">
        <v>293</v>
      </c>
      <c r="AU475" s="249" t="s">
        <v>84</v>
      </c>
      <c r="AV475" s="13" t="s">
        <v>84</v>
      </c>
      <c r="AW475" s="13" t="s">
        <v>37</v>
      </c>
      <c r="AX475" s="13" t="s">
        <v>75</v>
      </c>
      <c r="AY475" s="249" t="s">
        <v>207</v>
      </c>
    </row>
    <row r="476" s="13" customFormat="1">
      <c r="A476" s="13"/>
      <c r="B476" s="239"/>
      <c r="C476" s="240"/>
      <c r="D476" s="221" t="s">
        <v>293</v>
      </c>
      <c r="E476" s="241" t="s">
        <v>19</v>
      </c>
      <c r="F476" s="242" t="s">
        <v>5269</v>
      </c>
      <c r="G476" s="240"/>
      <c r="H476" s="243">
        <v>3</v>
      </c>
      <c r="I476" s="244"/>
      <c r="J476" s="240"/>
      <c r="K476" s="240"/>
      <c r="L476" s="245"/>
      <c r="M476" s="246"/>
      <c r="N476" s="247"/>
      <c r="O476" s="247"/>
      <c r="P476" s="247"/>
      <c r="Q476" s="247"/>
      <c r="R476" s="247"/>
      <c r="S476" s="247"/>
      <c r="T476" s="248"/>
      <c r="U476" s="13"/>
      <c r="V476" s="13"/>
      <c r="W476" s="13"/>
      <c r="X476" s="13"/>
      <c r="Y476" s="13"/>
      <c r="Z476" s="13"/>
      <c r="AA476" s="13"/>
      <c r="AB476" s="13"/>
      <c r="AC476" s="13"/>
      <c r="AD476" s="13"/>
      <c r="AE476" s="13"/>
      <c r="AT476" s="249" t="s">
        <v>293</v>
      </c>
      <c r="AU476" s="249" t="s">
        <v>84</v>
      </c>
      <c r="AV476" s="13" t="s">
        <v>84</v>
      </c>
      <c r="AW476" s="13" t="s">
        <v>37</v>
      </c>
      <c r="AX476" s="13" t="s">
        <v>75</v>
      </c>
      <c r="AY476" s="249" t="s">
        <v>207</v>
      </c>
    </row>
    <row r="477" s="13" customFormat="1">
      <c r="A477" s="13"/>
      <c r="B477" s="239"/>
      <c r="C477" s="240"/>
      <c r="D477" s="221" t="s">
        <v>293</v>
      </c>
      <c r="E477" s="241" t="s">
        <v>19</v>
      </c>
      <c r="F477" s="242" t="s">
        <v>2676</v>
      </c>
      <c r="G477" s="240"/>
      <c r="H477" s="243">
        <v>15.199999999999999</v>
      </c>
      <c r="I477" s="244"/>
      <c r="J477" s="240"/>
      <c r="K477" s="240"/>
      <c r="L477" s="245"/>
      <c r="M477" s="246"/>
      <c r="N477" s="247"/>
      <c r="O477" s="247"/>
      <c r="P477" s="247"/>
      <c r="Q477" s="247"/>
      <c r="R477" s="247"/>
      <c r="S477" s="247"/>
      <c r="T477" s="248"/>
      <c r="U477" s="13"/>
      <c r="V477" s="13"/>
      <c r="W477" s="13"/>
      <c r="X477" s="13"/>
      <c r="Y477" s="13"/>
      <c r="Z477" s="13"/>
      <c r="AA477" s="13"/>
      <c r="AB477" s="13"/>
      <c r="AC477" s="13"/>
      <c r="AD477" s="13"/>
      <c r="AE477" s="13"/>
      <c r="AT477" s="249" t="s">
        <v>293</v>
      </c>
      <c r="AU477" s="249" t="s">
        <v>84</v>
      </c>
      <c r="AV477" s="13" t="s">
        <v>84</v>
      </c>
      <c r="AW477" s="13" t="s">
        <v>37</v>
      </c>
      <c r="AX477" s="13" t="s">
        <v>75</v>
      </c>
      <c r="AY477" s="249" t="s">
        <v>207</v>
      </c>
    </row>
    <row r="478" s="13" customFormat="1">
      <c r="A478" s="13"/>
      <c r="B478" s="239"/>
      <c r="C478" s="240"/>
      <c r="D478" s="221" t="s">
        <v>293</v>
      </c>
      <c r="E478" s="241" t="s">
        <v>19</v>
      </c>
      <c r="F478" s="242" t="s">
        <v>2677</v>
      </c>
      <c r="G478" s="240"/>
      <c r="H478" s="243">
        <v>11.4</v>
      </c>
      <c r="I478" s="244"/>
      <c r="J478" s="240"/>
      <c r="K478" s="240"/>
      <c r="L478" s="245"/>
      <c r="M478" s="246"/>
      <c r="N478" s="247"/>
      <c r="O478" s="247"/>
      <c r="P478" s="247"/>
      <c r="Q478" s="247"/>
      <c r="R478" s="247"/>
      <c r="S478" s="247"/>
      <c r="T478" s="248"/>
      <c r="U478" s="13"/>
      <c r="V478" s="13"/>
      <c r="W478" s="13"/>
      <c r="X478" s="13"/>
      <c r="Y478" s="13"/>
      <c r="Z478" s="13"/>
      <c r="AA478" s="13"/>
      <c r="AB478" s="13"/>
      <c r="AC478" s="13"/>
      <c r="AD478" s="13"/>
      <c r="AE478" s="13"/>
      <c r="AT478" s="249" t="s">
        <v>293</v>
      </c>
      <c r="AU478" s="249" t="s">
        <v>84</v>
      </c>
      <c r="AV478" s="13" t="s">
        <v>84</v>
      </c>
      <c r="AW478" s="13" t="s">
        <v>37</v>
      </c>
      <c r="AX478" s="13" t="s">
        <v>75</v>
      </c>
      <c r="AY478" s="249" t="s">
        <v>207</v>
      </c>
    </row>
    <row r="479" s="14" customFormat="1">
      <c r="A479" s="14"/>
      <c r="B479" s="250"/>
      <c r="C479" s="251"/>
      <c r="D479" s="221" t="s">
        <v>293</v>
      </c>
      <c r="E479" s="252" t="s">
        <v>19</v>
      </c>
      <c r="F479" s="253" t="s">
        <v>2678</v>
      </c>
      <c r="G479" s="251"/>
      <c r="H479" s="252" t="s">
        <v>19</v>
      </c>
      <c r="I479" s="254"/>
      <c r="J479" s="251"/>
      <c r="K479" s="251"/>
      <c r="L479" s="255"/>
      <c r="M479" s="256"/>
      <c r="N479" s="257"/>
      <c r="O479" s="257"/>
      <c r="P479" s="257"/>
      <c r="Q479" s="257"/>
      <c r="R479" s="257"/>
      <c r="S479" s="257"/>
      <c r="T479" s="258"/>
      <c r="U479" s="14"/>
      <c r="V479" s="14"/>
      <c r="W479" s="14"/>
      <c r="X479" s="14"/>
      <c r="Y479" s="14"/>
      <c r="Z479" s="14"/>
      <c r="AA479" s="14"/>
      <c r="AB479" s="14"/>
      <c r="AC479" s="14"/>
      <c r="AD479" s="14"/>
      <c r="AE479" s="14"/>
      <c r="AT479" s="259" t="s">
        <v>293</v>
      </c>
      <c r="AU479" s="259" t="s">
        <v>84</v>
      </c>
      <c r="AV479" s="14" t="s">
        <v>82</v>
      </c>
      <c r="AW479" s="14" t="s">
        <v>37</v>
      </c>
      <c r="AX479" s="14" t="s">
        <v>75</v>
      </c>
      <c r="AY479" s="259" t="s">
        <v>207</v>
      </c>
    </row>
    <row r="480" s="13" customFormat="1">
      <c r="A480" s="13"/>
      <c r="B480" s="239"/>
      <c r="C480" s="240"/>
      <c r="D480" s="221" t="s">
        <v>293</v>
      </c>
      <c r="E480" s="241" t="s">
        <v>19</v>
      </c>
      <c r="F480" s="242" t="s">
        <v>2679</v>
      </c>
      <c r="G480" s="240"/>
      <c r="H480" s="243">
        <v>1.2</v>
      </c>
      <c r="I480" s="244"/>
      <c r="J480" s="240"/>
      <c r="K480" s="240"/>
      <c r="L480" s="245"/>
      <c r="M480" s="246"/>
      <c r="N480" s="247"/>
      <c r="O480" s="247"/>
      <c r="P480" s="247"/>
      <c r="Q480" s="247"/>
      <c r="R480" s="247"/>
      <c r="S480" s="247"/>
      <c r="T480" s="248"/>
      <c r="U480" s="13"/>
      <c r="V480" s="13"/>
      <c r="W480" s="13"/>
      <c r="X480" s="13"/>
      <c r="Y480" s="13"/>
      <c r="Z480" s="13"/>
      <c r="AA480" s="13"/>
      <c r="AB480" s="13"/>
      <c r="AC480" s="13"/>
      <c r="AD480" s="13"/>
      <c r="AE480" s="13"/>
      <c r="AT480" s="249" t="s">
        <v>293</v>
      </c>
      <c r="AU480" s="249" t="s">
        <v>84</v>
      </c>
      <c r="AV480" s="13" t="s">
        <v>84</v>
      </c>
      <c r="AW480" s="13" t="s">
        <v>37</v>
      </c>
      <c r="AX480" s="13" t="s">
        <v>75</v>
      </c>
      <c r="AY480" s="249" t="s">
        <v>207</v>
      </c>
    </row>
    <row r="481" s="13" customFormat="1">
      <c r="A481" s="13"/>
      <c r="B481" s="239"/>
      <c r="C481" s="240"/>
      <c r="D481" s="221" t="s">
        <v>293</v>
      </c>
      <c r="E481" s="241" t="s">
        <v>19</v>
      </c>
      <c r="F481" s="242" t="s">
        <v>2680</v>
      </c>
      <c r="G481" s="240"/>
      <c r="H481" s="243">
        <v>1.1699999999999999</v>
      </c>
      <c r="I481" s="244"/>
      <c r="J481" s="240"/>
      <c r="K481" s="240"/>
      <c r="L481" s="245"/>
      <c r="M481" s="246"/>
      <c r="N481" s="247"/>
      <c r="O481" s="247"/>
      <c r="P481" s="247"/>
      <c r="Q481" s="247"/>
      <c r="R481" s="247"/>
      <c r="S481" s="247"/>
      <c r="T481" s="248"/>
      <c r="U481" s="13"/>
      <c r="V481" s="13"/>
      <c r="W481" s="13"/>
      <c r="X481" s="13"/>
      <c r="Y481" s="13"/>
      <c r="Z481" s="13"/>
      <c r="AA481" s="13"/>
      <c r="AB481" s="13"/>
      <c r="AC481" s="13"/>
      <c r="AD481" s="13"/>
      <c r="AE481" s="13"/>
      <c r="AT481" s="249" t="s">
        <v>293</v>
      </c>
      <c r="AU481" s="249" t="s">
        <v>84</v>
      </c>
      <c r="AV481" s="13" t="s">
        <v>84</v>
      </c>
      <c r="AW481" s="13" t="s">
        <v>37</v>
      </c>
      <c r="AX481" s="13" t="s">
        <v>75</v>
      </c>
      <c r="AY481" s="249" t="s">
        <v>207</v>
      </c>
    </row>
    <row r="482" s="13" customFormat="1">
      <c r="A482" s="13"/>
      <c r="B482" s="239"/>
      <c r="C482" s="240"/>
      <c r="D482" s="221" t="s">
        <v>293</v>
      </c>
      <c r="E482" s="241" t="s">
        <v>19</v>
      </c>
      <c r="F482" s="242" t="s">
        <v>2681</v>
      </c>
      <c r="G482" s="240"/>
      <c r="H482" s="243">
        <v>3.5699999999999998</v>
      </c>
      <c r="I482" s="244"/>
      <c r="J482" s="240"/>
      <c r="K482" s="240"/>
      <c r="L482" s="245"/>
      <c r="M482" s="246"/>
      <c r="N482" s="247"/>
      <c r="O482" s="247"/>
      <c r="P482" s="247"/>
      <c r="Q482" s="247"/>
      <c r="R482" s="247"/>
      <c r="S482" s="247"/>
      <c r="T482" s="248"/>
      <c r="U482" s="13"/>
      <c r="V482" s="13"/>
      <c r="W482" s="13"/>
      <c r="X482" s="13"/>
      <c r="Y482" s="13"/>
      <c r="Z482" s="13"/>
      <c r="AA482" s="13"/>
      <c r="AB482" s="13"/>
      <c r="AC482" s="13"/>
      <c r="AD482" s="13"/>
      <c r="AE482" s="13"/>
      <c r="AT482" s="249" t="s">
        <v>293</v>
      </c>
      <c r="AU482" s="249" t="s">
        <v>84</v>
      </c>
      <c r="AV482" s="13" t="s">
        <v>84</v>
      </c>
      <c r="AW482" s="13" t="s">
        <v>37</v>
      </c>
      <c r="AX482" s="13" t="s">
        <v>75</v>
      </c>
      <c r="AY482" s="249" t="s">
        <v>207</v>
      </c>
    </row>
    <row r="483" s="13" customFormat="1">
      <c r="A483" s="13"/>
      <c r="B483" s="239"/>
      <c r="C483" s="240"/>
      <c r="D483" s="221" t="s">
        <v>293</v>
      </c>
      <c r="E483" s="241" t="s">
        <v>19</v>
      </c>
      <c r="F483" s="242" t="s">
        <v>2682</v>
      </c>
      <c r="G483" s="240"/>
      <c r="H483" s="243">
        <v>5.75</v>
      </c>
      <c r="I483" s="244"/>
      <c r="J483" s="240"/>
      <c r="K483" s="240"/>
      <c r="L483" s="245"/>
      <c r="M483" s="246"/>
      <c r="N483" s="247"/>
      <c r="O483" s="247"/>
      <c r="P483" s="247"/>
      <c r="Q483" s="247"/>
      <c r="R483" s="247"/>
      <c r="S483" s="247"/>
      <c r="T483" s="248"/>
      <c r="U483" s="13"/>
      <c r="V483" s="13"/>
      <c r="W483" s="13"/>
      <c r="X483" s="13"/>
      <c r="Y483" s="13"/>
      <c r="Z483" s="13"/>
      <c r="AA483" s="13"/>
      <c r="AB483" s="13"/>
      <c r="AC483" s="13"/>
      <c r="AD483" s="13"/>
      <c r="AE483" s="13"/>
      <c r="AT483" s="249" t="s">
        <v>293</v>
      </c>
      <c r="AU483" s="249" t="s">
        <v>84</v>
      </c>
      <c r="AV483" s="13" t="s">
        <v>84</v>
      </c>
      <c r="AW483" s="13" t="s">
        <v>37</v>
      </c>
      <c r="AX483" s="13" t="s">
        <v>75</v>
      </c>
      <c r="AY483" s="249" t="s">
        <v>207</v>
      </c>
    </row>
    <row r="484" s="13" customFormat="1">
      <c r="A484" s="13"/>
      <c r="B484" s="239"/>
      <c r="C484" s="240"/>
      <c r="D484" s="221" t="s">
        <v>293</v>
      </c>
      <c r="E484" s="241" t="s">
        <v>19</v>
      </c>
      <c r="F484" s="242" t="s">
        <v>2683</v>
      </c>
      <c r="G484" s="240"/>
      <c r="H484" s="243">
        <v>4.7199999999999998</v>
      </c>
      <c r="I484" s="244"/>
      <c r="J484" s="240"/>
      <c r="K484" s="240"/>
      <c r="L484" s="245"/>
      <c r="M484" s="246"/>
      <c r="N484" s="247"/>
      <c r="O484" s="247"/>
      <c r="P484" s="247"/>
      <c r="Q484" s="247"/>
      <c r="R484" s="247"/>
      <c r="S484" s="247"/>
      <c r="T484" s="248"/>
      <c r="U484" s="13"/>
      <c r="V484" s="13"/>
      <c r="W484" s="13"/>
      <c r="X484" s="13"/>
      <c r="Y484" s="13"/>
      <c r="Z484" s="13"/>
      <c r="AA484" s="13"/>
      <c r="AB484" s="13"/>
      <c r="AC484" s="13"/>
      <c r="AD484" s="13"/>
      <c r="AE484" s="13"/>
      <c r="AT484" s="249" t="s">
        <v>293</v>
      </c>
      <c r="AU484" s="249" t="s">
        <v>84</v>
      </c>
      <c r="AV484" s="13" t="s">
        <v>84</v>
      </c>
      <c r="AW484" s="13" t="s">
        <v>37</v>
      </c>
      <c r="AX484" s="13" t="s">
        <v>75</v>
      </c>
      <c r="AY484" s="249" t="s">
        <v>207</v>
      </c>
    </row>
    <row r="485" s="13" customFormat="1">
      <c r="A485" s="13"/>
      <c r="B485" s="239"/>
      <c r="C485" s="240"/>
      <c r="D485" s="221" t="s">
        <v>293</v>
      </c>
      <c r="E485" s="241" t="s">
        <v>19</v>
      </c>
      <c r="F485" s="242" t="s">
        <v>2684</v>
      </c>
      <c r="G485" s="240"/>
      <c r="H485" s="243">
        <v>2.48</v>
      </c>
      <c r="I485" s="244"/>
      <c r="J485" s="240"/>
      <c r="K485" s="240"/>
      <c r="L485" s="245"/>
      <c r="M485" s="246"/>
      <c r="N485" s="247"/>
      <c r="O485" s="247"/>
      <c r="P485" s="247"/>
      <c r="Q485" s="247"/>
      <c r="R485" s="247"/>
      <c r="S485" s="247"/>
      <c r="T485" s="248"/>
      <c r="U485" s="13"/>
      <c r="V485" s="13"/>
      <c r="W485" s="13"/>
      <c r="X485" s="13"/>
      <c r="Y485" s="13"/>
      <c r="Z485" s="13"/>
      <c r="AA485" s="13"/>
      <c r="AB485" s="13"/>
      <c r="AC485" s="13"/>
      <c r="AD485" s="13"/>
      <c r="AE485" s="13"/>
      <c r="AT485" s="249" t="s">
        <v>293</v>
      </c>
      <c r="AU485" s="249" t="s">
        <v>84</v>
      </c>
      <c r="AV485" s="13" t="s">
        <v>84</v>
      </c>
      <c r="AW485" s="13" t="s">
        <v>37</v>
      </c>
      <c r="AX485" s="13" t="s">
        <v>75</v>
      </c>
      <c r="AY485" s="249" t="s">
        <v>207</v>
      </c>
    </row>
    <row r="486" s="13" customFormat="1">
      <c r="A486" s="13"/>
      <c r="B486" s="239"/>
      <c r="C486" s="240"/>
      <c r="D486" s="221" t="s">
        <v>293</v>
      </c>
      <c r="E486" s="241" t="s">
        <v>19</v>
      </c>
      <c r="F486" s="242" t="s">
        <v>2685</v>
      </c>
      <c r="G486" s="240"/>
      <c r="H486" s="243">
        <v>4.04</v>
      </c>
      <c r="I486" s="244"/>
      <c r="J486" s="240"/>
      <c r="K486" s="240"/>
      <c r="L486" s="245"/>
      <c r="M486" s="246"/>
      <c r="N486" s="247"/>
      <c r="O486" s="247"/>
      <c r="P486" s="247"/>
      <c r="Q486" s="247"/>
      <c r="R486" s="247"/>
      <c r="S486" s="247"/>
      <c r="T486" s="248"/>
      <c r="U486" s="13"/>
      <c r="V486" s="13"/>
      <c r="W486" s="13"/>
      <c r="X486" s="13"/>
      <c r="Y486" s="13"/>
      <c r="Z486" s="13"/>
      <c r="AA486" s="13"/>
      <c r="AB486" s="13"/>
      <c r="AC486" s="13"/>
      <c r="AD486" s="13"/>
      <c r="AE486" s="13"/>
      <c r="AT486" s="249" t="s">
        <v>293</v>
      </c>
      <c r="AU486" s="249" t="s">
        <v>84</v>
      </c>
      <c r="AV486" s="13" t="s">
        <v>84</v>
      </c>
      <c r="AW486" s="13" t="s">
        <v>37</v>
      </c>
      <c r="AX486" s="13" t="s">
        <v>75</v>
      </c>
      <c r="AY486" s="249" t="s">
        <v>207</v>
      </c>
    </row>
    <row r="487" s="13" customFormat="1">
      <c r="A487" s="13"/>
      <c r="B487" s="239"/>
      <c r="C487" s="240"/>
      <c r="D487" s="221" t="s">
        <v>293</v>
      </c>
      <c r="E487" s="241" t="s">
        <v>19</v>
      </c>
      <c r="F487" s="242" t="s">
        <v>2686</v>
      </c>
      <c r="G487" s="240"/>
      <c r="H487" s="243">
        <v>0.87</v>
      </c>
      <c r="I487" s="244"/>
      <c r="J487" s="240"/>
      <c r="K487" s="240"/>
      <c r="L487" s="245"/>
      <c r="M487" s="246"/>
      <c r="N487" s="247"/>
      <c r="O487" s="247"/>
      <c r="P487" s="247"/>
      <c r="Q487" s="247"/>
      <c r="R487" s="247"/>
      <c r="S487" s="247"/>
      <c r="T487" s="248"/>
      <c r="U487" s="13"/>
      <c r="V487" s="13"/>
      <c r="W487" s="13"/>
      <c r="X487" s="13"/>
      <c r="Y487" s="13"/>
      <c r="Z487" s="13"/>
      <c r="AA487" s="13"/>
      <c r="AB487" s="13"/>
      <c r="AC487" s="13"/>
      <c r="AD487" s="13"/>
      <c r="AE487" s="13"/>
      <c r="AT487" s="249" t="s">
        <v>293</v>
      </c>
      <c r="AU487" s="249" t="s">
        <v>84</v>
      </c>
      <c r="AV487" s="13" t="s">
        <v>84</v>
      </c>
      <c r="AW487" s="13" t="s">
        <v>37</v>
      </c>
      <c r="AX487" s="13" t="s">
        <v>75</v>
      </c>
      <c r="AY487" s="249" t="s">
        <v>207</v>
      </c>
    </row>
    <row r="488" s="13" customFormat="1">
      <c r="A488" s="13"/>
      <c r="B488" s="239"/>
      <c r="C488" s="240"/>
      <c r="D488" s="221" t="s">
        <v>293</v>
      </c>
      <c r="E488" s="241" t="s">
        <v>19</v>
      </c>
      <c r="F488" s="242" t="s">
        <v>2687</v>
      </c>
      <c r="G488" s="240"/>
      <c r="H488" s="243">
        <v>2.3999999999999999</v>
      </c>
      <c r="I488" s="244"/>
      <c r="J488" s="240"/>
      <c r="K488" s="240"/>
      <c r="L488" s="245"/>
      <c r="M488" s="246"/>
      <c r="N488" s="247"/>
      <c r="O488" s="247"/>
      <c r="P488" s="247"/>
      <c r="Q488" s="247"/>
      <c r="R488" s="247"/>
      <c r="S488" s="247"/>
      <c r="T488" s="248"/>
      <c r="U488" s="13"/>
      <c r="V488" s="13"/>
      <c r="W488" s="13"/>
      <c r="X488" s="13"/>
      <c r="Y488" s="13"/>
      <c r="Z488" s="13"/>
      <c r="AA488" s="13"/>
      <c r="AB488" s="13"/>
      <c r="AC488" s="13"/>
      <c r="AD488" s="13"/>
      <c r="AE488" s="13"/>
      <c r="AT488" s="249" t="s">
        <v>293</v>
      </c>
      <c r="AU488" s="249" t="s">
        <v>84</v>
      </c>
      <c r="AV488" s="13" t="s">
        <v>84</v>
      </c>
      <c r="AW488" s="13" t="s">
        <v>37</v>
      </c>
      <c r="AX488" s="13" t="s">
        <v>75</v>
      </c>
      <c r="AY488" s="249" t="s">
        <v>207</v>
      </c>
    </row>
    <row r="489" s="13" customFormat="1">
      <c r="A489" s="13"/>
      <c r="B489" s="239"/>
      <c r="C489" s="240"/>
      <c r="D489" s="221" t="s">
        <v>293</v>
      </c>
      <c r="E489" s="241" t="s">
        <v>19</v>
      </c>
      <c r="F489" s="242" t="s">
        <v>2688</v>
      </c>
      <c r="G489" s="240"/>
      <c r="H489" s="243">
        <v>1.5</v>
      </c>
      <c r="I489" s="244"/>
      <c r="J489" s="240"/>
      <c r="K489" s="240"/>
      <c r="L489" s="245"/>
      <c r="M489" s="246"/>
      <c r="N489" s="247"/>
      <c r="O489" s="247"/>
      <c r="P489" s="247"/>
      <c r="Q489" s="247"/>
      <c r="R489" s="247"/>
      <c r="S489" s="247"/>
      <c r="T489" s="248"/>
      <c r="U489" s="13"/>
      <c r="V489" s="13"/>
      <c r="W489" s="13"/>
      <c r="X489" s="13"/>
      <c r="Y489" s="13"/>
      <c r="Z489" s="13"/>
      <c r="AA489" s="13"/>
      <c r="AB489" s="13"/>
      <c r="AC489" s="13"/>
      <c r="AD489" s="13"/>
      <c r="AE489" s="13"/>
      <c r="AT489" s="249" t="s">
        <v>293</v>
      </c>
      <c r="AU489" s="249" t="s">
        <v>84</v>
      </c>
      <c r="AV489" s="13" t="s">
        <v>84</v>
      </c>
      <c r="AW489" s="13" t="s">
        <v>37</v>
      </c>
      <c r="AX489" s="13" t="s">
        <v>75</v>
      </c>
      <c r="AY489" s="249" t="s">
        <v>207</v>
      </c>
    </row>
    <row r="490" s="13" customFormat="1">
      <c r="A490" s="13"/>
      <c r="B490" s="239"/>
      <c r="C490" s="240"/>
      <c r="D490" s="221" t="s">
        <v>293</v>
      </c>
      <c r="E490" s="241" t="s">
        <v>19</v>
      </c>
      <c r="F490" s="242" t="s">
        <v>2689</v>
      </c>
      <c r="G490" s="240"/>
      <c r="H490" s="243">
        <v>0.53000000000000003</v>
      </c>
      <c r="I490" s="244"/>
      <c r="J490" s="240"/>
      <c r="K490" s="240"/>
      <c r="L490" s="245"/>
      <c r="M490" s="246"/>
      <c r="N490" s="247"/>
      <c r="O490" s="247"/>
      <c r="P490" s="247"/>
      <c r="Q490" s="247"/>
      <c r="R490" s="247"/>
      <c r="S490" s="247"/>
      <c r="T490" s="248"/>
      <c r="U490" s="13"/>
      <c r="V490" s="13"/>
      <c r="W490" s="13"/>
      <c r="X490" s="13"/>
      <c r="Y490" s="13"/>
      <c r="Z490" s="13"/>
      <c r="AA490" s="13"/>
      <c r="AB490" s="13"/>
      <c r="AC490" s="13"/>
      <c r="AD490" s="13"/>
      <c r="AE490" s="13"/>
      <c r="AT490" s="249" t="s">
        <v>293</v>
      </c>
      <c r="AU490" s="249" t="s">
        <v>84</v>
      </c>
      <c r="AV490" s="13" t="s">
        <v>84</v>
      </c>
      <c r="AW490" s="13" t="s">
        <v>37</v>
      </c>
      <c r="AX490" s="13" t="s">
        <v>75</v>
      </c>
      <c r="AY490" s="249" t="s">
        <v>207</v>
      </c>
    </row>
    <row r="491" s="13" customFormat="1">
      <c r="A491" s="13"/>
      <c r="B491" s="239"/>
      <c r="C491" s="240"/>
      <c r="D491" s="221" t="s">
        <v>293</v>
      </c>
      <c r="E491" s="241" t="s">
        <v>19</v>
      </c>
      <c r="F491" s="242" t="s">
        <v>2690</v>
      </c>
      <c r="G491" s="240"/>
      <c r="H491" s="243">
        <v>1.5</v>
      </c>
      <c r="I491" s="244"/>
      <c r="J491" s="240"/>
      <c r="K491" s="240"/>
      <c r="L491" s="245"/>
      <c r="M491" s="246"/>
      <c r="N491" s="247"/>
      <c r="O491" s="247"/>
      <c r="P491" s="247"/>
      <c r="Q491" s="247"/>
      <c r="R491" s="247"/>
      <c r="S491" s="247"/>
      <c r="T491" s="248"/>
      <c r="U491" s="13"/>
      <c r="V491" s="13"/>
      <c r="W491" s="13"/>
      <c r="X491" s="13"/>
      <c r="Y491" s="13"/>
      <c r="Z491" s="13"/>
      <c r="AA491" s="13"/>
      <c r="AB491" s="13"/>
      <c r="AC491" s="13"/>
      <c r="AD491" s="13"/>
      <c r="AE491" s="13"/>
      <c r="AT491" s="249" t="s">
        <v>293</v>
      </c>
      <c r="AU491" s="249" t="s">
        <v>84</v>
      </c>
      <c r="AV491" s="13" t="s">
        <v>84</v>
      </c>
      <c r="AW491" s="13" t="s">
        <v>37</v>
      </c>
      <c r="AX491" s="13" t="s">
        <v>75</v>
      </c>
      <c r="AY491" s="249" t="s">
        <v>207</v>
      </c>
    </row>
    <row r="492" s="13" customFormat="1">
      <c r="A492" s="13"/>
      <c r="B492" s="239"/>
      <c r="C492" s="240"/>
      <c r="D492" s="221" t="s">
        <v>293</v>
      </c>
      <c r="E492" s="241" t="s">
        <v>19</v>
      </c>
      <c r="F492" s="242" t="s">
        <v>2691</v>
      </c>
      <c r="G492" s="240"/>
      <c r="H492" s="243">
        <v>3.2000000000000002</v>
      </c>
      <c r="I492" s="244"/>
      <c r="J492" s="240"/>
      <c r="K492" s="240"/>
      <c r="L492" s="245"/>
      <c r="M492" s="246"/>
      <c r="N492" s="247"/>
      <c r="O492" s="247"/>
      <c r="P492" s="247"/>
      <c r="Q492" s="247"/>
      <c r="R492" s="247"/>
      <c r="S492" s="247"/>
      <c r="T492" s="248"/>
      <c r="U492" s="13"/>
      <c r="V492" s="13"/>
      <c r="W492" s="13"/>
      <c r="X492" s="13"/>
      <c r="Y492" s="13"/>
      <c r="Z492" s="13"/>
      <c r="AA492" s="13"/>
      <c r="AB492" s="13"/>
      <c r="AC492" s="13"/>
      <c r="AD492" s="13"/>
      <c r="AE492" s="13"/>
      <c r="AT492" s="249" t="s">
        <v>293</v>
      </c>
      <c r="AU492" s="249" t="s">
        <v>84</v>
      </c>
      <c r="AV492" s="13" t="s">
        <v>84</v>
      </c>
      <c r="AW492" s="13" t="s">
        <v>37</v>
      </c>
      <c r="AX492" s="13" t="s">
        <v>75</v>
      </c>
      <c r="AY492" s="249" t="s">
        <v>207</v>
      </c>
    </row>
    <row r="493" s="15" customFormat="1">
      <c r="A493" s="15"/>
      <c r="B493" s="270"/>
      <c r="C493" s="271"/>
      <c r="D493" s="221" t="s">
        <v>293</v>
      </c>
      <c r="E493" s="272" t="s">
        <v>19</v>
      </c>
      <c r="F493" s="273" t="s">
        <v>344</v>
      </c>
      <c r="G493" s="271"/>
      <c r="H493" s="274">
        <v>73.989999999999995</v>
      </c>
      <c r="I493" s="275"/>
      <c r="J493" s="271"/>
      <c r="K493" s="271"/>
      <c r="L493" s="276"/>
      <c r="M493" s="277"/>
      <c r="N493" s="278"/>
      <c r="O493" s="278"/>
      <c r="P493" s="278"/>
      <c r="Q493" s="278"/>
      <c r="R493" s="278"/>
      <c r="S493" s="278"/>
      <c r="T493" s="279"/>
      <c r="U493" s="15"/>
      <c r="V493" s="15"/>
      <c r="W493" s="15"/>
      <c r="X493" s="15"/>
      <c r="Y493" s="15"/>
      <c r="Z493" s="15"/>
      <c r="AA493" s="15"/>
      <c r="AB493" s="15"/>
      <c r="AC493" s="15"/>
      <c r="AD493" s="15"/>
      <c r="AE493" s="15"/>
      <c r="AT493" s="280" t="s">
        <v>293</v>
      </c>
      <c r="AU493" s="280" t="s">
        <v>84</v>
      </c>
      <c r="AV493" s="15" t="s">
        <v>225</v>
      </c>
      <c r="AW493" s="15" t="s">
        <v>37</v>
      </c>
      <c r="AX493" s="15" t="s">
        <v>82</v>
      </c>
      <c r="AY493" s="280" t="s">
        <v>207</v>
      </c>
    </row>
    <row r="494" s="2" customFormat="1" ht="24.15" customHeight="1">
      <c r="A494" s="40"/>
      <c r="B494" s="41"/>
      <c r="C494" s="208" t="s">
        <v>1707</v>
      </c>
      <c r="D494" s="208" t="s">
        <v>208</v>
      </c>
      <c r="E494" s="209" t="s">
        <v>5586</v>
      </c>
      <c r="F494" s="210" t="s">
        <v>5587</v>
      </c>
      <c r="G494" s="211" t="s">
        <v>353</v>
      </c>
      <c r="H494" s="212">
        <v>84</v>
      </c>
      <c r="I494" s="213"/>
      <c r="J494" s="214">
        <f>ROUND(I494*H494,2)</f>
        <v>0</v>
      </c>
      <c r="K494" s="210" t="s">
        <v>212</v>
      </c>
      <c r="L494" s="46"/>
      <c r="M494" s="215" t="s">
        <v>19</v>
      </c>
      <c r="N494" s="216" t="s">
        <v>46</v>
      </c>
      <c r="O494" s="86"/>
      <c r="P494" s="217">
        <f>O494*H494</f>
        <v>0</v>
      </c>
      <c r="Q494" s="217">
        <v>0.0029099999999999998</v>
      </c>
      <c r="R494" s="217">
        <f>Q494*H494</f>
        <v>0.24443999999999999</v>
      </c>
      <c r="S494" s="217">
        <v>0</v>
      </c>
      <c r="T494" s="218">
        <f>S494*H494</f>
        <v>0</v>
      </c>
      <c r="U494" s="40"/>
      <c r="V494" s="40"/>
      <c r="W494" s="40"/>
      <c r="X494" s="40"/>
      <c r="Y494" s="40"/>
      <c r="Z494" s="40"/>
      <c r="AA494" s="40"/>
      <c r="AB494" s="40"/>
      <c r="AC494" s="40"/>
      <c r="AD494" s="40"/>
      <c r="AE494" s="40"/>
      <c r="AR494" s="219" t="s">
        <v>358</v>
      </c>
      <c r="AT494" s="219" t="s">
        <v>208</v>
      </c>
      <c r="AU494" s="219" t="s">
        <v>84</v>
      </c>
      <c r="AY494" s="19" t="s">
        <v>207</v>
      </c>
      <c r="BE494" s="220">
        <f>IF(N494="základní",J494,0)</f>
        <v>0</v>
      </c>
      <c r="BF494" s="220">
        <f>IF(N494="snížená",J494,0)</f>
        <v>0</v>
      </c>
      <c r="BG494" s="220">
        <f>IF(N494="zákl. přenesená",J494,0)</f>
        <v>0</v>
      </c>
      <c r="BH494" s="220">
        <f>IF(N494="sníž. přenesená",J494,0)</f>
        <v>0</v>
      </c>
      <c r="BI494" s="220">
        <f>IF(N494="nulová",J494,0)</f>
        <v>0</v>
      </c>
      <c r="BJ494" s="19" t="s">
        <v>82</v>
      </c>
      <c r="BK494" s="220">
        <f>ROUND(I494*H494,2)</f>
        <v>0</v>
      </c>
      <c r="BL494" s="19" t="s">
        <v>358</v>
      </c>
      <c r="BM494" s="219" t="s">
        <v>5588</v>
      </c>
    </row>
    <row r="495" s="2" customFormat="1">
      <c r="A495" s="40"/>
      <c r="B495" s="41"/>
      <c r="C495" s="42"/>
      <c r="D495" s="221" t="s">
        <v>215</v>
      </c>
      <c r="E495" s="42"/>
      <c r="F495" s="222" t="s">
        <v>5589</v>
      </c>
      <c r="G495" s="42"/>
      <c r="H495" s="42"/>
      <c r="I495" s="223"/>
      <c r="J495" s="42"/>
      <c r="K495" s="42"/>
      <c r="L495" s="46"/>
      <c r="M495" s="224"/>
      <c r="N495" s="225"/>
      <c r="O495" s="86"/>
      <c r="P495" s="86"/>
      <c r="Q495" s="86"/>
      <c r="R495" s="86"/>
      <c r="S495" s="86"/>
      <c r="T495" s="87"/>
      <c r="U495" s="40"/>
      <c r="V495" s="40"/>
      <c r="W495" s="40"/>
      <c r="X495" s="40"/>
      <c r="Y495" s="40"/>
      <c r="Z495" s="40"/>
      <c r="AA495" s="40"/>
      <c r="AB495" s="40"/>
      <c r="AC495" s="40"/>
      <c r="AD495" s="40"/>
      <c r="AE495" s="40"/>
      <c r="AT495" s="19" t="s">
        <v>215</v>
      </c>
      <c r="AU495" s="19" t="s">
        <v>84</v>
      </c>
    </row>
    <row r="496" s="13" customFormat="1">
      <c r="A496" s="13"/>
      <c r="B496" s="239"/>
      <c r="C496" s="240"/>
      <c r="D496" s="221" t="s">
        <v>293</v>
      </c>
      <c r="E496" s="241" t="s">
        <v>19</v>
      </c>
      <c r="F496" s="242" t="s">
        <v>5590</v>
      </c>
      <c r="G496" s="240"/>
      <c r="H496" s="243">
        <v>84</v>
      </c>
      <c r="I496" s="244"/>
      <c r="J496" s="240"/>
      <c r="K496" s="240"/>
      <c r="L496" s="245"/>
      <c r="M496" s="246"/>
      <c r="N496" s="247"/>
      <c r="O496" s="247"/>
      <c r="P496" s="247"/>
      <c r="Q496" s="247"/>
      <c r="R496" s="247"/>
      <c r="S496" s="247"/>
      <c r="T496" s="248"/>
      <c r="U496" s="13"/>
      <c r="V496" s="13"/>
      <c r="W496" s="13"/>
      <c r="X496" s="13"/>
      <c r="Y496" s="13"/>
      <c r="Z496" s="13"/>
      <c r="AA496" s="13"/>
      <c r="AB496" s="13"/>
      <c r="AC496" s="13"/>
      <c r="AD496" s="13"/>
      <c r="AE496" s="13"/>
      <c r="AT496" s="249" t="s">
        <v>293</v>
      </c>
      <c r="AU496" s="249" t="s">
        <v>84</v>
      </c>
      <c r="AV496" s="13" t="s">
        <v>84</v>
      </c>
      <c r="AW496" s="13" t="s">
        <v>37</v>
      </c>
      <c r="AX496" s="13" t="s">
        <v>82</v>
      </c>
      <c r="AY496" s="249" t="s">
        <v>207</v>
      </c>
    </row>
    <row r="497" s="2" customFormat="1" ht="24.15" customHeight="1">
      <c r="A497" s="40"/>
      <c r="B497" s="41"/>
      <c r="C497" s="208" t="s">
        <v>1714</v>
      </c>
      <c r="D497" s="208" t="s">
        <v>208</v>
      </c>
      <c r="E497" s="209" t="s">
        <v>5591</v>
      </c>
      <c r="F497" s="210" t="s">
        <v>5592</v>
      </c>
      <c r="G497" s="211" t="s">
        <v>305</v>
      </c>
      <c r="H497" s="212">
        <v>0.46000000000000002</v>
      </c>
      <c r="I497" s="213"/>
      <c r="J497" s="214">
        <f>ROUND(I497*H497,2)</f>
        <v>0</v>
      </c>
      <c r="K497" s="210" t="s">
        <v>212</v>
      </c>
      <c r="L497" s="46"/>
      <c r="M497" s="215" t="s">
        <v>19</v>
      </c>
      <c r="N497" s="216" t="s">
        <v>46</v>
      </c>
      <c r="O497" s="86"/>
      <c r="P497" s="217">
        <f>O497*H497</f>
        <v>0</v>
      </c>
      <c r="Q497" s="217">
        <v>0</v>
      </c>
      <c r="R497" s="217">
        <f>Q497*H497</f>
        <v>0</v>
      </c>
      <c r="S497" s="217">
        <v>0</v>
      </c>
      <c r="T497" s="218">
        <f>S497*H497</f>
        <v>0</v>
      </c>
      <c r="U497" s="40"/>
      <c r="V497" s="40"/>
      <c r="W497" s="40"/>
      <c r="X497" s="40"/>
      <c r="Y497" s="40"/>
      <c r="Z497" s="40"/>
      <c r="AA497" s="40"/>
      <c r="AB497" s="40"/>
      <c r="AC497" s="40"/>
      <c r="AD497" s="40"/>
      <c r="AE497" s="40"/>
      <c r="AR497" s="219" t="s">
        <v>358</v>
      </c>
      <c r="AT497" s="219" t="s">
        <v>208</v>
      </c>
      <c r="AU497" s="219" t="s">
        <v>84</v>
      </c>
      <c r="AY497" s="19" t="s">
        <v>207</v>
      </c>
      <c r="BE497" s="220">
        <f>IF(N497="základní",J497,0)</f>
        <v>0</v>
      </c>
      <c r="BF497" s="220">
        <f>IF(N497="snížená",J497,0)</f>
        <v>0</v>
      </c>
      <c r="BG497" s="220">
        <f>IF(N497="zákl. přenesená",J497,0)</f>
        <v>0</v>
      </c>
      <c r="BH497" s="220">
        <f>IF(N497="sníž. přenesená",J497,0)</f>
        <v>0</v>
      </c>
      <c r="BI497" s="220">
        <f>IF(N497="nulová",J497,0)</f>
        <v>0</v>
      </c>
      <c r="BJ497" s="19" t="s">
        <v>82</v>
      </c>
      <c r="BK497" s="220">
        <f>ROUND(I497*H497,2)</f>
        <v>0</v>
      </c>
      <c r="BL497" s="19" t="s">
        <v>358</v>
      </c>
      <c r="BM497" s="219" t="s">
        <v>5593</v>
      </c>
    </row>
    <row r="498" s="2" customFormat="1">
      <c r="A498" s="40"/>
      <c r="B498" s="41"/>
      <c r="C498" s="42"/>
      <c r="D498" s="221" t="s">
        <v>215</v>
      </c>
      <c r="E498" s="42"/>
      <c r="F498" s="222" t="s">
        <v>3481</v>
      </c>
      <c r="G498" s="42"/>
      <c r="H498" s="42"/>
      <c r="I498" s="223"/>
      <c r="J498" s="42"/>
      <c r="K498" s="42"/>
      <c r="L498" s="46"/>
      <c r="M498" s="224"/>
      <c r="N498" s="225"/>
      <c r="O498" s="86"/>
      <c r="P498" s="86"/>
      <c r="Q498" s="86"/>
      <c r="R498" s="86"/>
      <c r="S498" s="86"/>
      <c r="T498" s="87"/>
      <c r="U498" s="40"/>
      <c r="V498" s="40"/>
      <c r="W498" s="40"/>
      <c r="X498" s="40"/>
      <c r="Y498" s="40"/>
      <c r="Z498" s="40"/>
      <c r="AA498" s="40"/>
      <c r="AB498" s="40"/>
      <c r="AC498" s="40"/>
      <c r="AD498" s="40"/>
      <c r="AE498" s="40"/>
      <c r="AT498" s="19" t="s">
        <v>215</v>
      </c>
      <c r="AU498" s="19" t="s">
        <v>84</v>
      </c>
    </row>
    <row r="499" s="11" customFormat="1" ht="22.8" customHeight="1">
      <c r="A499" s="11"/>
      <c r="B499" s="194"/>
      <c r="C499" s="195"/>
      <c r="D499" s="196" t="s">
        <v>74</v>
      </c>
      <c r="E499" s="237" t="s">
        <v>2566</v>
      </c>
      <c r="F499" s="237" t="s">
        <v>2567</v>
      </c>
      <c r="G499" s="195"/>
      <c r="H499" s="195"/>
      <c r="I499" s="198"/>
      <c r="J499" s="238">
        <f>BK499</f>
        <v>0</v>
      </c>
      <c r="K499" s="195"/>
      <c r="L499" s="200"/>
      <c r="M499" s="201"/>
      <c r="N499" s="202"/>
      <c r="O499" s="202"/>
      <c r="P499" s="203">
        <f>SUM(P500:P513)</f>
        <v>0</v>
      </c>
      <c r="Q499" s="202"/>
      <c r="R499" s="203">
        <f>SUM(R500:R513)</f>
        <v>1.74</v>
      </c>
      <c r="S499" s="202"/>
      <c r="T499" s="204">
        <f>SUM(T500:T513)</f>
        <v>0</v>
      </c>
      <c r="U499" s="11"/>
      <c r="V499" s="11"/>
      <c r="W499" s="11"/>
      <c r="X499" s="11"/>
      <c r="Y499" s="11"/>
      <c r="Z499" s="11"/>
      <c r="AA499" s="11"/>
      <c r="AB499" s="11"/>
      <c r="AC499" s="11"/>
      <c r="AD499" s="11"/>
      <c r="AE499" s="11"/>
      <c r="AR499" s="205" t="s">
        <v>84</v>
      </c>
      <c r="AT499" s="206" t="s">
        <v>74</v>
      </c>
      <c r="AU499" s="206" t="s">
        <v>82</v>
      </c>
      <c r="AY499" s="205" t="s">
        <v>207</v>
      </c>
      <c r="BK499" s="207">
        <f>SUM(BK500:BK513)</f>
        <v>0</v>
      </c>
    </row>
    <row r="500" s="2" customFormat="1" ht="24.15" customHeight="1">
      <c r="A500" s="40"/>
      <c r="B500" s="41"/>
      <c r="C500" s="208" t="s">
        <v>1721</v>
      </c>
      <c r="D500" s="208" t="s">
        <v>208</v>
      </c>
      <c r="E500" s="209" t="s">
        <v>5594</v>
      </c>
      <c r="F500" s="210" t="s">
        <v>5595</v>
      </c>
      <c r="G500" s="211" t="s">
        <v>281</v>
      </c>
      <c r="H500" s="212">
        <v>145.71299999999999</v>
      </c>
      <c r="I500" s="213"/>
      <c r="J500" s="214">
        <f>ROUND(I500*H500,2)</f>
        <v>0</v>
      </c>
      <c r="K500" s="210" t="s">
        <v>19</v>
      </c>
      <c r="L500" s="46"/>
      <c r="M500" s="215" t="s">
        <v>19</v>
      </c>
      <c r="N500" s="216" t="s">
        <v>46</v>
      </c>
      <c r="O500" s="86"/>
      <c r="P500" s="217">
        <f>O500*H500</f>
        <v>0</v>
      </c>
      <c r="Q500" s="217">
        <v>0</v>
      </c>
      <c r="R500" s="217">
        <f>Q500*H500</f>
        <v>0</v>
      </c>
      <c r="S500" s="217">
        <v>0</v>
      </c>
      <c r="T500" s="218">
        <f>S500*H500</f>
        <v>0</v>
      </c>
      <c r="U500" s="40"/>
      <c r="V500" s="40"/>
      <c r="W500" s="40"/>
      <c r="X500" s="40"/>
      <c r="Y500" s="40"/>
      <c r="Z500" s="40"/>
      <c r="AA500" s="40"/>
      <c r="AB500" s="40"/>
      <c r="AC500" s="40"/>
      <c r="AD500" s="40"/>
      <c r="AE500" s="40"/>
      <c r="AR500" s="219" t="s">
        <v>358</v>
      </c>
      <c r="AT500" s="219" t="s">
        <v>208</v>
      </c>
      <c r="AU500" s="219" t="s">
        <v>84</v>
      </c>
      <c r="AY500" s="19" t="s">
        <v>207</v>
      </c>
      <c r="BE500" s="220">
        <f>IF(N500="základní",J500,0)</f>
        <v>0</v>
      </c>
      <c r="BF500" s="220">
        <f>IF(N500="snížená",J500,0)</f>
        <v>0</v>
      </c>
      <c r="BG500" s="220">
        <f>IF(N500="zákl. přenesená",J500,0)</f>
        <v>0</v>
      </c>
      <c r="BH500" s="220">
        <f>IF(N500="sníž. přenesená",J500,0)</f>
        <v>0</v>
      </c>
      <c r="BI500" s="220">
        <f>IF(N500="nulová",J500,0)</f>
        <v>0</v>
      </c>
      <c r="BJ500" s="19" t="s">
        <v>82</v>
      </c>
      <c r="BK500" s="220">
        <f>ROUND(I500*H500,2)</f>
        <v>0</v>
      </c>
      <c r="BL500" s="19" t="s">
        <v>358</v>
      </c>
      <c r="BM500" s="219" t="s">
        <v>5596</v>
      </c>
    </row>
    <row r="501" s="2" customFormat="1">
      <c r="A501" s="40"/>
      <c r="B501" s="41"/>
      <c r="C501" s="42"/>
      <c r="D501" s="221" t="s">
        <v>959</v>
      </c>
      <c r="E501" s="42"/>
      <c r="F501" s="222" t="s">
        <v>5597</v>
      </c>
      <c r="G501" s="42"/>
      <c r="H501" s="42"/>
      <c r="I501" s="223"/>
      <c r="J501" s="42"/>
      <c r="K501" s="42"/>
      <c r="L501" s="46"/>
      <c r="M501" s="224"/>
      <c r="N501" s="225"/>
      <c r="O501" s="86"/>
      <c r="P501" s="86"/>
      <c r="Q501" s="86"/>
      <c r="R501" s="86"/>
      <c r="S501" s="86"/>
      <c r="T501" s="87"/>
      <c r="U501" s="40"/>
      <c r="V501" s="40"/>
      <c r="W501" s="40"/>
      <c r="X501" s="40"/>
      <c r="Y501" s="40"/>
      <c r="Z501" s="40"/>
      <c r="AA501" s="40"/>
      <c r="AB501" s="40"/>
      <c r="AC501" s="40"/>
      <c r="AD501" s="40"/>
      <c r="AE501" s="40"/>
      <c r="AT501" s="19" t="s">
        <v>959</v>
      </c>
      <c r="AU501" s="19" t="s">
        <v>84</v>
      </c>
    </row>
    <row r="502" s="2" customFormat="1" ht="24.15" customHeight="1">
      <c r="A502" s="40"/>
      <c r="B502" s="41"/>
      <c r="C502" s="208" t="s">
        <v>1726</v>
      </c>
      <c r="D502" s="208" t="s">
        <v>208</v>
      </c>
      <c r="E502" s="209" t="s">
        <v>5598</v>
      </c>
      <c r="F502" s="210" t="s">
        <v>5599</v>
      </c>
      <c r="G502" s="211" t="s">
        <v>317</v>
      </c>
      <c r="H502" s="212">
        <v>2</v>
      </c>
      <c r="I502" s="213"/>
      <c r="J502" s="214">
        <f>ROUND(I502*H502,2)</f>
        <v>0</v>
      </c>
      <c r="K502" s="210" t="s">
        <v>19</v>
      </c>
      <c r="L502" s="46"/>
      <c r="M502" s="215" t="s">
        <v>19</v>
      </c>
      <c r="N502" s="216" t="s">
        <v>46</v>
      </c>
      <c r="O502" s="86"/>
      <c r="P502" s="217">
        <f>O502*H502</f>
        <v>0</v>
      </c>
      <c r="Q502" s="217">
        <v>0</v>
      </c>
      <c r="R502" s="217">
        <f>Q502*H502</f>
        <v>0</v>
      </c>
      <c r="S502" s="217">
        <v>0</v>
      </c>
      <c r="T502" s="218">
        <f>S502*H502</f>
        <v>0</v>
      </c>
      <c r="U502" s="40"/>
      <c r="V502" s="40"/>
      <c r="W502" s="40"/>
      <c r="X502" s="40"/>
      <c r="Y502" s="40"/>
      <c r="Z502" s="40"/>
      <c r="AA502" s="40"/>
      <c r="AB502" s="40"/>
      <c r="AC502" s="40"/>
      <c r="AD502" s="40"/>
      <c r="AE502" s="40"/>
      <c r="AR502" s="219" t="s">
        <v>358</v>
      </c>
      <c r="AT502" s="219" t="s">
        <v>208</v>
      </c>
      <c r="AU502" s="219" t="s">
        <v>84</v>
      </c>
      <c r="AY502" s="19" t="s">
        <v>207</v>
      </c>
      <c r="BE502" s="220">
        <f>IF(N502="základní",J502,0)</f>
        <v>0</v>
      </c>
      <c r="BF502" s="220">
        <f>IF(N502="snížená",J502,0)</f>
        <v>0</v>
      </c>
      <c r="BG502" s="220">
        <f>IF(N502="zákl. přenesená",J502,0)</f>
        <v>0</v>
      </c>
      <c r="BH502" s="220">
        <f>IF(N502="sníž. přenesená",J502,0)</f>
        <v>0</v>
      </c>
      <c r="BI502" s="220">
        <f>IF(N502="nulová",J502,0)</f>
        <v>0</v>
      </c>
      <c r="BJ502" s="19" t="s">
        <v>82</v>
      </c>
      <c r="BK502" s="220">
        <f>ROUND(I502*H502,2)</f>
        <v>0</v>
      </c>
      <c r="BL502" s="19" t="s">
        <v>358</v>
      </c>
      <c r="BM502" s="219" t="s">
        <v>5600</v>
      </c>
    </row>
    <row r="503" s="2" customFormat="1" ht="24.15" customHeight="1">
      <c r="A503" s="40"/>
      <c r="B503" s="41"/>
      <c r="C503" s="208" t="s">
        <v>1731</v>
      </c>
      <c r="D503" s="208" t="s">
        <v>208</v>
      </c>
      <c r="E503" s="209" t="s">
        <v>5601</v>
      </c>
      <c r="F503" s="210" t="s">
        <v>5602</v>
      </c>
      <c r="G503" s="211" t="s">
        <v>317</v>
      </c>
      <c r="H503" s="212">
        <v>4</v>
      </c>
      <c r="I503" s="213"/>
      <c r="J503" s="214">
        <f>ROUND(I503*H503,2)</f>
        <v>0</v>
      </c>
      <c r="K503" s="210" t="s">
        <v>19</v>
      </c>
      <c r="L503" s="46"/>
      <c r="M503" s="215" t="s">
        <v>19</v>
      </c>
      <c r="N503" s="216" t="s">
        <v>46</v>
      </c>
      <c r="O503" s="86"/>
      <c r="P503" s="217">
        <f>O503*H503</f>
        <v>0</v>
      </c>
      <c r="Q503" s="217">
        <v>0</v>
      </c>
      <c r="R503" s="217">
        <f>Q503*H503</f>
        <v>0</v>
      </c>
      <c r="S503" s="217">
        <v>0</v>
      </c>
      <c r="T503" s="218">
        <f>S503*H503</f>
        <v>0</v>
      </c>
      <c r="U503" s="40"/>
      <c r="V503" s="40"/>
      <c r="W503" s="40"/>
      <c r="X503" s="40"/>
      <c r="Y503" s="40"/>
      <c r="Z503" s="40"/>
      <c r="AA503" s="40"/>
      <c r="AB503" s="40"/>
      <c r="AC503" s="40"/>
      <c r="AD503" s="40"/>
      <c r="AE503" s="40"/>
      <c r="AR503" s="219" t="s">
        <v>358</v>
      </c>
      <c r="AT503" s="219" t="s">
        <v>208</v>
      </c>
      <c r="AU503" s="219" t="s">
        <v>84</v>
      </c>
      <c r="AY503" s="19" t="s">
        <v>207</v>
      </c>
      <c r="BE503" s="220">
        <f>IF(N503="základní",J503,0)</f>
        <v>0</v>
      </c>
      <c r="BF503" s="220">
        <f>IF(N503="snížená",J503,0)</f>
        <v>0</v>
      </c>
      <c r="BG503" s="220">
        <f>IF(N503="zákl. přenesená",J503,0)</f>
        <v>0</v>
      </c>
      <c r="BH503" s="220">
        <f>IF(N503="sníž. přenesená",J503,0)</f>
        <v>0</v>
      </c>
      <c r="BI503" s="220">
        <f>IF(N503="nulová",J503,0)</f>
        <v>0</v>
      </c>
      <c r="BJ503" s="19" t="s">
        <v>82</v>
      </c>
      <c r="BK503" s="220">
        <f>ROUND(I503*H503,2)</f>
        <v>0</v>
      </c>
      <c r="BL503" s="19" t="s">
        <v>358</v>
      </c>
      <c r="BM503" s="219" t="s">
        <v>5603</v>
      </c>
    </row>
    <row r="504" s="2" customFormat="1" ht="24.15" customHeight="1">
      <c r="A504" s="40"/>
      <c r="B504" s="41"/>
      <c r="C504" s="208" t="s">
        <v>1736</v>
      </c>
      <c r="D504" s="208" t="s">
        <v>208</v>
      </c>
      <c r="E504" s="209" t="s">
        <v>5604</v>
      </c>
      <c r="F504" s="210" t="s">
        <v>5605</v>
      </c>
      <c r="G504" s="211" t="s">
        <v>317</v>
      </c>
      <c r="H504" s="212">
        <v>8</v>
      </c>
      <c r="I504" s="213"/>
      <c r="J504" s="214">
        <f>ROUND(I504*H504,2)</f>
        <v>0</v>
      </c>
      <c r="K504" s="210" t="s">
        <v>19</v>
      </c>
      <c r="L504" s="46"/>
      <c r="M504" s="215" t="s">
        <v>19</v>
      </c>
      <c r="N504" s="216" t="s">
        <v>46</v>
      </c>
      <c r="O504" s="86"/>
      <c r="P504" s="217">
        <f>O504*H504</f>
        <v>0</v>
      </c>
      <c r="Q504" s="217">
        <v>0</v>
      </c>
      <c r="R504" s="217">
        <f>Q504*H504</f>
        <v>0</v>
      </c>
      <c r="S504" s="217">
        <v>0</v>
      </c>
      <c r="T504" s="218">
        <f>S504*H504</f>
        <v>0</v>
      </c>
      <c r="U504" s="40"/>
      <c r="V504" s="40"/>
      <c r="W504" s="40"/>
      <c r="X504" s="40"/>
      <c r="Y504" s="40"/>
      <c r="Z504" s="40"/>
      <c r="AA504" s="40"/>
      <c r="AB504" s="40"/>
      <c r="AC504" s="40"/>
      <c r="AD504" s="40"/>
      <c r="AE504" s="40"/>
      <c r="AR504" s="219" t="s">
        <v>358</v>
      </c>
      <c r="AT504" s="219" t="s">
        <v>208</v>
      </c>
      <c r="AU504" s="219" t="s">
        <v>84</v>
      </c>
      <c r="AY504" s="19" t="s">
        <v>207</v>
      </c>
      <c r="BE504" s="220">
        <f>IF(N504="základní",J504,0)</f>
        <v>0</v>
      </c>
      <c r="BF504" s="220">
        <f>IF(N504="snížená",J504,0)</f>
        <v>0</v>
      </c>
      <c r="BG504" s="220">
        <f>IF(N504="zákl. přenesená",J504,0)</f>
        <v>0</v>
      </c>
      <c r="BH504" s="220">
        <f>IF(N504="sníž. přenesená",J504,0)</f>
        <v>0</v>
      </c>
      <c r="BI504" s="220">
        <f>IF(N504="nulová",J504,0)</f>
        <v>0</v>
      </c>
      <c r="BJ504" s="19" t="s">
        <v>82</v>
      </c>
      <c r="BK504" s="220">
        <f>ROUND(I504*H504,2)</f>
        <v>0</v>
      </c>
      <c r="BL504" s="19" t="s">
        <v>358</v>
      </c>
      <c r="BM504" s="219" t="s">
        <v>5606</v>
      </c>
    </row>
    <row r="505" s="2" customFormat="1" ht="24.15" customHeight="1">
      <c r="A505" s="40"/>
      <c r="B505" s="41"/>
      <c r="C505" s="208" t="s">
        <v>1740</v>
      </c>
      <c r="D505" s="208" t="s">
        <v>208</v>
      </c>
      <c r="E505" s="209" t="s">
        <v>5607</v>
      </c>
      <c r="F505" s="210" t="s">
        <v>5608</v>
      </c>
      <c r="G505" s="211" t="s">
        <v>317</v>
      </c>
      <c r="H505" s="212">
        <v>8</v>
      </c>
      <c r="I505" s="213"/>
      <c r="J505" s="214">
        <f>ROUND(I505*H505,2)</f>
        <v>0</v>
      </c>
      <c r="K505" s="210" t="s">
        <v>19</v>
      </c>
      <c r="L505" s="46"/>
      <c r="M505" s="215" t="s">
        <v>19</v>
      </c>
      <c r="N505" s="216" t="s">
        <v>46</v>
      </c>
      <c r="O505" s="86"/>
      <c r="P505" s="217">
        <f>O505*H505</f>
        <v>0</v>
      </c>
      <c r="Q505" s="217">
        <v>0</v>
      </c>
      <c r="R505" s="217">
        <f>Q505*H505</f>
        <v>0</v>
      </c>
      <c r="S505" s="217">
        <v>0</v>
      </c>
      <c r="T505" s="218">
        <f>S505*H505</f>
        <v>0</v>
      </c>
      <c r="U505" s="40"/>
      <c r="V505" s="40"/>
      <c r="W505" s="40"/>
      <c r="X505" s="40"/>
      <c r="Y505" s="40"/>
      <c r="Z505" s="40"/>
      <c r="AA505" s="40"/>
      <c r="AB505" s="40"/>
      <c r="AC505" s="40"/>
      <c r="AD505" s="40"/>
      <c r="AE505" s="40"/>
      <c r="AR505" s="219" t="s">
        <v>358</v>
      </c>
      <c r="AT505" s="219" t="s">
        <v>208</v>
      </c>
      <c r="AU505" s="219" t="s">
        <v>84</v>
      </c>
      <c r="AY505" s="19" t="s">
        <v>207</v>
      </c>
      <c r="BE505" s="220">
        <f>IF(N505="základní",J505,0)</f>
        <v>0</v>
      </c>
      <c r="BF505" s="220">
        <f>IF(N505="snížená",J505,0)</f>
        <v>0</v>
      </c>
      <c r="BG505" s="220">
        <f>IF(N505="zákl. přenesená",J505,0)</f>
        <v>0</v>
      </c>
      <c r="BH505" s="220">
        <f>IF(N505="sníž. přenesená",J505,0)</f>
        <v>0</v>
      </c>
      <c r="BI505" s="220">
        <f>IF(N505="nulová",J505,0)</f>
        <v>0</v>
      </c>
      <c r="BJ505" s="19" t="s">
        <v>82</v>
      </c>
      <c r="BK505" s="220">
        <f>ROUND(I505*H505,2)</f>
        <v>0</v>
      </c>
      <c r="BL505" s="19" t="s">
        <v>358</v>
      </c>
      <c r="BM505" s="219" t="s">
        <v>5609</v>
      </c>
    </row>
    <row r="506" s="2" customFormat="1" ht="24.15" customHeight="1">
      <c r="A506" s="40"/>
      <c r="B506" s="41"/>
      <c r="C506" s="208" t="s">
        <v>1744</v>
      </c>
      <c r="D506" s="208" t="s">
        <v>208</v>
      </c>
      <c r="E506" s="209" t="s">
        <v>5610</v>
      </c>
      <c r="F506" s="210" t="s">
        <v>5611</v>
      </c>
      <c r="G506" s="211" t="s">
        <v>317</v>
      </c>
      <c r="H506" s="212">
        <v>1</v>
      </c>
      <c r="I506" s="213"/>
      <c r="J506" s="214">
        <f>ROUND(I506*H506,2)</f>
        <v>0</v>
      </c>
      <c r="K506" s="210" t="s">
        <v>19</v>
      </c>
      <c r="L506" s="46"/>
      <c r="M506" s="215" t="s">
        <v>19</v>
      </c>
      <c r="N506" s="216" t="s">
        <v>46</v>
      </c>
      <c r="O506" s="86"/>
      <c r="P506" s="217">
        <f>O506*H506</f>
        <v>0</v>
      </c>
      <c r="Q506" s="217">
        <v>0</v>
      </c>
      <c r="R506" s="217">
        <f>Q506*H506</f>
        <v>0</v>
      </c>
      <c r="S506" s="217">
        <v>0</v>
      </c>
      <c r="T506" s="218">
        <f>S506*H506</f>
        <v>0</v>
      </c>
      <c r="U506" s="40"/>
      <c r="V506" s="40"/>
      <c r="W506" s="40"/>
      <c r="X506" s="40"/>
      <c r="Y506" s="40"/>
      <c r="Z506" s="40"/>
      <c r="AA506" s="40"/>
      <c r="AB506" s="40"/>
      <c r="AC506" s="40"/>
      <c r="AD506" s="40"/>
      <c r="AE506" s="40"/>
      <c r="AR506" s="219" t="s">
        <v>358</v>
      </c>
      <c r="AT506" s="219" t="s">
        <v>208</v>
      </c>
      <c r="AU506" s="219" t="s">
        <v>84</v>
      </c>
      <c r="AY506" s="19" t="s">
        <v>207</v>
      </c>
      <c r="BE506" s="220">
        <f>IF(N506="základní",J506,0)</f>
        <v>0</v>
      </c>
      <c r="BF506" s="220">
        <f>IF(N506="snížená",J506,0)</f>
        <v>0</v>
      </c>
      <c r="BG506" s="220">
        <f>IF(N506="zákl. přenesená",J506,0)</f>
        <v>0</v>
      </c>
      <c r="BH506" s="220">
        <f>IF(N506="sníž. přenesená",J506,0)</f>
        <v>0</v>
      </c>
      <c r="BI506" s="220">
        <f>IF(N506="nulová",J506,0)</f>
        <v>0</v>
      </c>
      <c r="BJ506" s="19" t="s">
        <v>82</v>
      </c>
      <c r="BK506" s="220">
        <f>ROUND(I506*H506,2)</f>
        <v>0</v>
      </c>
      <c r="BL506" s="19" t="s">
        <v>358</v>
      </c>
      <c r="BM506" s="219" t="s">
        <v>5612</v>
      </c>
    </row>
    <row r="507" s="2" customFormat="1" ht="24.15" customHeight="1">
      <c r="A507" s="40"/>
      <c r="B507" s="41"/>
      <c r="C507" s="208" t="s">
        <v>1470</v>
      </c>
      <c r="D507" s="208" t="s">
        <v>208</v>
      </c>
      <c r="E507" s="209" t="s">
        <v>5613</v>
      </c>
      <c r="F507" s="210" t="s">
        <v>5614</v>
      </c>
      <c r="G507" s="211" t="s">
        <v>317</v>
      </c>
      <c r="H507" s="212">
        <v>3</v>
      </c>
      <c r="I507" s="213"/>
      <c r="J507" s="214">
        <f>ROUND(I507*H507,2)</f>
        <v>0</v>
      </c>
      <c r="K507" s="210" t="s">
        <v>19</v>
      </c>
      <c r="L507" s="46"/>
      <c r="M507" s="215" t="s">
        <v>19</v>
      </c>
      <c r="N507" s="216" t="s">
        <v>46</v>
      </c>
      <c r="O507" s="86"/>
      <c r="P507" s="217">
        <f>O507*H507</f>
        <v>0</v>
      </c>
      <c r="Q507" s="217">
        <v>0</v>
      </c>
      <c r="R507" s="217">
        <f>Q507*H507</f>
        <v>0</v>
      </c>
      <c r="S507" s="217">
        <v>0</v>
      </c>
      <c r="T507" s="218">
        <f>S507*H507</f>
        <v>0</v>
      </c>
      <c r="U507" s="40"/>
      <c r="V507" s="40"/>
      <c r="W507" s="40"/>
      <c r="X507" s="40"/>
      <c r="Y507" s="40"/>
      <c r="Z507" s="40"/>
      <c r="AA507" s="40"/>
      <c r="AB507" s="40"/>
      <c r="AC507" s="40"/>
      <c r="AD507" s="40"/>
      <c r="AE507" s="40"/>
      <c r="AR507" s="219" t="s">
        <v>358</v>
      </c>
      <c r="AT507" s="219" t="s">
        <v>208</v>
      </c>
      <c r="AU507" s="219" t="s">
        <v>84</v>
      </c>
      <c r="AY507" s="19" t="s">
        <v>207</v>
      </c>
      <c r="BE507" s="220">
        <f>IF(N507="základní",J507,0)</f>
        <v>0</v>
      </c>
      <c r="BF507" s="220">
        <f>IF(N507="snížená",J507,0)</f>
        <v>0</v>
      </c>
      <c r="BG507" s="220">
        <f>IF(N507="zákl. přenesená",J507,0)</f>
        <v>0</v>
      </c>
      <c r="BH507" s="220">
        <f>IF(N507="sníž. přenesená",J507,0)</f>
        <v>0</v>
      </c>
      <c r="BI507" s="220">
        <f>IF(N507="nulová",J507,0)</f>
        <v>0</v>
      </c>
      <c r="BJ507" s="19" t="s">
        <v>82</v>
      </c>
      <c r="BK507" s="220">
        <f>ROUND(I507*H507,2)</f>
        <v>0</v>
      </c>
      <c r="BL507" s="19" t="s">
        <v>358</v>
      </c>
      <c r="BM507" s="219" t="s">
        <v>5615</v>
      </c>
    </row>
    <row r="508" s="2" customFormat="1" ht="24.15" customHeight="1">
      <c r="A508" s="40"/>
      <c r="B508" s="41"/>
      <c r="C508" s="208" t="s">
        <v>1752</v>
      </c>
      <c r="D508" s="208" t="s">
        <v>208</v>
      </c>
      <c r="E508" s="209" t="s">
        <v>5616</v>
      </c>
      <c r="F508" s="210" t="s">
        <v>5617</v>
      </c>
      <c r="G508" s="211" t="s">
        <v>317</v>
      </c>
      <c r="H508" s="212">
        <v>1</v>
      </c>
      <c r="I508" s="213"/>
      <c r="J508" s="214">
        <f>ROUND(I508*H508,2)</f>
        <v>0</v>
      </c>
      <c r="K508" s="210" t="s">
        <v>19</v>
      </c>
      <c r="L508" s="46"/>
      <c r="M508" s="215" t="s">
        <v>19</v>
      </c>
      <c r="N508" s="216" t="s">
        <v>46</v>
      </c>
      <c r="O508" s="86"/>
      <c r="P508" s="217">
        <f>O508*H508</f>
        <v>0</v>
      </c>
      <c r="Q508" s="217">
        <v>0</v>
      </c>
      <c r="R508" s="217">
        <f>Q508*H508</f>
        <v>0</v>
      </c>
      <c r="S508" s="217">
        <v>0</v>
      </c>
      <c r="T508" s="218">
        <f>S508*H508</f>
        <v>0</v>
      </c>
      <c r="U508" s="40"/>
      <c r="V508" s="40"/>
      <c r="W508" s="40"/>
      <c r="X508" s="40"/>
      <c r="Y508" s="40"/>
      <c r="Z508" s="40"/>
      <c r="AA508" s="40"/>
      <c r="AB508" s="40"/>
      <c r="AC508" s="40"/>
      <c r="AD508" s="40"/>
      <c r="AE508" s="40"/>
      <c r="AR508" s="219" t="s">
        <v>358</v>
      </c>
      <c r="AT508" s="219" t="s">
        <v>208</v>
      </c>
      <c r="AU508" s="219" t="s">
        <v>84</v>
      </c>
      <c r="AY508" s="19" t="s">
        <v>207</v>
      </c>
      <c r="BE508" s="220">
        <f>IF(N508="základní",J508,0)</f>
        <v>0</v>
      </c>
      <c r="BF508" s="220">
        <f>IF(N508="snížená",J508,0)</f>
        <v>0</v>
      </c>
      <c r="BG508" s="220">
        <f>IF(N508="zákl. přenesená",J508,0)</f>
        <v>0</v>
      </c>
      <c r="BH508" s="220">
        <f>IF(N508="sníž. přenesená",J508,0)</f>
        <v>0</v>
      </c>
      <c r="BI508" s="220">
        <f>IF(N508="nulová",J508,0)</f>
        <v>0</v>
      </c>
      <c r="BJ508" s="19" t="s">
        <v>82</v>
      </c>
      <c r="BK508" s="220">
        <f>ROUND(I508*H508,2)</f>
        <v>0</v>
      </c>
      <c r="BL508" s="19" t="s">
        <v>358</v>
      </c>
      <c r="BM508" s="219" t="s">
        <v>5618</v>
      </c>
    </row>
    <row r="509" s="2" customFormat="1" ht="24.15" customHeight="1">
      <c r="A509" s="40"/>
      <c r="B509" s="41"/>
      <c r="C509" s="208" t="s">
        <v>1604</v>
      </c>
      <c r="D509" s="208" t="s">
        <v>208</v>
      </c>
      <c r="E509" s="209" t="s">
        <v>5619</v>
      </c>
      <c r="F509" s="210" t="s">
        <v>5620</v>
      </c>
      <c r="G509" s="211" t="s">
        <v>317</v>
      </c>
      <c r="H509" s="212">
        <v>1</v>
      </c>
      <c r="I509" s="213"/>
      <c r="J509" s="214">
        <f>ROUND(I509*H509,2)</f>
        <v>0</v>
      </c>
      <c r="K509" s="210" t="s">
        <v>19</v>
      </c>
      <c r="L509" s="46"/>
      <c r="M509" s="215" t="s">
        <v>19</v>
      </c>
      <c r="N509" s="216" t="s">
        <v>46</v>
      </c>
      <c r="O509" s="86"/>
      <c r="P509" s="217">
        <f>O509*H509</f>
        <v>0</v>
      </c>
      <c r="Q509" s="217">
        <v>0</v>
      </c>
      <c r="R509" s="217">
        <f>Q509*H509</f>
        <v>0</v>
      </c>
      <c r="S509" s="217">
        <v>0</v>
      </c>
      <c r="T509" s="218">
        <f>S509*H509</f>
        <v>0</v>
      </c>
      <c r="U509" s="40"/>
      <c r="V509" s="40"/>
      <c r="W509" s="40"/>
      <c r="X509" s="40"/>
      <c r="Y509" s="40"/>
      <c r="Z509" s="40"/>
      <c r="AA509" s="40"/>
      <c r="AB509" s="40"/>
      <c r="AC509" s="40"/>
      <c r="AD509" s="40"/>
      <c r="AE509" s="40"/>
      <c r="AR509" s="219" t="s">
        <v>358</v>
      </c>
      <c r="AT509" s="219" t="s">
        <v>208</v>
      </c>
      <c r="AU509" s="219" t="s">
        <v>84</v>
      </c>
      <c r="AY509" s="19" t="s">
        <v>207</v>
      </c>
      <c r="BE509" s="220">
        <f>IF(N509="základní",J509,0)</f>
        <v>0</v>
      </c>
      <c r="BF509" s="220">
        <f>IF(N509="snížená",J509,0)</f>
        <v>0</v>
      </c>
      <c r="BG509" s="220">
        <f>IF(N509="zákl. přenesená",J509,0)</f>
        <v>0</v>
      </c>
      <c r="BH509" s="220">
        <f>IF(N509="sníž. přenesená",J509,0)</f>
        <v>0</v>
      </c>
      <c r="BI509" s="220">
        <f>IF(N509="nulová",J509,0)</f>
        <v>0</v>
      </c>
      <c r="BJ509" s="19" t="s">
        <v>82</v>
      </c>
      <c r="BK509" s="220">
        <f>ROUND(I509*H509,2)</f>
        <v>0</v>
      </c>
      <c r="BL509" s="19" t="s">
        <v>358</v>
      </c>
      <c r="BM509" s="219" t="s">
        <v>5621</v>
      </c>
    </row>
    <row r="510" s="2" customFormat="1" ht="24.15" customHeight="1">
      <c r="A510" s="40"/>
      <c r="B510" s="41"/>
      <c r="C510" s="208" t="s">
        <v>213</v>
      </c>
      <c r="D510" s="208" t="s">
        <v>208</v>
      </c>
      <c r="E510" s="209" t="s">
        <v>5622</v>
      </c>
      <c r="F510" s="210" t="s">
        <v>5623</v>
      </c>
      <c r="G510" s="211" t="s">
        <v>317</v>
      </c>
      <c r="H510" s="212">
        <v>1</v>
      </c>
      <c r="I510" s="213"/>
      <c r="J510" s="214">
        <f>ROUND(I510*H510,2)</f>
        <v>0</v>
      </c>
      <c r="K510" s="210" t="s">
        <v>19</v>
      </c>
      <c r="L510" s="46"/>
      <c r="M510" s="215" t="s">
        <v>19</v>
      </c>
      <c r="N510" s="216" t="s">
        <v>46</v>
      </c>
      <c r="O510" s="86"/>
      <c r="P510" s="217">
        <f>O510*H510</f>
        <v>0</v>
      </c>
      <c r="Q510" s="217">
        <v>1.74</v>
      </c>
      <c r="R510" s="217">
        <f>Q510*H510</f>
        <v>1.74</v>
      </c>
      <c r="S510" s="217">
        <v>0</v>
      </c>
      <c r="T510" s="218">
        <f>S510*H510</f>
        <v>0</v>
      </c>
      <c r="U510" s="40"/>
      <c r="V510" s="40"/>
      <c r="W510" s="40"/>
      <c r="X510" s="40"/>
      <c r="Y510" s="40"/>
      <c r="Z510" s="40"/>
      <c r="AA510" s="40"/>
      <c r="AB510" s="40"/>
      <c r="AC510" s="40"/>
      <c r="AD510" s="40"/>
      <c r="AE510" s="40"/>
      <c r="AR510" s="219" t="s">
        <v>358</v>
      </c>
      <c r="AT510" s="219" t="s">
        <v>208</v>
      </c>
      <c r="AU510" s="219" t="s">
        <v>84</v>
      </c>
      <c r="AY510" s="19" t="s">
        <v>207</v>
      </c>
      <c r="BE510" s="220">
        <f>IF(N510="základní",J510,0)</f>
        <v>0</v>
      </c>
      <c r="BF510" s="220">
        <f>IF(N510="snížená",J510,0)</f>
        <v>0</v>
      </c>
      <c r="BG510" s="220">
        <f>IF(N510="zákl. přenesená",J510,0)</f>
        <v>0</v>
      </c>
      <c r="BH510" s="220">
        <f>IF(N510="sníž. přenesená",J510,0)</f>
        <v>0</v>
      </c>
      <c r="BI510" s="220">
        <f>IF(N510="nulová",J510,0)</f>
        <v>0</v>
      </c>
      <c r="BJ510" s="19" t="s">
        <v>82</v>
      </c>
      <c r="BK510" s="220">
        <f>ROUND(I510*H510,2)</f>
        <v>0</v>
      </c>
      <c r="BL510" s="19" t="s">
        <v>358</v>
      </c>
      <c r="BM510" s="219" t="s">
        <v>5624</v>
      </c>
    </row>
    <row r="511" s="2" customFormat="1" ht="24.15" customHeight="1">
      <c r="A511" s="40"/>
      <c r="B511" s="41"/>
      <c r="C511" s="208" t="s">
        <v>1763</v>
      </c>
      <c r="D511" s="208" t="s">
        <v>208</v>
      </c>
      <c r="E511" s="209" t="s">
        <v>5625</v>
      </c>
      <c r="F511" s="210" t="s">
        <v>5626</v>
      </c>
      <c r="G511" s="211" t="s">
        <v>317</v>
      </c>
      <c r="H511" s="212">
        <v>2</v>
      </c>
      <c r="I511" s="213"/>
      <c r="J511" s="214">
        <f>ROUND(I511*H511,2)</f>
        <v>0</v>
      </c>
      <c r="K511" s="210" t="s">
        <v>19</v>
      </c>
      <c r="L511" s="46"/>
      <c r="M511" s="215" t="s">
        <v>19</v>
      </c>
      <c r="N511" s="216" t="s">
        <v>46</v>
      </c>
      <c r="O511" s="86"/>
      <c r="P511" s="217">
        <f>O511*H511</f>
        <v>0</v>
      </c>
      <c r="Q511" s="217">
        <v>0</v>
      </c>
      <c r="R511" s="217">
        <f>Q511*H511</f>
        <v>0</v>
      </c>
      <c r="S511" s="217">
        <v>0</v>
      </c>
      <c r="T511" s="218">
        <f>S511*H511</f>
        <v>0</v>
      </c>
      <c r="U511" s="40"/>
      <c r="V511" s="40"/>
      <c r="W511" s="40"/>
      <c r="X511" s="40"/>
      <c r="Y511" s="40"/>
      <c r="Z511" s="40"/>
      <c r="AA511" s="40"/>
      <c r="AB511" s="40"/>
      <c r="AC511" s="40"/>
      <c r="AD511" s="40"/>
      <c r="AE511" s="40"/>
      <c r="AR511" s="219" t="s">
        <v>358</v>
      </c>
      <c r="AT511" s="219" t="s">
        <v>208</v>
      </c>
      <c r="AU511" s="219" t="s">
        <v>84</v>
      </c>
      <c r="AY511" s="19" t="s">
        <v>207</v>
      </c>
      <c r="BE511" s="220">
        <f>IF(N511="základní",J511,0)</f>
        <v>0</v>
      </c>
      <c r="BF511" s="220">
        <f>IF(N511="snížená",J511,0)</f>
        <v>0</v>
      </c>
      <c r="BG511" s="220">
        <f>IF(N511="zákl. přenesená",J511,0)</f>
        <v>0</v>
      </c>
      <c r="BH511" s="220">
        <f>IF(N511="sníž. přenesená",J511,0)</f>
        <v>0</v>
      </c>
      <c r="BI511" s="220">
        <f>IF(N511="nulová",J511,0)</f>
        <v>0</v>
      </c>
      <c r="BJ511" s="19" t="s">
        <v>82</v>
      </c>
      <c r="BK511" s="220">
        <f>ROUND(I511*H511,2)</f>
        <v>0</v>
      </c>
      <c r="BL511" s="19" t="s">
        <v>358</v>
      </c>
      <c r="BM511" s="219" t="s">
        <v>5627</v>
      </c>
    </row>
    <row r="512" s="2" customFormat="1" ht="24.15" customHeight="1">
      <c r="A512" s="40"/>
      <c r="B512" s="41"/>
      <c r="C512" s="208" t="s">
        <v>1765</v>
      </c>
      <c r="D512" s="208" t="s">
        <v>208</v>
      </c>
      <c r="E512" s="209" t="s">
        <v>5628</v>
      </c>
      <c r="F512" s="210" t="s">
        <v>5629</v>
      </c>
      <c r="G512" s="211" t="s">
        <v>600</v>
      </c>
      <c r="H512" s="284"/>
      <c r="I512" s="213"/>
      <c r="J512" s="214">
        <f>ROUND(I512*H512,2)</f>
        <v>0</v>
      </c>
      <c r="K512" s="210" t="s">
        <v>19</v>
      </c>
      <c r="L512" s="46"/>
      <c r="M512" s="215" t="s">
        <v>19</v>
      </c>
      <c r="N512" s="216" t="s">
        <v>46</v>
      </c>
      <c r="O512" s="86"/>
      <c r="P512" s="217">
        <f>O512*H512</f>
        <v>0</v>
      </c>
      <c r="Q512" s="217">
        <v>0</v>
      </c>
      <c r="R512" s="217">
        <f>Q512*H512</f>
        <v>0</v>
      </c>
      <c r="S512" s="217">
        <v>0</v>
      </c>
      <c r="T512" s="218">
        <f>S512*H512</f>
        <v>0</v>
      </c>
      <c r="U512" s="40"/>
      <c r="V512" s="40"/>
      <c r="W512" s="40"/>
      <c r="X512" s="40"/>
      <c r="Y512" s="40"/>
      <c r="Z512" s="40"/>
      <c r="AA512" s="40"/>
      <c r="AB512" s="40"/>
      <c r="AC512" s="40"/>
      <c r="AD512" s="40"/>
      <c r="AE512" s="40"/>
      <c r="AR512" s="219" t="s">
        <v>358</v>
      </c>
      <c r="AT512" s="219" t="s">
        <v>208</v>
      </c>
      <c r="AU512" s="219" t="s">
        <v>84</v>
      </c>
      <c r="AY512" s="19" t="s">
        <v>207</v>
      </c>
      <c r="BE512" s="220">
        <f>IF(N512="základní",J512,0)</f>
        <v>0</v>
      </c>
      <c r="BF512" s="220">
        <f>IF(N512="snížená",J512,0)</f>
        <v>0</v>
      </c>
      <c r="BG512" s="220">
        <f>IF(N512="zákl. přenesená",J512,0)</f>
        <v>0</v>
      </c>
      <c r="BH512" s="220">
        <f>IF(N512="sníž. přenesená",J512,0)</f>
        <v>0</v>
      </c>
      <c r="BI512" s="220">
        <f>IF(N512="nulová",J512,0)</f>
        <v>0</v>
      </c>
      <c r="BJ512" s="19" t="s">
        <v>82</v>
      </c>
      <c r="BK512" s="220">
        <f>ROUND(I512*H512,2)</f>
        <v>0</v>
      </c>
      <c r="BL512" s="19" t="s">
        <v>358</v>
      </c>
      <c r="BM512" s="219" t="s">
        <v>5630</v>
      </c>
    </row>
    <row r="513" s="2" customFormat="1">
      <c r="A513" s="40"/>
      <c r="B513" s="41"/>
      <c r="C513" s="42"/>
      <c r="D513" s="221" t="s">
        <v>215</v>
      </c>
      <c r="E513" s="42"/>
      <c r="F513" s="222" t="s">
        <v>2728</v>
      </c>
      <c r="G513" s="42"/>
      <c r="H513" s="42"/>
      <c r="I513" s="223"/>
      <c r="J513" s="42"/>
      <c r="K513" s="42"/>
      <c r="L513" s="46"/>
      <c r="M513" s="224"/>
      <c r="N513" s="225"/>
      <c r="O513" s="86"/>
      <c r="P513" s="86"/>
      <c r="Q513" s="86"/>
      <c r="R513" s="86"/>
      <c r="S513" s="86"/>
      <c r="T513" s="87"/>
      <c r="U513" s="40"/>
      <c r="V513" s="40"/>
      <c r="W513" s="40"/>
      <c r="X513" s="40"/>
      <c r="Y513" s="40"/>
      <c r="Z513" s="40"/>
      <c r="AA513" s="40"/>
      <c r="AB513" s="40"/>
      <c r="AC513" s="40"/>
      <c r="AD513" s="40"/>
      <c r="AE513" s="40"/>
      <c r="AT513" s="19" t="s">
        <v>215</v>
      </c>
      <c r="AU513" s="19" t="s">
        <v>84</v>
      </c>
    </row>
    <row r="514" s="11" customFormat="1" ht="22.8" customHeight="1">
      <c r="A514" s="11"/>
      <c r="B514" s="194"/>
      <c r="C514" s="195"/>
      <c r="D514" s="196" t="s">
        <v>74</v>
      </c>
      <c r="E514" s="237" t="s">
        <v>430</v>
      </c>
      <c r="F514" s="237" t="s">
        <v>431</v>
      </c>
      <c r="G514" s="195"/>
      <c r="H514" s="195"/>
      <c r="I514" s="198"/>
      <c r="J514" s="238">
        <f>BK514</f>
        <v>0</v>
      </c>
      <c r="K514" s="195"/>
      <c r="L514" s="200"/>
      <c r="M514" s="201"/>
      <c r="N514" s="202"/>
      <c r="O514" s="202"/>
      <c r="P514" s="203">
        <f>SUM(P515:P525)</f>
        <v>0</v>
      </c>
      <c r="Q514" s="202"/>
      <c r="R514" s="203">
        <f>SUM(R515:R525)</f>
        <v>0.043400000000000008</v>
      </c>
      <c r="S514" s="202"/>
      <c r="T514" s="204">
        <f>SUM(T515:T525)</f>
        <v>0</v>
      </c>
      <c r="U514" s="11"/>
      <c r="V514" s="11"/>
      <c r="W514" s="11"/>
      <c r="X514" s="11"/>
      <c r="Y514" s="11"/>
      <c r="Z514" s="11"/>
      <c r="AA514" s="11"/>
      <c r="AB514" s="11"/>
      <c r="AC514" s="11"/>
      <c r="AD514" s="11"/>
      <c r="AE514" s="11"/>
      <c r="AR514" s="205" t="s">
        <v>84</v>
      </c>
      <c r="AT514" s="206" t="s">
        <v>74</v>
      </c>
      <c r="AU514" s="206" t="s">
        <v>82</v>
      </c>
      <c r="AY514" s="205" t="s">
        <v>207</v>
      </c>
      <c r="BK514" s="207">
        <f>SUM(BK515:BK525)</f>
        <v>0</v>
      </c>
    </row>
    <row r="515" s="2" customFormat="1" ht="14.4" customHeight="1">
      <c r="A515" s="40"/>
      <c r="B515" s="41"/>
      <c r="C515" s="208" t="s">
        <v>1767</v>
      </c>
      <c r="D515" s="208" t="s">
        <v>208</v>
      </c>
      <c r="E515" s="209" t="s">
        <v>5631</v>
      </c>
      <c r="F515" s="210" t="s">
        <v>5632</v>
      </c>
      <c r="G515" s="211" t="s">
        <v>353</v>
      </c>
      <c r="H515" s="212">
        <v>6</v>
      </c>
      <c r="I515" s="213"/>
      <c r="J515" s="214">
        <f>ROUND(I515*H515,2)</f>
        <v>0</v>
      </c>
      <c r="K515" s="210" t="s">
        <v>212</v>
      </c>
      <c r="L515" s="46"/>
      <c r="M515" s="215" t="s">
        <v>19</v>
      </c>
      <c r="N515" s="216" t="s">
        <v>46</v>
      </c>
      <c r="O515" s="86"/>
      <c r="P515" s="217">
        <f>O515*H515</f>
        <v>0</v>
      </c>
      <c r="Q515" s="217">
        <v>0</v>
      </c>
      <c r="R515" s="217">
        <f>Q515*H515</f>
        <v>0</v>
      </c>
      <c r="S515" s="217">
        <v>0</v>
      </c>
      <c r="T515" s="218">
        <f>S515*H515</f>
        <v>0</v>
      </c>
      <c r="U515" s="40"/>
      <c r="V515" s="40"/>
      <c r="W515" s="40"/>
      <c r="X515" s="40"/>
      <c r="Y515" s="40"/>
      <c r="Z515" s="40"/>
      <c r="AA515" s="40"/>
      <c r="AB515" s="40"/>
      <c r="AC515" s="40"/>
      <c r="AD515" s="40"/>
      <c r="AE515" s="40"/>
      <c r="AR515" s="219" t="s">
        <v>358</v>
      </c>
      <c r="AT515" s="219" t="s">
        <v>208</v>
      </c>
      <c r="AU515" s="219" t="s">
        <v>84</v>
      </c>
      <c r="AY515" s="19" t="s">
        <v>207</v>
      </c>
      <c r="BE515" s="220">
        <f>IF(N515="základní",J515,0)</f>
        <v>0</v>
      </c>
      <c r="BF515" s="220">
        <f>IF(N515="snížená",J515,0)</f>
        <v>0</v>
      </c>
      <c r="BG515" s="220">
        <f>IF(N515="zákl. přenesená",J515,0)</f>
        <v>0</v>
      </c>
      <c r="BH515" s="220">
        <f>IF(N515="sníž. přenesená",J515,0)</f>
        <v>0</v>
      </c>
      <c r="BI515" s="220">
        <f>IF(N515="nulová",J515,0)</f>
        <v>0</v>
      </c>
      <c r="BJ515" s="19" t="s">
        <v>82</v>
      </c>
      <c r="BK515" s="220">
        <f>ROUND(I515*H515,2)</f>
        <v>0</v>
      </c>
      <c r="BL515" s="19" t="s">
        <v>358</v>
      </c>
      <c r="BM515" s="219" t="s">
        <v>5633</v>
      </c>
    </row>
    <row r="516" s="13" customFormat="1">
      <c r="A516" s="13"/>
      <c r="B516" s="239"/>
      <c r="C516" s="240"/>
      <c r="D516" s="221" t="s">
        <v>293</v>
      </c>
      <c r="E516" s="241" t="s">
        <v>19</v>
      </c>
      <c r="F516" s="242" t="s">
        <v>5634</v>
      </c>
      <c r="G516" s="240"/>
      <c r="H516" s="243">
        <v>6</v>
      </c>
      <c r="I516" s="244"/>
      <c r="J516" s="240"/>
      <c r="K516" s="240"/>
      <c r="L516" s="245"/>
      <c r="M516" s="246"/>
      <c r="N516" s="247"/>
      <c r="O516" s="247"/>
      <c r="P516" s="247"/>
      <c r="Q516" s="247"/>
      <c r="R516" s="247"/>
      <c r="S516" s="247"/>
      <c r="T516" s="248"/>
      <c r="U516" s="13"/>
      <c r="V516" s="13"/>
      <c r="W516" s="13"/>
      <c r="X516" s="13"/>
      <c r="Y516" s="13"/>
      <c r="Z516" s="13"/>
      <c r="AA516" s="13"/>
      <c r="AB516" s="13"/>
      <c r="AC516" s="13"/>
      <c r="AD516" s="13"/>
      <c r="AE516" s="13"/>
      <c r="AT516" s="249" t="s">
        <v>293</v>
      </c>
      <c r="AU516" s="249" t="s">
        <v>84</v>
      </c>
      <c r="AV516" s="13" t="s">
        <v>84</v>
      </c>
      <c r="AW516" s="13" t="s">
        <v>37</v>
      </c>
      <c r="AX516" s="13" t="s">
        <v>82</v>
      </c>
      <c r="AY516" s="249" t="s">
        <v>207</v>
      </c>
    </row>
    <row r="517" s="2" customFormat="1" ht="24.15" customHeight="1">
      <c r="A517" s="40"/>
      <c r="B517" s="41"/>
      <c r="C517" s="260" t="s">
        <v>1769</v>
      </c>
      <c r="D517" s="260" t="s">
        <v>339</v>
      </c>
      <c r="E517" s="261" t="s">
        <v>5635</v>
      </c>
      <c r="F517" s="262" t="s">
        <v>5636</v>
      </c>
      <c r="G517" s="263" t="s">
        <v>353</v>
      </c>
      <c r="H517" s="264">
        <v>6</v>
      </c>
      <c r="I517" s="265"/>
      <c r="J517" s="266">
        <f>ROUND(I517*H517,2)</f>
        <v>0</v>
      </c>
      <c r="K517" s="262" t="s">
        <v>19</v>
      </c>
      <c r="L517" s="267"/>
      <c r="M517" s="268" t="s">
        <v>19</v>
      </c>
      <c r="N517" s="269" t="s">
        <v>46</v>
      </c>
      <c r="O517" s="86"/>
      <c r="P517" s="217">
        <f>O517*H517</f>
        <v>0</v>
      </c>
      <c r="Q517" s="217">
        <v>0.0035000000000000001</v>
      </c>
      <c r="R517" s="217">
        <f>Q517*H517</f>
        <v>0.021000000000000001</v>
      </c>
      <c r="S517" s="217">
        <v>0</v>
      </c>
      <c r="T517" s="218">
        <f>S517*H517</f>
        <v>0</v>
      </c>
      <c r="U517" s="40"/>
      <c r="V517" s="40"/>
      <c r="W517" s="40"/>
      <c r="X517" s="40"/>
      <c r="Y517" s="40"/>
      <c r="Z517" s="40"/>
      <c r="AA517" s="40"/>
      <c r="AB517" s="40"/>
      <c r="AC517" s="40"/>
      <c r="AD517" s="40"/>
      <c r="AE517" s="40"/>
      <c r="AR517" s="219" t="s">
        <v>886</v>
      </c>
      <c r="AT517" s="219" t="s">
        <v>339</v>
      </c>
      <c r="AU517" s="219" t="s">
        <v>84</v>
      </c>
      <c r="AY517" s="19" t="s">
        <v>207</v>
      </c>
      <c r="BE517" s="220">
        <f>IF(N517="základní",J517,0)</f>
        <v>0</v>
      </c>
      <c r="BF517" s="220">
        <f>IF(N517="snížená",J517,0)</f>
        <v>0</v>
      </c>
      <c r="BG517" s="220">
        <f>IF(N517="zákl. přenesená",J517,0)</f>
        <v>0</v>
      </c>
      <c r="BH517" s="220">
        <f>IF(N517="sníž. přenesená",J517,0)</f>
        <v>0</v>
      </c>
      <c r="BI517" s="220">
        <f>IF(N517="nulová",J517,0)</f>
        <v>0</v>
      </c>
      <c r="BJ517" s="19" t="s">
        <v>82</v>
      </c>
      <c r="BK517" s="220">
        <f>ROUND(I517*H517,2)</f>
        <v>0</v>
      </c>
      <c r="BL517" s="19" t="s">
        <v>358</v>
      </c>
      <c r="BM517" s="219" t="s">
        <v>5637</v>
      </c>
    </row>
    <row r="518" s="2" customFormat="1" ht="14.4" customHeight="1">
      <c r="A518" s="40"/>
      <c r="B518" s="41"/>
      <c r="C518" s="208" t="s">
        <v>1773</v>
      </c>
      <c r="D518" s="208" t="s">
        <v>208</v>
      </c>
      <c r="E518" s="209" t="s">
        <v>5631</v>
      </c>
      <c r="F518" s="210" t="s">
        <v>5632</v>
      </c>
      <c r="G518" s="211" t="s">
        <v>353</v>
      </c>
      <c r="H518" s="212">
        <v>6.4000000000000004</v>
      </c>
      <c r="I518" s="213"/>
      <c r="J518" s="214">
        <f>ROUND(I518*H518,2)</f>
        <v>0</v>
      </c>
      <c r="K518" s="210" t="s">
        <v>212</v>
      </c>
      <c r="L518" s="46"/>
      <c r="M518" s="215" t="s">
        <v>19</v>
      </c>
      <c r="N518" s="216" t="s">
        <v>46</v>
      </c>
      <c r="O518" s="86"/>
      <c r="P518" s="217">
        <f>O518*H518</f>
        <v>0</v>
      </c>
      <c r="Q518" s="217">
        <v>0</v>
      </c>
      <c r="R518" s="217">
        <f>Q518*H518</f>
        <v>0</v>
      </c>
      <c r="S518" s="217">
        <v>0</v>
      </c>
      <c r="T518" s="218">
        <f>S518*H518</f>
        <v>0</v>
      </c>
      <c r="U518" s="40"/>
      <c r="V518" s="40"/>
      <c r="W518" s="40"/>
      <c r="X518" s="40"/>
      <c r="Y518" s="40"/>
      <c r="Z518" s="40"/>
      <c r="AA518" s="40"/>
      <c r="AB518" s="40"/>
      <c r="AC518" s="40"/>
      <c r="AD518" s="40"/>
      <c r="AE518" s="40"/>
      <c r="AR518" s="219" t="s">
        <v>358</v>
      </c>
      <c r="AT518" s="219" t="s">
        <v>208</v>
      </c>
      <c r="AU518" s="219" t="s">
        <v>84</v>
      </c>
      <c r="AY518" s="19" t="s">
        <v>207</v>
      </c>
      <c r="BE518" s="220">
        <f>IF(N518="základní",J518,0)</f>
        <v>0</v>
      </c>
      <c r="BF518" s="220">
        <f>IF(N518="snížená",J518,0)</f>
        <v>0</v>
      </c>
      <c r="BG518" s="220">
        <f>IF(N518="zákl. přenesená",J518,0)</f>
        <v>0</v>
      </c>
      <c r="BH518" s="220">
        <f>IF(N518="sníž. přenesená",J518,0)</f>
        <v>0</v>
      </c>
      <c r="BI518" s="220">
        <f>IF(N518="nulová",J518,0)</f>
        <v>0</v>
      </c>
      <c r="BJ518" s="19" t="s">
        <v>82</v>
      </c>
      <c r="BK518" s="220">
        <f>ROUND(I518*H518,2)</f>
        <v>0</v>
      </c>
      <c r="BL518" s="19" t="s">
        <v>358</v>
      </c>
      <c r="BM518" s="219" t="s">
        <v>5638</v>
      </c>
    </row>
    <row r="519" s="2" customFormat="1" ht="24.15" customHeight="1">
      <c r="A519" s="40"/>
      <c r="B519" s="41"/>
      <c r="C519" s="260" t="s">
        <v>1777</v>
      </c>
      <c r="D519" s="260" t="s">
        <v>339</v>
      </c>
      <c r="E519" s="261" t="s">
        <v>5639</v>
      </c>
      <c r="F519" s="262" t="s">
        <v>5640</v>
      </c>
      <c r="G519" s="263" t="s">
        <v>353</v>
      </c>
      <c r="H519" s="264">
        <v>6.4000000000000004</v>
      </c>
      <c r="I519" s="265"/>
      <c r="J519" s="266">
        <f>ROUND(I519*H519,2)</f>
        <v>0</v>
      </c>
      <c r="K519" s="262" t="s">
        <v>19</v>
      </c>
      <c r="L519" s="267"/>
      <c r="M519" s="268" t="s">
        <v>19</v>
      </c>
      <c r="N519" s="269" t="s">
        <v>46</v>
      </c>
      <c r="O519" s="86"/>
      <c r="P519" s="217">
        <f>O519*H519</f>
        <v>0</v>
      </c>
      <c r="Q519" s="217">
        <v>0.0035000000000000001</v>
      </c>
      <c r="R519" s="217">
        <f>Q519*H519</f>
        <v>0.022400000000000003</v>
      </c>
      <c r="S519" s="217">
        <v>0</v>
      </c>
      <c r="T519" s="218">
        <f>S519*H519</f>
        <v>0</v>
      </c>
      <c r="U519" s="40"/>
      <c r="V519" s="40"/>
      <c r="W519" s="40"/>
      <c r="X519" s="40"/>
      <c r="Y519" s="40"/>
      <c r="Z519" s="40"/>
      <c r="AA519" s="40"/>
      <c r="AB519" s="40"/>
      <c r="AC519" s="40"/>
      <c r="AD519" s="40"/>
      <c r="AE519" s="40"/>
      <c r="AR519" s="219" t="s">
        <v>886</v>
      </c>
      <c r="AT519" s="219" t="s">
        <v>339</v>
      </c>
      <c r="AU519" s="219" t="s">
        <v>84</v>
      </c>
      <c r="AY519" s="19" t="s">
        <v>207</v>
      </c>
      <c r="BE519" s="220">
        <f>IF(N519="základní",J519,0)</f>
        <v>0</v>
      </c>
      <c r="BF519" s="220">
        <f>IF(N519="snížená",J519,0)</f>
        <v>0</v>
      </c>
      <c r="BG519" s="220">
        <f>IF(N519="zákl. přenesená",J519,0)</f>
        <v>0</v>
      </c>
      <c r="BH519" s="220">
        <f>IF(N519="sníž. přenesená",J519,0)</f>
        <v>0</v>
      </c>
      <c r="BI519" s="220">
        <f>IF(N519="nulová",J519,0)</f>
        <v>0</v>
      </c>
      <c r="BJ519" s="19" t="s">
        <v>82</v>
      </c>
      <c r="BK519" s="220">
        <f>ROUND(I519*H519,2)</f>
        <v>0</v>
      </c>
      <c r="BL519" s="19" t="s">
        <v>358</v>
      </c>
      <c r="BM519" s="219" t="s">
        <v>5641</v>
      </c>
    </row>
    <row r="520" s="2" customFormat="1" ht="24.15" customHeight="1">
      <c r="A520" s="40"/>
      <c r="B520" s="41"/>
      <c r="C520" s="208" t="s">
        <v>1779</v>
      </c>
      <c r="D520" s="208" t="s">
        <v>208</v>
      </c>
      <c r="E520" s="209" t="s">
        <v>5642</v>
      </c>
      <c r="F520" s="210" t="s">
        <v>5643</v>
      </c>
      <c r="G520" s="211" t="s">
        <v>317</v>
      </c>
      <c r="H520" s="212">
        <v>8</v>
      </c>
      <c r="I520" s="213"/>
      <c r="J520" s="214">
        <f>ROUND(I520*H520,2)</f>
        <v>0</v>
      </c>
      <c r="K520" s="210" t="s">
        <v>19</v>
      </c>
      <c r="L520" s="46"/>
      <c r="M520" s="215" t="s">
        <v>19</v>
      </c>
      <c r="N520" s="216" t="s">
        <v>46</v>
      </c>
      <c r="O520" s="86"/>
      <c r="P520" s="217">
        <f>O520*H520</f>
        <v>0</v>
      </c>
      <c r="Q520" s="217">
        <v>0</v>
      </c>
      <c r="R520" s="217">
        <f>Q520*H520</f>
        <v>0</v>
      </c>
      <c r="S520" s="217">
        <v>0</v>
      </c>
      <c r="T520" s="218">
        <f>S520*H520</f>
        <v>0</v>
      </c>
      <c r="U520" s="40"/>
      <c r="V520" s="40"/>
      <c r="W520" s="40"/>
      <c r="X520" s="40"/>
      <c r="Y520" s="40"/>
      <c r="Z520" s="40"/>
      <c r="AA520" s="40"/>
      <c r="AB520" s="40"/>
      <c r="AC520" s="40"/>
      <c r="AD520" s="40"/>
      <c r="AE520" s="40"/>
      <c r="AR520" s="219" t="s">
        <v>225</v>
      </c>
      <c r="AT520" s="219" t="s">
        <v>208</v>
      </c>
      <c r="AU520" s="219" t="s">
        <v>84</v>
      </c>
      <c r="AY520" s="19" t="s">
        <v>207</v>
      </c>
      <c r="BE520" s="220">
        <f>IF(N520="základní",J520,0)</f>
        <v>0</v>
      </c>
      <c r="BF520" s="220">
        <f>IF(N520="snížená",J520,0)</f>
        <v>0</v>
      </c>
      <c r="BG520" s="220">
        <f>IF(N520="zákl. přenesená",J520,0)</f>
        <v>0</v>
      </c>
      <c r="BH520" s="220">
        <f>IF(N520="sníž. přenesená",J520,0)</f>
        <v>0</v>
      </c>
      <c r="BI520" s="220">
        <f>IF(N520="nulová",J520,0)</f>
        <v>0</v>
      </c>
      <c r="BJ520" s="19" t="s">
        <v>82</v>
      </c>
      <c r="BK520" s="220">
        <f>ROUND(I520*H520,2)</f>
        <v>0</v>
      </c>
      <c r="BL520" s="19" t="s">
        <v>225</v>
      </c>
      <c r="BM520" s="219" t="s">
        <v>5644</v>
      </c>
    </row>
    <row r="521" s="2" customFormat="1" ht="37.8" customHeight="1">
      <c r="A521" s="40"/>
      <c r="B521" s="41"/>
      <c r="C521" s="208" t="s">
        <v>1781</v>
      </c>
      <c r="D521" s="208" t="s">
        <v>208</v>
      </c>
      <c r="E521" s="209" t="s">
        <v>5645</v>
      </c>
      <c r="F521" s="210" t="s">
        <v>5646</v>
      </c>
      <c r="G521" s="211" t="s">
        <v>317</v>
      </c>
      <c r="H521" s="212">
        <v>1</v>
      </c>
      <c r="I521" s="213"/>
      <c r="J521" s="214">
        <f>ROUND(I521*H521,2)</f>
        <v>0</v>
      </c>
      <c r="K521" s="210" t="s">
        <v>19</v>
      </c>
      <c r="L521" s="46"/>
      <c r="M521" s="215" t="s">
        <v>19</v>
      </c>
      <c r="N521" s="216" t="s">
        <v>46</v>
      </c>
      <c r="O521" s="86"/>
      <c r="P521" s="217">
        <f>O521*H521</f>
        <v>0</v>
      </c>
      <c r="Q521" s="217">
        <v>0</v>
      </c>
      <c r="R521" s="217">
        <f>Q521*H521</f>
        <v>0</v>
      </c>
      <c r="S521" s="217">
        <v>0</v>
      </c>
      <c r="T521" s="218">
        <f>S521*H521</f>
        <v>0</v>
      </c>
      <c r="U521" s="40"/>
      <c r="V521" s="40"/>
      <c r="W521" s="40"/>
      <c r="X521" s="40"/>
      <c r="Y521" s="40"/>
      <c r="Z521" s="40"/>
      <c r="AA521" s="40"/>
      <c r="AB521" s="40"/>
      <c r="AC521" s="40"/>
      <c r="AD521" s="40"/>
      <c r="AE521" s="40"/>
      <c r="AR521" s="219" t="s">
        <v>225</v>
      </c>
      <c r="AT521" s="219" t="s">
        <v>208</v>
      </c>
      <c r="AU521" s="219" t="s">
        <v>84</v>
      </c>
      <c r="AY521" s="19" t="s">
        <v>207</v>
      </c>
      <c r="BE521" s="220">
        <f>IF(N521="základní",J521,0)</f>
        <v>0</v>
      </c>
      <c r="BF521" s="220">
        <f>IF(N521="snížená",J521,0)</f>
        <v>0</v>
      </c>
      <c r="BG521" s="220">
        <f>IF(N521="zákl. přenesená",J521,0)</f>
        <v>0</v>
      </c>
      <c r="BH521" s="220">
        <f>IF(N521="sníž. přenesená",J521,0)</f>
        <v>0</v>
      </c>
      <c r="BI521" s="220">
        <f>IF(N521="nulová",J521,0)</f>
        <v>0</v>
      </c>
      <c r="BJ521" s="19" t="s">
        <v>82</v>
      </c>
      <c r="BK521" s="220">
        <f>ROUND(I521*H521,2)</f>
        <v>0</v>
      </c>
      <c r="BL521" s="19" t="s">
        <v>225</v>
      </c>
      <c r="BM521" s="219" t="s">
        <v>5647</v>
      </c>
    </row>
    <row r="522" s="2" customFormat="1" ht="37.8" customHeight="1">
      <c r="A522" s="40"/>
      <c r="B522" s="41"/>
      <c r="C522" s="208" t="s">
        <v>1783</v>
      </c>
      <c r="D522" s="208" t="s">
        <v>208</v>
      </c>
      <c r="E522" s="209" t="s">
        <v>5648</v>
      </c>
      <c r="F522" s="210" t="s">
        <v>5649</v>
      </c>
      <c r="G522" s="211" t="s">
        <v>317</v>
      </c>
      <c r="H522" s="212">
        <v>1</v>
      </c>
      <c r="I522" s="213"/>
      <c r="J522" s="214">
        <f>ROUND(I522*H522,2)</f>
        <v>0</v>
      </c>
      <c r="K522" s="210" t="s">
        <v>19</v>
      </c>
      <c r="L522" s="46"/>
      <c r="M522" s="215" t="s">
        <v>19</v>
      </c>
      <c r="N522" s="216" t="s">
        <v>46</v>
      </c>
      <c r="O522" s="86"/>
      <c r="P522" s="217">
        <f>O522*H522</f>
        <v>0</v>
      </c>
      <c r="Q522" s="217">
        <v>0</v>
      </c>
      <c r="R522" s="217">
        <f>Q522*H522</f>
        <v>0</v>
      </c>
      <c r="S522" s="217">
        <v>0</v>
      </c>
      <c r="T522" s="218">
        <f>S522*H522</f>
        <v>0</v>
      </c>
      <c r="U522" s="40"/>
      <c r="V522" s="40"/>
      <c r="W522" s="40"/>
      <c r="X522" s="40"/>
      <c r="Y522" s="40"/>
      <c r="Z522" s="40"/>
      <c r="AA522" s="40"/>
      <c r="AB522" s="40"/>
      <c r="AC522" s="40"/>
      <c r="AD522" s="40"/>
      <c r="AE522" s="40"/>
      <c r="AR522" s="219" t="s">
        <v>225</v>
      </c>
      <c r="AT522" s="219" t="s">
        <v>208</v>
      </c>
      <c r="AU522" s="219" t="s">
        <v>84</v>
      </c>
      <c r="AY522" s="19" t="s">
        <v>207</v>
      </c>
      <c r="BE522" s="220">
        <f>IF(N522="základní",J522,0)</f>
        <v>0</v>
      </c>
      <c r="BF522" s="220">
        <f>IF(N522="snížená",J522,0)</f>
        <v>0</v>
      </c>
      <c r="BG522" s="220">
        <f>IF(N522="zákl. přenesená",J522,0)</f>
        <v>0</v>
      </c>
      <c r="BH522" s="220">
        <f>IF(N522="sníž. přenesená",J522,0)</f>
        <v>0</v>
      </c>
      <c r="BI522" s="220">
        <f>IF(N522="nulová",J522,0)</f>
        <v>0</v>
      </c>
      <c r="BJ522" s="19" t="s">
        <v>82</v>
      </c>
      <c r="BK522" s="220">
        <f>ROUND(I522*H522,2)</f>
        <v>0</v>
      </c>
      <c r="BL522" s="19" t="s">
        <v>225</v>
      </c>
      <c r="BM522" s="219" t="s">
        <v>5650</v>
      </c>
    </row>
    <row r="523" s="2" customFormat="1" ht="24.15" customHeight="1">
      <c r="A523" s="40"/>
      <c r="B523" s="41"/>
      <c r="C523" s="208" t="s">
        <v>1804</v>
      </c>
      <c r="D523" s="208" t="s">
        <v>208</v>
      </c>
      <c r="E523" s="209" t="s">
        <v>5651</v>
      </c>
      <c r="F523" s="210" t="s">
        <v>5652</v>
      </c>
      <c r="G523" s="211" t="s">
        <v>317</v>
      </c>
      <c r="H523" s="212">
        <v>8</v>
      </c>
      <c r="I523" s="213"/>
      <c r="J523" s="214">
        <f>ROUND(I523*H523,2)</f>
        <v>0</v>
      </c>
      <c r="K523" s="210" t="s">
        <v>19</v>
      </c>
      <c r="L523" s="46"/>
      <c r="M523" s="215" t="s">
        <v>19</v>
      </c>
      <c r="N523" s="216" t="s">
        <v>46</v>
      </c>
      <c r="O523" s="86"/>
      <c r="P523" s="217">
        <f>O523*H523</f>
        <v>0</v>
      </c>
      <c r="Q523" s="217">
        <v>0</v>
      </c>
      <c r="R523" s="217">
        <f>Q523*H523</f>
        <v>0</v>
      </c>
      <c r="S523" s="217">
        <v>0</v>
      </c>
      <c r="T523" s="218">
        <f>S523*H523</f>
        <v>0</v>
      </c>
      <c r="U523" s="40"/>
      <c r="V523" s="40"/>
      <c r="W523" s="40"/>
      <c r="X523" s="40"/>
      <c r="Y523" s="40"/>
      <c r="Z523" s="40"/>
      <c r="AA523" s="40"/>
      <c r="AB523" s="40"/>
      <c r="AC523" s="40"/>
      <c r="AD523" s="40"/>
      <c r="AE523" s="40"/>
      <c r="AR523" s="219" t="s">
        <v>225</v>
      </c>
      <c r="AT523" s="219" t="s">
        <v>208</v>
      </c>
      <c r="AU523" s="219" t="s">
        <v>84</v>
      </c>
      <c r="AY523" s="19" t="s">
        <v>207</v>
      </c>
      <c r="BE523" s="220">
        <f>IF(N523="základní",J523,0)</f>
        <v>0</v>
      </c>
      <c r="BF523" s="220">
        <f>IF(N523="snížená",J523,0)</f>
        <v>0</v>
      </c>
      <c r="BG523" s="220">
        <f>IF(N523="zákl. přenesená",J523,0)</f>
        <v>0</v>
      </c>
      <c r="BH523" s="220">
        <f>IF(N523="sníž. přenesená",J523,0)</f>
        <v>0</v>
      </c>
      <c r="BI523" s="220">
        <f>IF(N523="nulová",J523,0)</f>
        <v>0</v>
      </c>
      <c r="BJ523" s="19" t="s">
        <v>82</v>
      </c>
      <c r="BK523" s="220">
        <f>ROUND(I523*H523,2)</f>
        <v>0</v>
      </c>
      <c r="BL523" s="19" t="s">
        <v>225</v>
      </c>
      <c r="BM523" s="219" t="s">
        <v>5653</v>
      </c>
    </row>
    <row r="524" s="2" customFormat="1" ht="24.15" customHeight="1">
      <c r="A524" s="40"/>
      <c r="B524" s="41"/>
      <c r="C524" s="208" t="s">
        <v>1809</v>
      </c>
      <c r="D524" s="208" t="s">
        <v>208</v>
      </c>
      <c r="E524" s="209" t="s">
        <v>598</v>
      </c>
      <c r="F524" s="210" t="s">
        <v>599</v>
      </c>
      <c r="G524" s="211" t="s">
        <v>600</v>
      </c>
      <c r="H524" s="284"/>
      <c r="I524" s="213"/>
      <c r="J524" s="214">
        <f>ROUND(I524*H524,2)</f>
        <v>0</v>
      </c>
      <c r="K524" s="210" t="s">
        <v>212</v>
      </c>
      <c r="L524" s="46"/>
      <c r="M524" s="215" t="s">
        <v>19</v>
      </c>
      <c r="N524" s="216" t="s">
        <v>46</v>
      </c>
      <c r="O524" s="86"/>
      <c r="P524" s="217">
        <f>O524*H524</f>
        <v>0</v>
      </c>
      <c r="Q524" s="217">
        <v>0</v>
      </c>
      <c r="R524" s="217">
        <f>Q524*H524</f>
        <v>0</v>
      </c>
      <c r="S524" s="217">
        <v>0</v>
      </c>
      <c r="T524" s="218">
        <f>S524*H524</f>
        <v>0</v>
      </c>
      <c r="U524" s="40"/>
      <c r="V524" s="40"/>
      <c r="W524" s="40"/>
      <c r="X524" s="40"/>
      <c r="Y524" s="40"/>
      <c r="Z524" s="40"/>
      <c r="AA524" s="40"/>
      <c r="AB524" s="40"/>
      <c r="AC524" s="40"/>
      <c r="AD524" s="40"/>
      <c r="AE524" s="40"/>
      <c r="AR524" s="219" t="s">
        <v>358</v>
      </c>
      <c r="AT524" s="219" t="s">
        <v>208</v>
      </c>
      <c r="AU524" s="219" t="s">
        <v>84</v>
      </c>
      <c r="AY524" s="19" t="s">
        <v>207</v>
      </c>
      <c r="BE524" s="220">
        <f>IF(N524="základní",J524,0)</f>
        <v>0</v>
      </c>
      <c r="BF524" s="220">
        <f>IF(N524="snížená",J524,0)</f>
        <v>0</v>
      </c>
      <c r="BG524" s="220">
        <f>IF(N524="zákl. přenesená",J524,0)</f>
        <v>0</v>
      </c>
      <c r="BH524" s="220">
        <f>IF(N524="sníž. přenesená",J524,0)</f>
        <v>0</v>
      </c>
      <c r="BI524" s="220">
        <f>IF(N524="nulová",J524,0)</f>
        <v>0</v>
      </c>
      <c r="BJ524" s="19" t="s">
        <v>82</v>
      </c>
      <c r="BK524" s="220">
        <f>ROUND(I524*H524,2)</f>
        <v>0</v>
      </c>
      <c r="BL524" s="19" t="s">
        <v>358</v>
      </c>
      <c r="BM524" s="219" t="s">
        <v>5654</v>
      </c>
    </row>
    <row r="525" s="2" customFormat="1">
      <c r="A525" s="40"/>
      <c r="B525" s="41"/>
      <c r="C525" s="42"/>
      <c r="D525" s="221" t="s">
        <v>215</v>
      </c>
      <c r="E525" s="42"/>
      <c r="F525" s="222" t="s">
        <v>441</v>
      </c>
      <c r="G525" s="42"/>
      <c r="H525" s="42"/>
      <c r="I525" s="223"/>
      <c r="J525" s="42"/>
      <c r="K525" s="42"/>
      <c r="L525" s="46"/>
      <c r="M525" s="224"/>
      <c r="N525" s="225"/>
      <c r="O525" s="86"/>
      <c r="P525" s="86"/>
      <c r="Q525" s="86"/>
      <c r="R525" s="86"/>
      <c r="S525" s="86"/>
      <c r="T525" s="87"/>
      <c r="U525" s="40"/>
      <c r="V525" s="40"/>
      <c r="W525" s="40"/>
      <c r="X525" s="40"/>
      <c r="Y525" s="40"/>
      <c r="Z525" s="40"/>
      <c r="AA525" s="40"/>
      <c r="AB525" s="40"/>
      <c r="AC525" s="40"/>
      <c r="AD525" s="40"/>
      <c r="AE525" s="40"/>
      <c r="AT525" s="19" t="s">
        <v>215</v>
      </c>
      <c r="AU525" s="19" t="s">
        <v>84</v>
      </c>
    </row>
    <row r="526" s="11" customFormat="1" ht="22.8" customHeight="1">
      <c r="A526" s="11"/>
      <c r="B526" s="194"/>
      <c r="C526" s="195"/>
      <c r="D526" s="196" t="s">
        <v>74</v>
      </c>
      <c r="E526" s="237" t="s">
        <v>5655</v>
      </c>
      <c r="F526" s="237" t="s">
        <v>5656</v>
      </c>
      <c r="G526" s="195"/>
      <c r="H526" s="195"/>
      <c r="I526" s="198"/>
      <c r="J526" s="238">
        <f>BK526</f>
        <v>0</v>
      </c>
      <c r="K526" s="195"/>
      <c r="L526" s="200"/>
      <c r="M526" s="201"/>
      <c r="N526" s="202"/>
      <c r="O526" s="202"/>
      <c r="P526" s="203">
        <f>SUM(P527:P532)</f>
        <v>0</v>
      </c>
      <c r="Q526" s="202"/>
      <c r="R526" s="203">
        <f>SUM(R527:R532)</f>
        <v>11.468527</v>
      </c>
      <c r="S526" s="202"/>
      <c r="T526" s="204">
        <f>SUM(T527:T532)</f>
        <v>0</v>
      </c>
      <c r="U526" s="11"/>
      <c r="V526" s="11"/>
      <c r="W526" s="11"/>
      <c r="X526" s="11"/>
      <c r="Y526" s="11"/>
      <c r="Z526" s="11"/>
      <c r="AA526" s="11"/>
      <c r="AB526" s="11"/>
      <c r="AC526" s="11"/>
      <c r="AD526" s="11"/>
      <c r="AE526" s="11"/>
      <c r="AR526" s="205" t="s">
        <v>84</v>
      </c>
      <c r="AT526" s="206" t="s">
        <v>74</v>
      </c>
      <c r="AU526" s="206" t="s">
        <v>82</v>
      </c>
      <c r="AY526" s="205" t="s">
        <v>207</v>
      </c>
      <c r="BK526" s="207">
        <f>SUM(BK527:BK532)</f>
        <v>0</v>
      </c>
    </row>
    <row r="527" s="2" customFormat="1" ht="24.15" customHeight="1">
      <c r="A527" s="40"/>
      <c r="B527" s="41"/>
      <c r="C527" s="208" t="s">
        <v>1813</v>
      </c>
      <c r="D527" s="208" t="s">
        <v>208</v>
      </c>
      <c r="E527" s="209" t="s">
        <v>5657</v>
      </c>
      <c r="F527" s="210" t="s">
        <v>5658</v>
      </c>
      <c r="G527" s="211" t="s">
        <v>281</v>
      </c>
      <c r="H527" s="212">
        <v>96.739999999999995</v>
      </c>
      <c r="I527" s="213"/>
      <c r="J527" s="214">
        <f>ROUND(I527*H527,2)</f>
        <v>0</v>
      </c>
      <c r="K527" s="210" t="s">
        <v>212</v>
      </c>
      <c r="L527" s="46"/>
      <c r="M527" s="215" t="s">
        <v>19</v>
      </c>
      <c r="N527" s="216" t="s">
        <v>46</v>
      </c>
      <c r="O527" s="86"/>
      <c r="P527" s="217">
        <f>O527*H527</f>
        <v>0</v>
      </c>
      <c r="Q527" s="217">
        <v>0.033500000000000002</v>
      </c>
      <c r="R527" s="217">
        <f>Q527*H527</f>
        <v>3.2407900000000001</v>
      </c>
      <c r="S527" s="217">
        <v>0</v>
      </c>
      <c r="T527" s="218">
        <f>S527*H527</f>
        <v>0</v>
      </c>
      <c r="U527" s="40"/>
      <c r="V527" s="40"/>
      <c r="W527" s="40"/>
      <c r="X527" s="40"/>
      <c r="Y527" s="40"/>
      <c r="Z527" s="40"/>
      <c r="AA527" s="40"/>
      <c r="AB527" s="40"/>
      <c r="AC527" s="40"/>
      <c r="AD527" s="40"/>
      <c r="AE527" s="40"/>
      <c r="AR527" s="219" t="s">
        <v>358</v>
      </c>
      <c r="AT527" s="219" t="s">
        <v>208</v>
      </c>
      <c r="AU527" s="219" t="s">
        <v>84</v>
      </c>
      <c r="AY527" s="19" t="s">
        <v>207</v>
      </c>
      <c r="BE527" s="220">
        <f>IF(N527="základní",J527,0)</f>
        <v>0</v>
      </c>
      <c r="BF527" s="220">
        <f>IF(N527="snížená",J527,0)</f>
        <v>0</v>
      </c>
      <c r="BG527" s="220">
        <f>IF(N527="zákl. přenesená",J527,0)</f>
        <v>0</v>
      </c>
      <c r="BH527" s="220">
        <f>IF(N527="sníž. přenesená",J527,0)</f>
        <v>0</v>
      </c>
      <c r="BI527" s="220">
        <f>IF(N527="nulová",J527,0)</f>
        <v>0</v>
      </c>
      <c r="BJ527" s="19" t="s">
        <v>82</v>
      </c>
      <c r="BK527" s="220">
        <f>ROUND(I527*H527,2)</f>
        <v>0</v>
      </c>
      <c r="BL527" s="19" t="s">
        <v>358</v>
      </c>
      <c r="BM527" s="219" t="s">
        <v>5659</v>
      </c>
    </row>
    <row r="528" s="13" customFormat="1">
      <c r="A528" s="13"/>
      <c r="B528" s="239"/>
      <c r="C528" s="240"/>
      <c r="D528" s="221" t="s">
        <v>293</v>
      </c>
      <c r="E528" s="241" t="s">
        <v>19</v>
      </c>
      <c r="F528" s="242" t="s">
        <v>5660</v>
      </c>
      <c r="G528" s="240"/>
      <c r="H528" s="243">
        <v>96.739999999999995</v>
      </c>
      <c r="I528" s="244"/>
      <c r="J528" s="240"/>
      <c r="K528" s="240"/>
      <c r="L528" s="245"/>
      <c r="M528" s="246"/>
      <c r="N528" s="247"/>
      <c r="O528" s="247"/>
      <c r="P528" s="247"/>
      <c r="Q528" s="247"/>
      <c r="R528" s="247"/>
      <c r="S528" s="247"/>
      <c r="T528" s="248"/>
      <c r="U528" s="13"/>
      <c r="V528" s="13"/>
      <c r="W528" s="13"/>
      <c r="X528" s="13"/>
      <c r="Y528" s="13"/>
      <c r="Z528" s="13"/>
      <c r="AA528" s="13"/>
      <c r="AB528" s="13"/>
      <c r="AC528" s="13"/>
      <c r="AD528" s="13"/>
      <c r="AE528" s="13"/>
      <c r="AT528" s="249" t="s">
        <v>293</v>
      </c>
      <c r="AU528" s="249" t="s">
        <v>84</v>
      </c>
      <c r="AV528" s="13" t="s">
        <v>84</v>
      </c>
      <c r="AW528" s="13" t="s">
        <v>37</v>
      </c>
      <c r="AX528" s="13" t="s">
        <v>82</v>
      </c>
      <c r="AY528" s="249" t="s">
        <v>207</v>
      </c>
    </row>
    <row r="529" s="2" customFormat="1" ht="24.9" customHeight="1">
      <c r="A529" s="40"/>
      <c r="B529" s="41"/>
      <c r="C529" s="260" t="s">
        <v>1822</v>
      </c>
      <c r="D529" s="260" t="s">
        <v>339</v>
      </c>
      <c r="E529" s="261" t="s">
        <v>5661</v>
      </c>
      <c r="F529" s="262" t="s">
        <v>5662</v>
      </c>
      <c r="G529" s="263" t="s">
        <v>281</v>
      </c>
      <c r="H529" s="264">
        <v>101.577</v>
      </c>
      <c r="I529" s="265"/>
      <c r="J529" s="266">
        <f>ROUND(I529*H529,2)</f>
        <v>0</v>
      </c>
      <c r="K529" s="262" t="s">
        <v>19</v>
      </c>
      <c r="L529" s="267"/>
      <c r="M529" s="268" t="s">
        <v>19</v>
      </c>
      <c r="N529" s="269" t="s">
        <v>46</v>
      </c>
      <c r="O529" s="86"/>
      <c r="P529" s="217">
        <f>O529*H529</f>
        <v>0</v>
      </c>
      <c r="Q529" s="217">
        <v>0.081000000000000003</v>
      </c>
      <c r="R529" s="217">
        <f>Q529*H529</f>
        <v>8.2277369999999994</v>
      </c>
      <c r="S529" s="217">
        <v>0</v>
      </c>
      <c r="T529" s="218">
        <f>S529*H529</f>
        <v>0</v>
      </c>
      <c r="U529" s="40"/>
      <c r="V529" s="40"/>
      <c r="W529" s="40"/>
      <c r="X529" s="40"/>
      <c r="Y529" s="40"/>
      <c r="Z529" s="40"/>
      <c r="AA529" s="40"/>
      <c r="AB529" s="40"/>
      <c r="AC529" s="40"/>
      <c r="AD529" s="40"/>
      <c r="AE529" s="40"/>
      <c r="AR529" s="219" t="s">
        <v>886</v>
      </c>
      <c r="AT529" s="219" t="s">
        <v>339</v>
      </c>
      <c r="AU529" s="219" t="s">
        <v>84</v>
      </c>
      <c r="AY529" s="19" t="s">
        <v>207</v>
      </c>
      <c r="BE529" s="220">
        <f>IF(N529="základní",J529,0)</f>
        <v>0</v>
      </c>
      <c r="BF529" s="220">
        <f>IF(N529="snížená",J529,0)</f>
        <v>0</v>
      </c>
      <c r="BG529" s="220">
        <f>IF(N529="zákl. přenesená",J529,0)</f>
        <v>0</v>
      </c>
      <c r="BH529" s="220">
        <f>IF(N529="sníž. přenesená",J529,0)</f>
        <v>0</v>
      </c>
      <c r="BI529" s="220">
        <f>IF(N529="nulová",J529,0)</f>
        <v>0</v>
      </c>
      <c r="BJ529" s="19" t="s">
        <v>82</v>
      </c>
      <c r="BK529" s="220">
        <f>ROUND(I529*H529,2)</f>
        <v>0</v>
      </c>
      <c r="BL529" s="19" t="s">
        <v>358</v>
      </c>
      <c r="BM529" s="219" t="s">
        <v>5663</v>
      </c>
    </row>
    <row r="530" s="13" customFormat="1">
      <c r="A530" s="13"/>
      <c r="B530" s="239"/>
      <c r="C530" s="240"/>
      <c r="D530" s="221" t="s">
        <v>293</v>
      </c>
      <c r="E530" s="240"/>
      <c r="F530" s="242" t="s">
        <v>5664</v>
      </c>
      <c r="G530" s="240"/>
      <c r="H530" s="243">
        <v>101.577</v>
      </c>
      <c r="I530" s="244"/>
      <c r="J530" s="240"/>
      <c r="K530" s="240"/>
      <c r="L530" s="245"/>
      <c r="M530" s="246"/>
      <c r="N530" s="247"/>
      <c r="O530" s="247"/>
      <c r="P530" s="247"/>
      <c r="Q530" s="247"/>
      <c r="R530" s="247"/>
      <c r="S530" s="247"/>
      <c r="T530" s="248"/>
      <c r="U530" s="13"/>
      <c r="V530" s="13"/>
      <c r="W530" s="13"/>
      <c r="X530" s="13"/>
      <c r="Y530" s="13"/>
      <c r="Z530" s="13"/>
      <c r="AA530" s="13"/>
      <c r="AB530" s="13"/>
      <c r="AC530" s="13"/>
      <c r="AD530" s="13"/>
      <c r="AE530" s="13"/>
      <c r="AT530" s="249" t="s">
        <v>293</v>
      </c>
      <c r="AU530" s="249" t="s">
        <v>84</v>
      </c>
      <c r="AV530" s="13" t="s">
        <v>84</v>
      </c>
      <c r="AW530" s="13" t="s">
        <v>4</v>
      </c>
      <c r="AX530" s="13" t="s">
        <v>82</v>
      </c>
      <c r="AY530" s="249" t="s">
        <v>207</v>
      </c>
    </row>
    <row r="531" s="2" customFormat="1" ht="24.15" customHeight="1">
      <c r="A531" s="40"/>
      <c r="B531" s="41"/>
      <c r="C531" s="208" t="s">
        <v>1834</v>
      </c>
      <c r="D531" s="208" t="s">
        <v>208</v>
      </c>
      <c r="E531" s="209" t="s">
        <v>5665</v>
      </c>
      <c r="F531" s="210" t="s">
        <v>5666</v>
      </c>
      <c r="G531" s="211" t="s">
        <v>600</v>
      </c>
      <c r="H531" s="284"/>
      <c r="I531" s="213"/>
      <c r="J531" s="214">
        <f>ROUND(I531*H531,2)</f>
        <v>0</v>
      </c>
      <c r="K531" s="210" t="s">
        <v>212</v>
      </c>
      <c r="L531" s="46"/>
      <c r="M531" s="215" t="s">
        <v>19</v>
      </c>
      <c r="N531" s="216" t="s">
        <v>46</v>
      </c>
      <c r="O531" s="86"/>
      <c r="P531" s="217">
        <f>O531*H531</f>
        <v>0</v>
      </c>
      <c r="Q531" s="217">
        <v>0</v>
      </c>
      <c r="R531" s="217">
        <f>Q531*H531</f>
        <v>0</v>
      </c>
      <c r="S531" s="217">
        <v>0</v>
      </c>
      <c r="T531" s="218">
        <f>S531*H531</f>
        <v>0</v>
      </c>
      <c r="U531" s="40"/>
      <c r="V531" s="40"/>
      <c r="W531" s="40"/>
      <c r="X531" s="40"/>
      <c r="Y531" s="40"/>
      <c r="Z531" s="40"/>
      <c r="AA531" s="40"/>
      <c r="AB531" s="40"/>
      <c r="AC531" s="40"/>
      <c r="AD531" s="40"/>
      <c r="AE531" s="40"/>
      <c r="AR531" s="219" t="s">
        <v>358</v>
      </c>
      <c r="AT531" s="219" t="s">
        <v>208</v>
      </c>
      <c r="AU531" s="219" t="s">
        <v>84</v>
      </c>
      <c r="AY531" s="19" t="s">
        <v>207</v>
      </c>
      <c r="BE531" s="220">
        <f>IF(N531="základní",J531,0)</f>
        <v>0</v>
      </c>
      <c r="BF531" s="220">
        <f>IF(N531="snížená",J531,0)</f>
        <v>0</v>
      </c>
      <c r="BG531" s="220">
        <f>IF(N531="zákl. přenesená",J531,0)</f>
        <v>0</v>
      </c>
      <c r="BH531" s="220">
        <f>IF(N531="sníž. přenesená",J531,0)</f>
        <v>0</v>
      </c>
      <c r="BI531" s="220">
        <f>IF(N531="nulová",J531,0)</f>
        <v>0</v>
      </c>
      <c r="BJ531" s="19" t="s">
        <v>82</v>
      </c>
      <c r="BK531" s="220">
        <f>ROUND(I531*H531,2)</f>
        <v>0</v>
      </c>
      <c r="BL531" s="19" t="s">
        <v>358</v>
      </c>
      <c r="BM531" s="219" t="s">
        <v>5667</v>
      </c>
    </row>
    <row r="532" s="2" customFormat="1">
      <c r="A532" s="40"/>
      <c r="B532" s="41"/>
      <c r="C532" s="42"/>
      <c r="D532" s="221" t="s">
        <v>215</v>
      </c>
      <c r="E532" s="42"/>
      <c r="F532" s="222" t="s">
        <v>2396</v>
      </c>
      <c r="G532" s="42"/>
      <c r="H532" s="42"/>
      <c r="I532" s="223"/>
      <c r="J532" s="42"/>
      <c r="K532" s="42"/>
      <c r="L532" s="46"/>
      <c r="M532" s="281"/>
      <c r="N532" s="282"/>
      <c r="O532" s="228"/>
      <c r="P532" s="228"/>
      <c r="Q532" s="228"/>
      <c r="R532" s="228"/>
      <c r="S532" s="228"/>
      <c r="T532" s="283"/>
      <c r="U532" s="40"/>
      <c r="V532" s="40"/>
      <c r="W532" s="40"/>
      <c r="X532" s="40"/>
      <c r="Y532" s="40"/>
      <c r="Z532" s="40"/>
      <c r="AA532" s="40"/>
      <c r="AB532" s="40"/>
      <c r="AC532" s="40"/>
      <c r="AD532" s="40"/>
      <c r="AE532" s="40"/>
      <c r="AT532" s="19" t="s">
        <v>215</v>
      </c>
      <c r="AU532" s="19" t="s">
        <v>84</v>
      </c>
    </row>
    <row r="533" s="2" customFormat="1" ht="6.96" customHeight="1">
      <c r="A533" s="40"/>
      <c r="B533" s="61"/>
      <c r="C533" s="62"/>
      <c r="D533" s="62"/>
      <c r="E533" s="62"/>
      <c r="F533" s="62"/>
      <c r="G533" s="62"/>
      <c r="H533" s="62"/>
      <c r="I533" s="62"/>
      <c r="J533" s="62"/>
      <c r="K533" s="62"/>
      <c r="L533" s="46"/>
      <c r="M533" s="40"/>
      <c r="O533" s="40"/>
      <c r="P533" s="40"/>
      <c r="Q533" s="40"/>
      <c r="R533" s="40"/>
      <c r="S533" s="40"/>
      <c r="T533" s="40"/>
      <c r="U533" s="40"/>
      <c r="V533" s="40"/>
      <c r="W533" s="40"/>
      <c r="X533" s="40"/>
      <c r="Y533" s="40"/>
      <c r="Z533" s="40"/>
      <c r="AA533" s="40"/>
      <c r="AB533" s="40"/>
      <c r="AC533" s="40"/>
      <c r="AD533" s="40"/>
      <c r="AE533" s="40"/>
    </row>
  </sheetData>
  <sheetProtection sheet="1" autoFilter="0" formatColumns="0" formatRows="0" objects="1" scenarios="1" spinCount="100000" saltValue="aMhPPwOzcfn81qBVGDJFJyklfTpumwLESRuT6vxqQ4rL5vfTsAMGu20bv8eBaPQIPHSTzVmy9QF+a6rLqWZxSw==" hashValue="j+73MiANAE4c0VTbs/qtQXbtmcFVSlo9TkOuevQp1NTgtGlgt1CIUoRjBju/GncQI91VHDLVxxdeHuMWbLwoDQ==" algorithmName="SHA-512" password="CC35"/>
  <autoFilter ref="C101:K532"/>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173</v>
      </c>
    </row>
    <row r="3" s="1" customFormat="1" ht="6.96" customHeight="1">
      <c r="B3" s="141"/>
      <c r="C3" s="142"/>
      <c r="D3" s="142"/>
      <c r="E3" s="142"/>
      <c r="F3" s="142"/>
      <c r="G3" s="142"/>
      <c r="H3" s="142"/>
      <c r="I3" s="142"/>
      <c r="J3" s="142"/>
      <c r="K3" s="142"/>
      <c r="L3" s="22"/>
      <c r="AT3" s="19" t="s">
        <v>84</v>
      </c>
    </row>
    <row r="4" s="1" customFormat="1" ht="24.96" customHeight="1">
      <c r="B4" s="22"/>
      <c r="D4" s="143" t="s">
        <v>180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c r="B8" s="22"/>
      <c r="D8" s="145" t="s">
        <v>181</v>
      </c>
      <c r="L8" s="22"/>
    </row>
    <row r="9" s="1" customFormat="1" ht="16.5" customHeight="1">
      <c r="B9" s="22"/>
      <c r="E9" s="146" t="s">
        <v>720</v>
      </c>
      <c r="F9" s="1"/>
      <c r="G9" s="1"/>
      <c r="H9" s="1"/>
      <c r="L9" s="22"/>
    </row>
    <row r="10" s="1" customFormat="1" ht="12" customHeight="1">
      <c r="B10" s="22"/>
      <c r="D10" s="145" t="s">
        <v>183</v>
      </c>
      <c r="L10" s="22"/>
    </row>
    <row r="11" s="2" customFormat="1" ht="16.5" customHeight="1">
      <c r="A11" s="40"/>
      <c r="B11" s="46"/>
      <c r="C11" s="40"/>
      <c r="D11" s="40"/>
      <c r="E11" s="158" t="s">
        <v>5241</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263</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5668</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19</v>
      </c>
      <c r="G15" s="40"/>
      <c r="H15" s="40"/>
      <c r="I15" s="145" t="s">
        <v>20</v>
      </c>
      <c r="J15" s="135"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49" t="str">
        <f>'Rekapitulace stavby'!AN8</f>
        <v>17. 6. 2020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39</v>
      </c>
      <c r="E30" s="40"/>
      <c r="F30" s="40"/>
      <c r="G30" s="40"/>
      <c r="H30" s="40"/>
      <c r="I30" s="40"/>
      <c r="J30" s="40"/>
      <c r="K30" s="40"/>
      <c r="L30" s="147"/>
      <c r="S30" s="40"/>
      <c r="T30" s="40"/>
      <c r="U30" s="40"/>
      <c r="V30" s="40"/>
      <c r="W30" s="40"/>
      <c r="X30" s="40"/>
      <c r="Y30" s="40"/>
      <c r="Z30" s="40"/>
      <c r="AA30" s="40"/>
      <c r="AB30" s="40"/>
      <c r="AC30" s="40"/>
      <c r="AD30" s="40"/>
      <c r="AE30" s="40"/>
    </row>
    <row r="31" s="8" customFormat="1" ht="16.5" customHeight="1">
      <c r="A31" s="150"/>
      <c r="B31" s="151"/>
      <c r="C31" s="150"/>
      <c r="D31" s="150"/>
      <c r="E31" s="152" t="s">
        <v>19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41</v>
      </c>
      <c r="E34" s="40"/>
      <c r="F34" s="40"/>
      <c r="G34" s="40"/>
      <c r="H34" s="40"/>
      <c r="I34" s="40"/>
      <c r="J34" s="156">
        <f>ROUND(J96,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43</v>
      </c>
      <c r="G36" s="40"/>
      <c r="H36" s="40"/>
      <c r="I36" s="157" t="s">
        <v>42</v>
      </c>
      <c r="J36" s="157" t="s">
        <v>44</v>
      </c>
      <c r="K36" s="40"/>
      <c r="L36" s="147"/>
      <c r="S36" s="40"/>
      <c r="T36" s="40"/>
      <c r="U36" s="40"/>
      <c r="V36" s="40"/>
      <c r="W36" s="40"/>
      <c r="X36" s="40"/>
      <c r="Y36" s="40"/>
      <c r="Z36" s="40"/>
      <c r="AA36" s="40"/>
      <c r="AB36" s="40"/>
      <c r="AC36" s="40"/>
      <c r="AD36" s="40"/>
      <c r="AE36" s="40"/>
    </row>
    <row r="37" s="2" customFormat="1" ht="14.4" customHeight="1">
      <c r="A37" s="40"/>
      <c r="B37" s="46"/>
      <c r="C37" s="40"/>
      <c r="D37" s="158" t="s">
        <v>45</v>
      </c>
      <c r="E37" s="145" t="s">
        <v>46</v>
      </c>
      <c r="F37" s="159">
        <f>ROUND((SUM(BE96:BE118)),  2)</f>
        <v>0</v>
      </c>
      <c r="G37" s="40"/>
      <c r="H37" s="40"/>
      <c r="I37" s="160">
        <v>0.20999999999999999</v>
      </c>
      <c r="J37" s="159">
        <f>ROUND(((SUM(BE96:BE118))*I37),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47</v>
      </c>
      <c r="F38" s="159">
        <f>ROUND((SUM(BF96:BF118)),  2)</f>
        <v>0</v>
      </c>
      <c r="G38" s="40"/>
      <c r="H38" s="40"/>
      <c r="I38" s="160">
        <v>0.14999999999999999</v>
      </c>
      <c r="J38" s="159">
        <f>ROUND(((SUM(BF96:BF118))*I38),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48</v>
      </c>
      <c r="F39" s="159">
        <f>ROUND((SUM(BG96:BG118)),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49</v>
      </c>
      <c r="F40" s="159">
        <f>ROUND((SUM(BH96:BH118)),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50</v>
      </c>
      <c r="F41" s="159">
        <f>ROUND((SUM(BI96:BI118)),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51</v>
      </c>
      <c r="E43" s="163"/>
      <c r="F43" s="163"/>
      <c r="G43" s="164" t="s">
        <v>52</v>
      </c>
      <c r="H43" s="165" t="s">
        <v>53</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185</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 xml:space="preserve">Rekonstrukce  výpravní budovy v ŽST Planá u Marianských Lázní</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24"/>
      <c r="J53" s="24"/>
      <c r="K53" s="24"/>
      <c r="L53" s="22"/>
    </row>
    <row r="54" s="1" customFormat="1" ht="16.5" customHeight="1">
      <c r="B54" s="23"/>
      <c r="C54" s="24"/>
      <c r="D54" s="24"/>
      <c r="E54" s="172" t="s">
        <v>720</v>
      </c>
      <c r="F54" s="24"/>
      <c r="G54" s="24"/>
      <c r="H54" s="24"/>
      <c r="I54" s="24"/>
      <c r="J54" s="24"/>
      <c r="K54" s="24"/>
      <c r="L54" s="22"/>
    </row>
    <row r="55" s="1" customFormat="1" ht="12" customHeight="1">
      <c r="B55" s="23"/>
      <c r="C55" s="34" t="s">
        <v>183</v>
      </c>
      <c r="D55" s="24"/>
      <c r="E55" s="24"/>
      <c r="F55" s="24"/>
      <c r="G55" s="24"/>
      <c r="H55" s="24"/>
      <c r="I55" s="24"/>
      <c r="J55" s="24"/>
      <c r="K55" s="24"/>
      <c r="L55" s="22"/>
    </row>
    <row r="56" s="2" customFormat="1" ht="16.5" customHeight="1">
      <c r="A56" s="40"/>
      <c r="B56" s="41"/>
      <c r="C56" s="42"/>
      <c r="D56" s="42"/>
      <c r="E56" s="231" t="s">
        <v>5241</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263</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02 - Elektroinstalace - fasáda, venkovní osvětlení</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17. 6. 2020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Správa železniční dopravní cesty</v>
      </c>
      <c r="G62" s="42"/>
      <c r="H62" s="42"/>
      <c r="I62" s="34" t="s">
        <v>33</v>
      </c>
      <c r="J62" s="38" t="str">
        <f>E25</f>
        <v>Viagnostics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186</v>
      </c>
      <c r="D65" s="174"/>
      <c r="E65" s="174"/>
      <c r="F65" s="174"/>
      <c r="G65" s="174"/>
      <c r="H65" s="174"/>
      <c r="I65" s="174"/>
      <c r="J65" s="175" t="s">
        <v>187</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73</v>
      </c>
      <c r="D67" s="42"/>
      <c r="E67" s="42"/>
      <c r="F67" s="42"/>
      <c r="G67" s="42"/>
      <c r="H67" s="42"/>
      <c r="I67" s="42"/>
      <c r="J67" s="104">
        <f>J96</f>
        <v>0</v>
      </c>
      <c r="K67" s="42"/>
      <c r="L67" s="147"/>
      <c r="S67" s="40"/>
      <c r="T67" s="40"/>
      <c r="U67" s="40"/>
      <c r="V67" s="40"/>
      <c r="W67" s="40"/>
      <c r="X67" s="40"/>
      <c r="Y67" s="40"/>
      <c r="Z67" s="40"/>
      <c r="AA67" s="40"/>
      <c r="AB67" s="40"/>
      <c r="AC67" s="40"/>
      <c r="AD67" s="40"/>
      <c r="AE67" s="40"/>
      <c r="AU67" s="19" t="s">
        <v>188</v>
      </c>
    </row>
    <row r="68" s="9" customFormat="1" ht="24.96" customHeight="1">
      <c r="A68" s="9"/>
      <c r="B68" s="177"/>
      <c r="C68" s="178"/>
      <c r="D68" s="179" t="s">
        <v>568</v>
      </c>
      <c r="E68" s="180"/>
      <c r="F68" s="180"/>
      <c r="G68" s="180"/>
      <c r="H68" s="180"/>
      <c r="I68" s="180"/>
      <c r="J68" s="181">
        <f>J97</f>
        <v>0</v>
      </c>
      <c r="K68" s="178"/>
      <c r="L68" s="182"/>
      <c r="S68" s="9"/>
      <c r="T68" s="9"/>
      <c r="U68" s="9"/>
      <c r="V68" s="9"/>
      <c r="W68" s="9"/>
      <c r="X68" s="9"/>
      <c r="Y68" s="9"/>
      <c r="Z68" s="9"/>
      <c r="AA68" s="9"/>
      <c r="AB68" s="9"/>
      <c r="AC68" s="9"/>
      <c r="AD68" s="9"/>
      <c r="AE68" s="9"/>
    </row>
    <row r="69" s="12" customFormat="1" ht="19.92" customHeight="1">
      <c r="A69" s="12"/>
      <c r="B69" s="232"/>
      <c r="C69" s="127"/>
      <c r="D69" s="233" t="s">
        <v>1151</v>
      </c>
      <c r="E69" s="234"/>
      <c r="F69" s="234"/>
      <c r="G69" s="234"/>
      <c r="H69" s="234"/>
      <c r="I69" s="234"/>
      <c r="J69" s="235">
        <f>J98</f>
        <v>0</v>
      </c>
      <c r="K69" s="127"/>
      <c r="L69" s="236"/>
      <c r="S69" s="12"/>
      <c r="T69" s="12"/>
      <c r="U69" s="12"/>
      <c r="V69" s="12"/>
      <c r="W69" s="12"/>
      <c r="X69" s="12"/>
      <c r="Y69" s="12"/>
      <c r="Z69" s="12"/>
      <c r="AA69" s="12"/>
      <c r="AB69" s="12"/>
      <c r="AC69" s="12"/>
      <c r="AD69" s="12"/>
      <c r="AE69" s="12"/>
    </row>
    <row r="70" s="9" customFormat="1" ht="24.96" customHeight="1">
      <c r="A70" s="9"/>
      <c r="B70" s="177"/>
      <c r="C70" s="178"/>
      <c r="D70" s="179" t="s">
        <v>997</v>
      </c>
      <c r="E70" s="180"/>
      <c r="F70" s="180"/>
      <c r="G70" s="180"/>
      <c r="H70" s="180"/>
      <c r="I70" s="180"/>
      <c r="J70" s="181">
        <f>J106</f>
        <v>0</v>
      </c>
      <c r="K70" s="178"/>
      <c r="L70" s="182"/>
      <c r="S70" s="9"/>
      <c r="T70" s="9"/>
      <c r="U70" s="9"/>
      <c r="V70" s="9"/>
      <c r="W70" s="9"/>
      <c r="X70" s="9"/>
      <c r="Y70" s="9"/>
      <c r="Z70" s="9"/>
      <c r="AA70" s="9"/>
      <c r="AB70" s="9"/>
      <c r="AC70" s="9"/>
      <c r="AD70" s="9"/>
      <c r="AE70" s="9"/>
    </row>
    <row r="71" s="12" customFormat="1" ht="19.92" customHeight="1">
      <c r="A71" s="12"/>
      <c r="B71" s="232"/>
      <c r="C71" s="127"/>
      <c r="D71" s="233" t="s">
        <v>1152</v>
      </c>
      <c r="E71" s="234"/>
      <c r="F71" s="234"/>
      <c r="G71" s="234"/>
      <c r="H71" s="234"/>
      <c r="I71" s="234"/>
      <c r="J71" s="235">
        <f>J107</f>
        <v>0</v>
      </c>
      <c r="K71" s="127"/>
      <c r="L71" s="236"/>
      <c r="S71" s="12"/>
      <c r="T71" s="12"/>
      <c r="U71" s="12"/>
      <c r="V71" s="12"/>
      <c r="W71" s="12"/>
      <c r="X71" s="12"/>
      <c r="Y71" s="12"/>
      <c r="Z71" s="12"/>
      <c r="AA71" s="12"/>
      <c r="AB71" s="12"/>
      <c r="AC71" s="12"/>
      <c r="AD71" s="12"/>
      <c r="AE71" s="12"/>
    </row>
    <row r="72" s="9" customFormat="1" ht="24.96" customHeight="1">
      <c r="A72" s="9"/>
      <c r="B72" s="177"/>
      <c r="C72" s="178"/>
      <c r="D72" s="179" t="s">
        <v>1153</v>
      </c>
      <c r="E72" s="180"/>
      <c r="F72" s="180"/>
      <c r="G72" s="180"/>
      <c r="H72" s="180"/>
      <c r="I72" s="180"/>
      <c r="J72" s="181">
        <f>J113</f>
        <v>0</v>
      </c>
      <c r="K72" s="178"/>
      <c r="L72" s="182"/>
      <c r="S72" s="9"/>
      <c r="T72" s="9"/>
      <c r="U72" s="9"/>
      <c r="V72" s="9"/>
      <c r="W72" s="9"/>
      <c r="X72" s="9"/>
      <c r="Y72" s="9"/>
      <c r="Z72" s="9"/>
      <c r="AA72" s="9"/>
      <c r="AB72" s="9"/>
      <c r="AC72" s="9"/>
      <c r="AD72" s="9"/>
      <c r="AE72" s="9"/>
    </row>
    <row r="73" s="2" customFormat="1" ht="21.84" customHeight="1">
      <c r="A73" s="40"/>
      <c r="B73" s="41"/>
      <c r="C73" s="42"/>
      <c r="D73" s="42"/>
      <c r="E73" s="42"/>
      <c r="F73" s="42"/>
      <c r="G73" s="42"/>
      <c r="H73" s="42"/>
      <c r="I73" s="42"/>
      <c r="J73" s="42"/>
      <c r="K73" s="42"/>
      <c r="L73" s="147"/>
      <c r="S73" s="40"/>
      <c r="T73" s="40"/>
      <c r="U73" s="40"/>
      <c r="V73" s="40"/>
      <c r="W73" s="40"/>
      <c r="X73" s="40"/>
      <c r="Y73" s="40"/>
      <c r="Z73" s="40"/>
      <c r="AA73" s="40"/>
      <c r="AB73" s="40"/>
      <c r="AC73" s="40"/>
      <c r="AD73" s="40"/>
      <c r="AE73" s="40"/>
    </row>
    <row r="74" s="2" customFormat="1" ht="6.96" customHeight="1">
      <c r="A74" s="40"/>
      <c r="B74" s="61"/>
      <c r="C74" s="62"/>
      <c r="D74" s="62"/>
      <c r="E74" s="62"/>
      <c r="F74" s="62"/>
      <c r="G74" s="62"/>
      <c r="H74" s="62"/>
      <c r="I74" s="62"/>
      <c r="J74" s="62"/>
      <c r="K74" s="62"/>
      <c r="L74" s="147"/>
      <c r="S74" s="40"/>
      <c r="T74" s="40"/>
      <c r="U74" s="40"/>
      <c r="V74" s="40"/>
      <c r="W74" s="40"/>
      <c r="X74" s="40"/>
      <c r="Y74" s="40"/>
      <c r="Z74" s="40"/>
      <c r="AA74" s="40"/>
      <c r="AB74" s="40"/>
      <c r="AC74" s="40"/>
      <c r="AD74" s="40"/>
      <c r="AE74" s="40"/>
    </row>
    <row r="78" s="2" customFormat="1" ht="6.96" customHeight="1">
      <c r="A78" s="40"/>
      <c r="B78" s="63"/>
      <c r="C78" s="64"/>
      <c r="D78" s="64"/>
      <c r="E78" s="64"/>
      <c r="F78" s="64"/>
      <c r="G78" s="64"/>
      <c r="H78" s="64"/>
      <c r="I78" s="64"/>
      <c r="J78" s="64"/>
      <c r="K78" s="64"/>
      <c r="L78" s="147"/>
      <c r="S78" s="40"/>
      <c r="T78" s="40"/>
      <c r="U78" s="40"/>
      <c r="V78" s="40"/>
      <c r="W78" s="40"/>
      <c r="X78" s="40"/>
      <c r="Y78" s="40"/>
      <c r="Z78" s="40"/>
      <c r="AA78" s="40"/>
      <c r="AB78" s="40"/>
      <c r="AC78" s="40"/>
      <c r="AD78" s="40"/>
      <c r="AE78" s="40"/>
    </row>
    <row r="79" s="2" customFormat="1" ht="24.96" customHeight="1">
      <c r="A79" s="40"/>
      <c r="B79" s="41"/>
      <c r="C79" s="25" t="s">
        <v>191</v>
      </c>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12" customHeight="1">
      <c r="A81" s="40"/>
      <c r="B81" s="41"/>
      <c r="C81" s="34" t="s">
        <v>16</v>
      </c>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16.5" customHeight="1">
      <c r="A82" s="40"/>
      <c r="B82" s="41"/>
      <c r="C82" s="42"/>
      <c r="D82" s="42"/>
      <c r="E82" s="172" t="str">
        <f>E7</f>
        <v xml:space="preserve">Rekonstrukce  výpravní budovy v ŽST Planá u Marianských Lázní</v>
      </c>
      <c r="F82" s="34"/>
      <c r="G82" s="34"/>
      <c r="H82" s="34"/>
      <c r="I82" s="42"/>
      <c r="J82" s="42"/>
      <c r="K82" s="42"/>
      <c r="L82" s="147"/>
      <c r="S82" s="40"/>
      <c r="T82" s="40"/>
      <c r="U82" s="40"/>
      <c r="V82" s="40"/>
      <c r="W82" s="40"/>
      <c r="X82" s="40"/>
      <c r="Y82" s="40"/>
      <c r="Z82" s="40"/>
      <c r="AA82" s="40"/>
      <c r="AB82" s="40"/>
      <c r="AC82" s="40"/>
      <c r="AD82" s="40"/>
      <c r="AE82" s="40"/>
    </row>
    <row r="83" s="1" customFormat="1" ht="12" customHeight="1">
      <c r="B83" s="23"/>
      <c r="C83" s="34" t="s">
        <v>181</v>
      </c>
      <c r="D83" s="24"/>
      <c r="E83" s="24"/>
      <c r="F83" s="24"/>
      <c r="G83" s="24"/>
      <c r="H83" s="24"/>
      <c r="I83" s="24"/>
      <c r="J83" s="24"/>
      <c r="K83" s="24"/>
      <c r="L83" s="22"/>
    </row>
    <row r="84" s="1" customFormat="1" ht="16.5" customHeight="1">
      <c r="B84" s="23"/>
      <c r="C84" s="24"/>
      <c r="D84" s="24"/>
      <c r="E84" s="172" t="s">
        <v>720</v>
      </c>
      <c r="F84" s="24"/>
      <c r="G84" s="24"/>
      <c r="H84" s="24"/>
      <c r="I84" s="24"/>
      <c r="J84" s="24"/>
      <c r="K84" s="24"/>
      <c r="L84" s="22"/>
    </row>
    <row r="85" s="1" customFormat="1" ht="12" customHeight="1">
      <c r="B85" s="23"/>
      <c r="C85" s="34" t="s">
        <v>183</v>
      </c>
      <c r="D85" s="24"/>
      <c r="E85" s="24"/>
      <c r="F85" s="24"/>
      <c r="G85" s="24"/>
      <c r="H85" s="24"/>
      <c r="I85" s="24"/>
      <c r="J85" s="24"/>
      <c r="K85" s="24"/>
      <c r="L85" s="22"/>
    </row>
    <row r="86" s="2" customFormat="1" ht="16.5" customHeight="1">
      <c r="A86" s="40"/>
      <c r="B86" s="41"/>
      <c r="C86" s="42"/>
      <c r="D86" s="42"/>
      <c r="E86" s="231" t="s">
        <v>5241</v>
      </c>
      <c r="F86" s="42"/>
      <c r="G86" s="42"/>
      <c r="H86" s="42"/>
      <c r="I86" s="42"/>
      <c r="J86" s="42"/>
      <c r="K86" s="42"/>
      <c r="L86" s="147"/>
      <c r="S86" s="40"/>
      <c r="T86" s="40"/>
      <c r="U86" s="40"/>
      <c r="V86" s="40"/>
      <c r="W86" s="40"/>
      <c r="X86" s="40"/>
      <c r="Y86" s="40"/>
      <c r="Z86" s="40"/>
      <c r="AA86" s="40"/>
      <c r="AB86" s="40"/>
      <c r="AC86" s="40"/>
      <c r="AD86" s="40"/>
      <c r="AE86" s="40"/>
    </row>
    <row r="87" s="2" customFormat="1" ht="12" customHeight="1">
      <c r="A87" s="40"/>
      <c r="B87" s="41"/>
      <c r="C87" s="34" t="s">
        <v>263</v>
      </c>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16.5" customHeight="1">
      <c r="A88" s="40"/>
      <c r="B88" s="41"/>
      <c r="C88" s="42"/>
      <c r="D88" s="42"/>
      <c r="E88" s="71" t="str">
        <f>E13</f>
        <v>02 - Elektroinstalace - fasáda, venkovní osvětlení</v>
      </c>
      <c r="F88" s="42"/>
      <c r="G88" s="42"/>
      <c r="H88" s="42"/>
      <c r="I88" s="42"/>
      <c r="J88" s="42"/>
      <c r="K88" s="42"/>
      <c r="L88" s="147"/>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2" customHeight="1">
      <c r="A90" s="40"/>
      <c r="B90" s="41"/>
      <c r="C90" s="34" t="s">
        <v>21</v>
      </c>
      <c r="D90" s="42"/>
      <c r="E90" s="42"/>
      <c r="F90" s="29" t="str">
        <f>F16</f>
        <v xml:space="preserve"> </v>
      </c>
      <c r="G90" s="42"/>
      <c r="H90" s="42"/>
      <c r="I90" s="34" t="s">
        <v>23</v>
      </c>
      <c r="J90" s="74" t="str">
        <f>IF(J16="","",J16)</f>
        <v>17. 6. 2020</v>
      </c>
      <c r="K90" s="42"/>
      <c r="L90" s="147"/>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2" customFormat="1" ht="15.15" customHeight="1">
      <c r="A92" s="40"/>
      <c r="B92" s="41"/>
      <c r="C92" s="34" t="s">
        <v>25</v>
      </c>
      <c r="D92" s="42"/>
      <c r="E92" s="42"/>
      <c r="F92" s="29" t="str">
        <f>E19</f>
        <v>Správa železniční dopravní cesty</v>
      </c>
      <c r="G92" s="42"/>
      <c r="H92" s="42"/>
      <c r="I92" s="34" t="s">
        <v>33</v>
      </c>
      <c r="J92" s="38" t="str">
        <f>E25</f>
        <v>Viagnostics s.r.o.</v>
      </c>
      <c r="K92" s="42"/>
      <c r="L92" s="147"/>
      <c r="S92" s="40"/>
      <c r="T92" s="40"/>
      <c r="U92" s="40"/>
      <c r="V92" s="40"/>
      <c r="W92" s="40"/>
      <c r="X92" s="40"/>
      <c r="Y92" s="40"/>
      <c r="Z92" s="40"/>
      <c r="AA92" s="40"/>
      <c r="AB92" s="40"/>
      <c r="AC92" s="40"/>
      <c r="AD92" s="40"/>
      <c r="AE92" s="40"/>
    </row>
    <row r="93" s="2" customFormat="1" ht="15.15" customHeight="1">
      <c r="A93" s="40"/>
      <c r="B93" s="41"/>
      <c r="C93" s="34" t="s">
        <v>31</v>
      </c>
      <c r="D93" s="42"/>
      <c r="E93" s="42"/>
      <c r="F93" s="29" t="str">
        <f>IF(E22="","",E22)</f>
        <v>Vyplň údaj</v>
      </c>
      <c r="G93" s="42"/>
      <c r="H93" s="42"/>
      <c r="I93" s="34" t="s">
        <v>38</v>
      </c>
      <c r="J93" s="38" t="str">
        <f>E28</f>
        <v xml:space="preserve"> </v>
      </c>
      <c r="K93" s="42"/>
      <c r="L93" s="147"/>
      <c r="S93" s="40"/>
      <c r="T93" s="40"/>
      <c r="U93" s="40"/>
      <c r="V93" s="40"/>
      <c r="W93" s="40"/>
      <c r="X93" s="40"/>
      <c r="Y93" s="40"/>
      <c r="Z93" s="40"/>
      <c r="AA93" s="40"/>
      <c r="AB93" s="40"/>
      <c r="AC93" s="40"/>
      <c r="AD93" s="40"/>
      <c r="AE93" s="40"/>
    </row>
    <row r="94" s="2" customFormat="1" ht="10.32" customHeight="1">
      <c r="A94" s="40"/>
      <c r="B94" s="41"/>
      <c r="C94" s="42"/>
      <c r="D94" s="42"/>
      <c r="E94" s="42"/>
      <c r="F94" s="42"/>
      <c r="G94" s="42"/>
      <c r="H94" s="42"/>
      <c r="I94" s="42"/>
      <c r="J94" s="42"/>
      <c r="K94" s="42"/>
      <c r="L94" s="147"/>
      <c r="S94" s="40"/>
      <c r="T94" s="40"/>
      <c r="U94" s="40"/>
      <c r="V94" s="40"/>
      <c r="W94" s="40"/>
      <c r="X94" s="40"/>
      <c r="Y94" s="40"/>
      <c r="Z94" s="40"/>
      <c r="AA94" s="40"/>
      <c r="AB94" s="40"/>
      <c r="AC94" s="40"/>
      <c r="AD94" s="40"/>
      <c r="AE94" s="40"/>
    </row>
    <row r="95" s="10" customFormat="1" ht="29.28" customHeight="1">
      <c r="A95" s="183"/>
      <c r="B95" s="184"/>
      <c r="C95" s="185" t="s">
        <v>192</v>
      </c>
      <c r="D95" s="186" t="s">
        <v>60</v>
      </c>
      <c r="E95" s="186" t="s">
        <v>56</v>
      </c>
      <c r="F95" s="186" t="s">
        <v>57</v>
      </c>
      <c r="G95" s="186" t="s">
        <v>193</v>
      </c>
      <c r="H95" s="186" t="s">
        <v>194</v>
      </c>
      <c r="I95" s="186" t="s">
        <v>195</v>
      </c>
      <c r="J95" s="186" t="s">
        <v>187</v>
      </c>
      <c r="K95" s="187" t="s">
        <v>196</v>
      </c>
      <c r="L95" s="188"/>
      <c r="M95" s="94" t="s">
        <v>19</v>
      </c>
      <c r="N95" s="95" t="s">
        <v>45</v>
      </c>
      <c r="O95" s="95" t="s">
        <v>197</v>
      </c>
      <c r="P95" s="95" t="s">
        <v>198</v>
      </c>
      <c r="Q95" s="95" t="s">
        <v>199</v>
      </c>
      <c r="R95" s="95" t="s">
        <v>200</v>
      </c>
      <c r="S95" s="95" t="s">
        <v>201</v>
      </c>
      <c r="T95" s="96" t="s">
        <v>202</v>
      </c>
      <c r="U95" s="183"/>
      <c r="V95" s="183"/>
      <c r="W95" s="183"/>
      <c r="X95" s="183"/>
      <c r="Y95" s="183"/>
      <c r="Z95" s="183"/>
      <c r="AA95" s="183"/>
      <c r="AB95" s="183"/>
      <c r="AC95" s="183"/>
      <c r="AD95" s="183"/>
      <c r="AE95" s="183"/>
    </row>
    <row r="96" s="2" customFormat="1" ht="22.8" customHeight="1">
      <c r="A96" s="40"/>
      <c r="B96" s="41"/>
      <c r="C96" s="101" t="s">
        <v>203</v>
      </c>
      <c r="D96" s="42"/>
      <c r="E96" s="42"/>
      <c r="F96" s="42"/>
      <c r="G96" s="42"/>
      <c r="H96" s="42"/>
      <c r="I96" s="42"/>
      <c r="J96" s="189">
        <f>BK96</f>
        <v>0</v>
      </c>
      <c r="K96" s="42"/>
      <c r="L96" s="46"/>
      <c r="M96" s="97"/>
      <c r="N96" s="190"/>
      <c r="O96" s="98"/>
      <c r="P96" s="191">
        <f>P97+P106+P113</f>
        <v>0</v>
      </c>
      <c r="Q96" s="98"/>
      <c r="R96" s="191">
        <f>R97+R106+R113</f>
        <v>0.03456</v>
      </c>
      <c r="S96" s="98"/>
      <c r="T96" s="192">
        <f>T97+T106+T113</f>
        <v>0</v>
      </c>
      <c r="U96" s="40"/>
      <c r="V96" s="40"/>
      <c r="W96" s="40"/>
      <c r="X96" s="40"/>
      <c r="Y96" s="40"/>
      <c r="Z96" s="40"/>
      <c r="AA96" s="40"/>
      <c r="AB96" s="40"/>
      <c r="AC96" s="40"/>
      <c r="AD96" s="40"/>
      <c r="AE96" s="40"/>
      <c r="AT96" s="19" t="s">
        <v>74</v>
      </c>
      <c r="AU96" s="19" t="s">
        <v>188</v>
      </c>
      <c r="BK96" s="193">
        <f>BK97+BK106+BK113</f>
        <v>0</v>
      </c>
    </row>
    <row r="97" s="11" customFormat="1" ht="25.92" customHeight="1">
      <c r="A97" s="11"/>
      <c r="B97" s="194"/>
      <c r="C97" s="195"/>
      <c r="D97" s="196" t="s">
        <v>74</v>
      </c>
      <c r="E97" s="197" t="s">
        <v>429</v>
      </c>
      <c r="F97" s="197" t="s">
        <v>594</v>
      </c>
      <c r="G97" s="195"/>
      <c r="H97" s="195"/>
      <c r="I97" s="198"/>
      <c r="J97" s="199">
        <f>BK97</f>
        <v>0</v>
      </c>
      <c r="K97" s="195"/>
      <c r="L97" s="200"/>
      <c r="M97" s="201"/>
      <c r="N97" s="202"/>
      <c r="O97" s="202"/>
      <c r="P97" s="203">
        <f>P98</f>
        <v>0</v>
      </c>
      <c r="Q97" s="202"/>
      <c r="R97" s="203">
        <f>R98</f>
        <v>0.03456</v>
      </c>
      <c r="S97" s="202"/>
      <c r="T97" s="204">
        <f>T98</f>
        <v>0</v>
      </c>
      <c r="U97" s="11"/>
      <c r="V97" s="11"/>
      <c r="W97" s="11"/>
      <c r="X97" s="11"/>
      <c r="Y97" s="11"/>
      <c r="Z97" s="11"/>
      <c r="AA97" s="11"/>
      <c r="AB97" s="11"/>
      <c r="AC97" s="11"/>
      <c r="AD97" s="11"/>
      <c r="AE97" s="11"/>
      <c r="AR97" s="205" t="s">
        <v>84</v>
      </c>
      <c r="AT97" s="206" t="s">
        <v>74</v>
      </c>
      <c r="AU97" s="206" t="s">
        <v>75</v>
      </c>
      <c r="AY97" s="205" t="s">
        <v>207</v>
      </c>
      <c r="BK97" s="207">
        <f>BK98</f>
        <v>0</v>
      </c>
    </row>
    <row r="98" s="11" customFormat="1" ht="22.8" customHeight="1">
      <c r="A98" s="11"/>
      <c r="B98" s="194"/>
      <c r="C98" s="195"/>
      <c r="D98" s="196" t="s">
        <v>74</v>
      </c>
      <c r="E98" s="237" t="s">
        <v>1154</v>
      </c>
      <c r="F98" s="237" t="s">
        <v>1155</v>
      </c>
      <c r="G98" s="195"/>
      <c r="H98" s="195"/>
      <c r="I98" s="198"/>
      <c r="J98" s="238">
        <f>BK98</f>
        <v>0</v>
      </c>
      <c r="K98" s="195"/>
      <c r="L98" s="200"/>
      <c r="M98" s="201"/>
      <c r="N98" s="202"/>
      <c r="O98" s="202"/>
      <c r="P98" s="203">
        <f>SUM(P99:P105)</f>
        <v>0</v>
      </c>
      <c r="Q98" s="202"/>
      <c r="R98" s="203">
        <f>SUM(R99:R105)</f>
        <v>0.03456</v>
      </c>
      <c r="S98" s="202"/>
      <c r="T98" s="204">
        <f>SUM(T99:T105)</f>
        <v>0</v>
      </c>
      <c r="U98" s="11"/>
      <c r="V98" s="11"/>
      <c r="W98" s="11"/>
      <c r="X98" s="11"/>
      <c r="Y98" s="11"/>
      <c r="Z98" s="11"/>
      <c r="AA98" s="11"/>
      <c r="AB98" s="11"/>
      <c r="AC98" s="11"/>
      <c r="AD98" s="11"/>
      <c r="AE98" s="11"/>
      <c r="AR98" s="205" t="s">
        <v>84</v>
      </c>
      <c r="AT98" s="206" t="s">
        <v>74</v>
      </c>
      <c r="AU98" s="206" t="s">
        <v>82</v>
      </c>
      <c r="AY98" s="205" t="s">
        <v>207</v>
      </c>
      <c r="BK98" s="207">
        <f>SUM(BK99:BK105)</f>
        <v>0</v>
      </c>
    </row>
    <row r="99" s="2" customFormat="1" ht="14.4" customHeight="1">
      <c r="A99" s="40"/>
      <c r="B99" s="41"/>
      <c r="C99" s="208" t="s">
        <v>82</v>
      </c>
      <c r="D99" s="208" t="s">
        <v>208</v>
      </c>
      <c r="E99" s="209" t="s">
        <v>5669</v>
      </c>
      <c r="F99" s="210" t="s">
        <v>5670</v>
      </c>
      <c r="G99" s="211" t="s">
        <v>353</v>
      </c>
      <c r="H99" s="212">
        <v>30</v>
      </c>
      <c r="I99" s="213"/>
      <c r="J99" s="214">
        <f>ROUND(I99*H99,2)</f>
        <v>0</v>
      </c>
      <c r="K99" s="210" t="s">
        <v>19</v>
      </c>
      <c r="L99" s="46"/>
      <c r="M99" s="215" t="s">
        <v>19</v>
      </c>
      <c r="N99" s="216" t="s">
        <v>46</v>
      </c>
      <c r="O99" s="86"/>
      <c r="P99" s="217">
        <f>O99*H99</f>
        <v>0</v>
      </c>
      <c r="Q99" s="217">
        <v>0</v>
      </c>
      <c r="R99" s="217">
        <f>Q99*H99</f>
        <v>0</v>
      </c>
      <c r="S99" s="217">
        <v>0</v>
      </c>
      <c r="T99" s="218">
        <f>S99*H99</f>
        <v>0</v>
      </c>
      <c r="U99" s="40"/>
      <c r="V99" s="40"/>
      <c r="W99" s="40"/>
      <c r="X99" s="40"/>
      <c r="Y99" s="40"/>
      <c r="Z99" s="40"/>
      <c r="AA99" s="40"/>
      <c r="AB99" s="40"/>
      <c r="AC99" s="40"/>
      <c r="AD99" s="40"/>
      <c r="AE99" s="40"/>
      <c r="AR99" s="219" t="s">
        <v>358</v>
      </c>
      <c r="AT99" s="219" t="s">
        <v>208</v>
      </c>
      <c r="AU99" s="219" t="s">
        <v>84</v>
      </c>
      <c r="AY99" s="19" t="s">
        <v>207</v>
      </c>
      <c r="BE99" s="220">
        <f>IF(N99="základní",J99,0)</f>
        <v>0</v>
      </c>
      <c r="BF99" s="220">
        <f>IF(N99="snížená",J99,0)</f>
        <v>0</v>
      </c>
      <c r="BG99" s="220">
        <f>IF(N99="zákl. přenesená",J99,0)</f>
        <v>0</v>
      </c>
      <c r="BH99" s="220">
        <f>IF(N99="sníž. přenesená",J99,0)</f>
        <v>0</v>
      </c>
      <c r="BI99" s="220">
        <f>IF(N99="nulová",J99,0)</f>
        <v>0</v>
      </c>
      <c r="BJ99" s="19" t="s">
        <v>82</v>
      </c>
      <c r="BK99" s="220">
        <f>ROUND(I99*H99,2)</f>
        <v>0</v>
      </c>
      <c r="BL99" s="19" t="s">
        <v>358</v>
      </c>
      <c r="BM99" s="219" t="s">
        <v>5671</v>
      </c>
    </row>
    <row r="100" s="2" customFormat="1" ht="24.15" customHeight="1">
      <c r="A100" s="40"/>
      <c r="B100" s="41"/>
      <c r="C100" s="208" t="s">
        <v>84</v>
      </c>
      <c r="D100" s="208" t="s">
        <v>208</v>
      </c>
      <c r="E100" s="209" t="s">
        <v>5672</v>
      </c>
      <c r="F100" s="210" t="s">
        <v>5673</v>
      </c>
      <c r="G100" s="211" t="s">
        <v>353</v>
      </c>
      <c r="H100" s="212">
        <v>140</v>
      </c>
      <c r="I100" s="213"/>
      <c r="J100" s="214">
        <f>ROUND(I100*H100,2)</f>
        <v>0</v>
      </c>
      <c r="K100" s="210" t="s">
        <v>212</v>
      </c>
      <c r="L100" s="46"/>
      <c r="M100" s="215" t="s">
        <v>19</v>
      </c>
      <c r="N100" s="216" t="s">
        <v>46</v>
      </c>
      <c r="O100" s="86"/>
      <c r="P100" s="217">
        <f>O100*H100</f>
        <v>0</v>
      </c>
      <c r="Q100" s="217">
        <v>0</v>
      </c>
      <c r="R100" s="217">
        <f>Q100*H100</f>
        <v>0</v>
      </c>
      <c r="S100" s="217">
        <v>0</v>
      </c>
      <c r="T100" s="218">
        <f>S100*H100</f>
        <v>0</v>
      </c>
      <c r="U100" s="40"/>
      <c r="V100" s="40"/>
      <c r="W100" s="40"/>
      <c r="X100" s="40"/>
      <c r="Y100" s="40"/>
      <c r="Z100" s="40"/>
      <c r="AA100" s="40"/>
      <c r="AB100" s="40"/>
      <c r="AC100" s="40"/>
      <c r="AD100" s="40"/>
      <c r="AE100" s="40"/>
      <c r="AR100" s="219" t="s">
        <v>358</v>
      </c>
      <c r="AT100" s="219" t="s">
        <v>208</v>
      </c>
      <c r="AU100" s="219" t="s">
        <v>84</v>
      </c>
      <c r="AY100" s="19" t="s">
        <v>207</v>
      </c>
      <c r="BE100" s="220">
        <f>IF(N100="základní",J100,0)</f>
        <v>0</v>
      </c>
      <c r="BF100" s="220">
        <f>IF(N100="snížená",J100,0)</f>
        <v>0</v>
      </c>
      <c r="BG100" s="220">
        <f>IF(N100="zákl. přenesená",J100,0)</f>
        <v>0</v>
      </c>
      <c r="BH100" s="220">
        <f>IF(N100="sníž. přenesená",J100,0)</f>
        <v>0</v>
      </c>
      <c r="BI100" s="220">
        <f>IF(N100="nulová",J100,0)</f>
        <v>0</v>
      </c>
      <c r="BJ100" s="19" t="s">
        <v>82</v>
      </c>
      <c r="BK100" s="220">
        <f>ROUND(I100*H100,2)</f>
        <v>0</v>
      </c>
      <c r="BL100" s="19" t="s">
        <v>358</v>
      </c>
      <c r="BM100" s="219" t="s">
        <v>5674</v>
      </c>
    </row>
    <row r="101" s="2" customFormat="1" ht="14.4" customHeight="1">
      <c r="A101" s="40"/>
      <c r="B101" s="41"/>
      <c r="C101" s="260" t="s">
        <v>97</v>
      </c>
      <c r="D101" s="260" t="s">
        <v>339</v>
      </c>
      <c r="E101" s="261" t="s">
        <v>4308</v>
      </c>
      <c r="F101" s="262" t="s">
        <v>4309</v>
      </c>
      <c r="G101" s="263" t="s">
        <v>353</v>
      </c>
      <c r="H101" s="264">
        <v>168</v>
      </c>
      <c r="I101" s="265"/>
      <c r="J101" s="266">
        <f>ROUND(I101*H101,2)</f>
        <v>0</v>
      </c>
      <c r="K101" s="262" t="s">
        <v>212</v>
      </c>
      <c r="L101" s="267"/>
      <c r="M101" s="268" t="s">
        <v>19</v>
      </c>
      <c r="N101" s="269" t="s">
        <v>46</v>
      </c>
      <c r="O101" s="86"/>
      <c r="P101" s="217">
        <f>O101*H101</f>
        <v>0</v>
      </c>
      <c r="Q101" s="217">
        <v>0.00012</v>
      </c>
      <c r="R101" s="217">
        <f>Q101*H101</f>
        <v>0.020160000000000001</v>
      </c>
      <c r="S101" s="217">
        <v>0</v>
      </c>
      <c r="T101" s="218">
        <f>S101*H101</f>
        <v>0</v>
      </c>
      <c r="U101" s="40"/>
      <c r="V101" s="40"/>
      <c r="W101" s="40"/>
      <c r="X101" s="40"/>
      <c r="Y101" s="40"/>
      <c r="Z101" s="40"/>
      <c r="AA101" s="40"/>
      <c r="AB101" s="40"/>
      <c r="AC101" s="40"/>
      <c r="AD101" s="40"/>
      <c r="AE101" s="40"/>
      <c r="AR101" s="219" t="s">
        <v>886</v>
      </c>
      <c r="AT101" s="219" t="s">
        <v>339</v>
      </c>
      <c r="AU101" s="219" t="s">
        <v>84</v>
      </c>
      <c r="AY101" s="19" t="s">
        <v>207</v>
      </c>
      <c r="BE101" s="220">
        <f>IF(N101="základní",J101,0)</f>
        <v>0</v>
      </c>
      <c r="BF101" s="220">
        <f>IF(N101="snížená",J101,0)</f>
        <v>0</v>
      </c>
      <c r="BG101" s="220">
        <f>IF(N101="zákl. přenesená",J101,0)</f>
        <v>0</v>
      </c>
      <c r="BH101" s="220">
        <f>IF(N101="sníž. přenesená",J101,0)</f>
        <v>0</v>
      </c>
      <c r="BI101" s="220">
        <f>IF(N101="nulová",J101,0)</f>
        <v>0</v>
      </c>
      <c r="BJ101" s="19" t="s">
        <v>82</v>
      </c>
      <c r="BK101" s="220">
        <f>ROUND(I101*H101,2)</f>
        <v>0</v>
      </c>
      <c r="BL101" s="19" t="s">
        <v>358</v>
      </c>
      <c r="BM101" s="219" t="s">
        <v>5675</v>
      </c>
    </row>
    <row r="102" s="13" customFormat="1">
      <c r="A102" s="13"/>
      <c r="B102" s="239"/>
      <c r="C102" s="240"/>
      <c r="D102" s="221" t="s">
        <v>293</v>
      </c>
      <c r="E102" s="240"/>
      <c r="F102" s="242" t="s">
        <v>5676</v>
      </c>
      <c r="G102" s="240"/>
      <c r="H102" s="243">
        <v>168</v>
      </c>
      <c r="I102" s="244"/>
      <c r="J102" s="240"/>
      <c r="K102" s="240"/>
      <c r="L102" s="245"/>
      <c r="M102" s="246"/>
      <c r="N102" s="247"/>
      <c r="O102" s="247"/>
      <c r="P102" s="247"/>
      <c r="Q102" s="247"/>
      <c r="R102" s="247"/>
      <c r="S102" s="247"/>
      <c r="T102" s="248"/>
      <c r="U102" s="13"/>
      <c r="V102" s="13"/>
      <c r="W102" s="13"/>
      <c r="X102" s="13"/>
      <c r="Y102" s="13"/>
      <c r="Z102" s="13"/>
      <c r="AA102" s="13"/>
      <c r="AB102" s="13"/>
      <c r="AC102" s="13"/>
      <c r="AD102" s="13"/>
      <c r="AE102" s="13"/>
      <c r="AT102" s="249" t="s">
        <v>293</v>
      </c>
      <c r="AU102" s="249" t="s">
        <v>84</v>
      </c>
      <c r="AV102" s="13" t="s">
        <v>84</v>
      </c>
      <c r="AW102" s="13" t="s">
        <v>4</v>
      </c>
      <c r="AX102" s="13" t="s">
        <v>82</v>
      </c>
      <c r="AY102" s="249" t="s">
        <v>207</v>
      </c>
    </row>
    <row r="103" s="2" customFormat="1" ht="24.15" customHeight="1">
      <c r="A103" s="40"/>
      <c r="B103" s="41"/>
      <c r="C103" s="208" t="s">
        <v>225</v>
      </c>
      <c r="D103" s="208" t="s">
        <v>208</v>
      </c>
      <c r="E103" s="209" t="s">
        <v>5672</v>
      </c>
      <c r="F103" s="210" t="s">
        <v>5673</v>
      </c>
      <c r="G103" s="211" t="s">
        <v>353</v>
      </c>
      <c r="H103" s="212">
        <v>100</v>
      </c>
      <c r="I103" s="213"/>
      <c r="J103" s="214">
        <f>ROUND(I103*H103,2)</f>
        <v>0</v>
      </c>
      <c r="K103" s="210" t="s">
        <v>212</v>
      </c>
      <c r="L103" s="46"/>
      <c r="M103" s="215" t="s">
        <v>19</v>
      </c>
      <c r="N103" s="216" t="s">
        <v>46</v>
      </c>
      <c r="O103" s="86"/>
      <c r="P103" s="217">
        <f>O103*H103</f>
        <v>0</v>
      </c>
      <c r="Q103" s="217">
        <v>0</v>
      </c>
      <c r="R103" s="217">
        <f>Q103*H103</f>
        <v>0</v>
      </c>
      <c r="S103" s="217">
        <v>0</v>
      </c>
      <c r="T103" s="218">
        <f>S103*H103</f>
        <v>0</v>
      </c>
      <c r="U103" s="40"/>
      <c r="V103" s="40"/>
      <c r="W103" s="40"/>
      <c r="X103" s="40"/>
      <c r="Y103" s="40"/>
      <c r="Z103" s="40"/>
      <c r="AA103" s="40"/>
      <c r="AB103" s="40"/>
      <c r="AC103" s="40"/>
      <c r="AD103" s="40"/>
      <c r="AE103" s="40"/>
      <c r="AR103" s="219" t="s">
        <v>358</v>
      </c>
      <c r="AT103" s="219" t="s">
        <v>208</v>
      </c>
      <c r="AU103" s="219" t="s">
        <v>84</v>
      </c>
      <c r="AY103" s="19" t="s">
        <v>207</v>
      </c>
      <c r="BE103" s="220">
        <f>IF(N103="základní",J103,0)</f>
        <v>0</v>
      </c>
      <c r="BF103" s="220">
        <f>IF(N103="snížená",J103,0)</f>
        <v>0</v>
      </c>
      <c r="BG103" s="220">
        <f>IF(N103="zákl. přenesená",J103,0)</f>
        <v>0</v>
      </c>
      <c r="BH103" s="220">
        <f>IF(N103="sníž. přenesená",J103,0)</f>
        <v>0</v>
      </c>
      <c r="BI103" s="220">
        <f>IF(N103="nulová",J103,0)</f>
        <v>0</v>
      </c>
      <c r="BJ103" s="19" t="s">
        <v>82</v>
      </c>
      <c r="BK103" s="220">
        <f>ROUND(I103*H103,2)</f>
        <v>0</v>
      </c>
      <c r="BL103" s="19" t="s">
        <v>358</v>
      </c>
      <c r="BM103" s="219" t="s">
        <v>5677</v>
      </c>
    </row>
    <row r="104" s="2" customFormat="1" ht="14.4" customHeight="1">
      <c r="A104" s="40"/>
      <c r="B104" s="41"/>
      <c r="C104" s="260" t="s">
        <v>206</v>
      </c>
      <c r="D104" s="260" t="s">
        <v>339</v>
      </c>
      <c r="E104" s="261" t="s">
        <v>4308</v>
      </c>
      <c r="F104" s="262" t="s">
        <v>4309</v>
      </c>
      <c r="G104" s="263" t="s">
        <v>353</v>
      </c>
      <c r="H104" s="264">
        <v>120</v>
      </c>
      <c r="I104" s="265"/>
      <c r="J104" s="266">
        <f>ROUND(I104*H104,2)</f>
        <v>0</v>
      </c>
      <c r="K104" s="262" t="s">
        <v>212</v>
      </c>
      <c r="L104" s="267"/>
      <c r="M104" s="268" t="s">
        <v>19</v>
      </c>
      <c r="N104" s="269" t="s">
        <v>46</v>
      </c>
      <c r="O104" s="86"/>
      <c r="P104" s="217">
        <f>O104*H104</f>
        <v>0</v>
      </c>
      <c r="Q104" s="217">
        <v>0.00012</v>
      </c>
      <c r="R104" s="217">
        <f>Q104*H104</f>
        <v>0.0144</v>
      </c>
      <c r="S104" s="217">
        <v>0</v>
      </c>
      <c r="T104" s="218">
        <f>S104*H104</f>
        <v>0</v>
      </c>
      <c r="U104" s="40"/>
      <c r="V104" s="40"/>
      <c r="W104" s="40"/>
      <c r="X104" s="40"/>
      <c r="Y104" s="40"/>
      <c r="Z104" s="40"/>
      <c r="AA104" s="40"/>
      <c r="AB104" s="40"/>
      <c r="AC104" s="40"/>
      <c r="AD104" s="40"/>
      <c r="AE104" s="40"/>
      <c r="AR104" s="219" t="s">
        <v>886</v>
      </c>
      <c r="AT104" s="219" t="s">
        <v>339</v>
      </c>
      <c r="AU104" s="219" t="s">
        <v>84</v>
      </c>
      <c r="AY104" s="19" t="s">
        <v>207</v>
      </c>
      <c r="BE104" s="220">
        <f>IF(N104="základní",J104,0)</f>
        <v>0</v>
      </c>
      <c r="BF104" s="220">
        <f>IF(N104="snížená",J104,0)</f>
        <v>0</v>
      </c>
      <c r="BG104" s="220">
        <f>IF(N104="zákl. přenesená",J104,0)</f>
        <v>0</v>
      </c>
      <c r="BH104" s="220">
        <f>IF(N104="sníž. přenesená",J104,0)</f>
        <v>0</v>
      </c>
      <c r="BI104" s="220">
        <f>IF(N104="nulová",J104,0)</f>
        <v>0</v>
      </c>
      <c r="BJ104" s="19" t="s">
        <v>82</v>
      </c>
      <c r="BK104" s="220">
        <f>ROUND(I104*H104,2)</f>
        <v>0</v>
      </c>
      <c r="BL104" s="19" t="s">
        <v>358</v>
      </c>
      <c r="BM104" s="219" t="s">
        <v>5678</v>
      </c>
    </row>
    <row r="105" s="13" customFormat="1">
      <c r="A105" s="13"/>
      <c r="B105" s="239"/>
      <c r="C105" s="240"/>
      <c r="D105" s="221" t="s">
        <v>293</v>
      </c>
      <c r="E105" s="240"/>
      <c r="F105" s="242" t="s">
        <v>5679</v>
      </c>
      <c r="G105" s="240"/>
      <c r="H105" s="243">
        <v>120</v>
      </c>
      <c r="I105" s="244"/>
      <c r="J105" s="240"/>
      <c r="K105" s="240"/>
      <c r="L105" s="245"/>
      <c r="M105" s="246"/>
      <c r="N105" s="247"/>
      <c r="O105" s="247"/>
      <c r="P105" s="247"/>
      <c r="Q105" s="247"/>
      <c r="R105" s="247"/>
      <c r="S105" s="247"/>
      <c r="T105" s="248"/>
      <c r="U105" s="13"/>
      <c r="V105" s="13"/>
      <c r="W105" s="13"/>
      <c r="X105" s="13"/>
      <c r="Y105" s="13"/>
      <c r="Z105" s="13"/>
      <c r="AA105" s="13"/>
      <c r="AB105" s="13"/>
      <c r="AC105" s="13"/>
      <c r="AD105" s="13"/>
      <c r="AE105" s="13"/>
      <c r="AT105" s="249" t="s">
        <v>293</v>
      </c>
      <c r="AU105" s="249" t="s">
        <v>84</v>
      </c>
      <c r="AV105" s="13" t="s">
        <v>84</v>
      </c>
      <c r="AW105" s="13" t="s">
        <v>4</v>
      </c>
      <c r="AX105" s="13" t="s">
        <v>82</v>
      </c>
      <c r="AY105" s="249" t="s">
        <v>207</v>
      </c>
    </row>
    <row r="106" s="11" customFormat="1" ht="25.92" customHeight="1">
      <c r="A106" s="11"/>
      <c r="B106" s="194"/>
      <c r="C106" s="195"/>
      <c r="D106" s="196" t="s">
        <v>74</v>
      </c>
      <c r="E106" s="197" t="s">
        <v>339</v>
      </c>
      <c r="F106" s="197" t="s">
        <v>1132</v>
      </c>
      <c r="G106" s="195"/>
      <c r="H106" s="195"/>
      <c r="I106" s="198"/>
      <c r="J106" s="199">
        <f>BK106</f>
        <v>0</v>
      </c>
      <c r="K106" s="195"/>
      <c r="L106" s="200"/>
      <c r="M106" s="201"/>
      <c r="N106" s="202"/>
      <c r="O106" s="202"/>
      <c r="P106" s="203">
        <f>P107</f>
        <v>0</v>
      </c>
      <c r="Q106" s="202"/>
      <c r="R106" s="203">
        <f>R107</f>
        <v>0</v>
      </c>
      <c r="S106" s="202"/>
      <c r="T106" s="204">
        <f>T107</f>
        <v>0</v>
      </c>
      <c r="U106" s="11"/>
      <c r="V106" s="11"/>
      <c r="W106" s="11"/>
      <c r="X106" s="11"/>
      <c r="Y106" s="11"/>
      <c r="Z106" s="11"/>
      <c r="AA106" s="11"/>
      <c r="AB106" s="11"/>
      <c r="AC106" s="11"/>
      <c r="AD106" s="11"/>
      <c r="AE106" s="11"/>
      <c r="AR106" s="205" t="s">
        <v>97</v>
      </c>
      <c r="AT106" s="206" t="s">
        <v>74</v>
      </c>
      <c r="AU106" s="206" t="s">
        <v>75</v>
      </c>
      <c r="AY106" s="205" t="s">
        <v>207</v>
      </c>
      <c r="BK106" s="207">
        <f>BK107</f>
        <v>0</v>
      </c>
    </row>
    <row r="107" s="11" customFormat="1" ht="22.8" customHeight="1">
      <c r="A107" s="11"/>
      <c r="B107" s="194"/>
      <c r="C107" s="195"/>
      <c r="D107" s="196" t="s">
        <v>74</v>
      </c>
      <c r="E107" s="237" t="s">
        <v>1191</v>
      </c>
      <c r="F107" s="237" t="s">
        <v>1192</v>
      </c>
      <c r="G107" s="195"/>
      <c r="H107" s="195"/>
      <c r="I107" s="198"/>
      <c r="J107" s="238">
        <f>BK107</f>
        <v>0</v>
      </c>
      <c r="K107" s="195"/>
      <c r="L107" s="200"/>
      <c r="M107" s="201"/>
      <c r="N107" s="202"/>
      <c r="O107" s="202"/>
      <c r="P107" s="203">
        <f>SUM(P108:P112)</f>
        <v>0</v>
      </c>
      <c r="Q107" s="202"/>
      <c r="R107" s="203">
        <f>SUM(R108:R112)</f>
        <v>0</v>
      </c>
      <c r="S107" s="202"/>
      <c r="T107" s="204">
        <f>SUM(T108:T112)</f>
        <v>0</v>
      </c>
      <c r="U107" s="11"/>
      <c r="V107" s="11"/>
      <c r="W107" s="11"/>
      <c r="X107" s="11"/>
      <c r="Y107" s="11"/>
      <c r="Z107" s="11"/>
      <c r="AA107" s="11"/>
      <c r="AB107" s="11"/>
      <c r="AC107" s="11"/>
      <c r="AD107" s="11"/>
      <c r="AE107" s="11"/>
      <c r="AR107" s="205" t="s">
        <v>97</v>
      </c>
      <c r="AT107" s="206" t="s">
        <v>74</v>
      </c>
      <c r="AU107" s="206" t="s">
        <v>82</v>
      </c>
      <c r="AY107" s="205" t="s">
        <v>207</v>
      </c>
      <c r="BK107" s="207">
        <f>SUM(BK108:BK112)</f>
        <v>0</v>
      </c>
    </row>
    <row r="108" s="2" customFormat="1" ht="14.4" customHeight="1">
      <c r="A108" s="40"/>
      <c r="B108" s="41"/>
      <c r="C108" s="208" t="s">
        <v>232</v>
      </c>
      <c r="D108" s="208" t="s">
        <v>208</v>
      </c>
      <c r="E108" s="209" t="s">
        <v>5680</v>
      </c>
      <c r="F108" s="210" t="s">
        <v>5681</v>
      </c>
      <c r="G108" s="211" t="s">
        <v>317</v>
      </c>
      <c r="H108" s="212">
        <v>5</v>
      </c>
      <c r="I108" s="213"/>
      <c r="J108" s="214">
        <f>ROUND(I108*H108,2)</f>
        <v>0</v>
      </c>
      <c r="K108" s="210" t="s">
        <v>19</v>
      </c>
      <c r="L108" s="46"/>
      <c r="M108" s="215" t="s">
        <v>19</v>
      </c>
      <c r="N108" s="216" t="s">
        <v>46</v>
      </c>
      <c r="O108" s="86"/>
      <c r="P108" s="217">
        <f>O108*H108</f>
        <v>0</v>
      </c>
      <c r="Q108" s="217">
        <v>0</v>
      </c>
      <c r="R108" s="217">
        <f>Q108*H108</f>
        <v>0</v>
      </c>
      <c r="S108" s="217">
        <v>0</v>
      </c>
      <c r="T108" s="218">
        <f>S108*H108</f>
        <v>0</v>
      </c>
      <c r="U108" s="40"/>
      <c r="V108" s="40"/>
      <c r="W108" s="40"/>
      <c r="X108" s="40"/>
      <c r="Y108" s="40"/>
      <c r="Z108" s="40"/>
      <c r="AA108" s="40"/>
      <c r="AB108" s="40"/>
      <c r="AC108" s="40"/>
      <c r="AD108" s="40"/>
      <c r="AE108" s="40"/>
      <c r="AR108" s="219" t="s">
        <v>213</v>
      </c>
      <c r="AT108" s="219" t="s">
        <v>208</v>
      </c>
      <c r="AU108" s="219" t="s">
        <v>84</v>
      </c>
      <c r="AY108" s="19" t="s">
        <v>207</v>
      </c>
      <c r="BE108" s="220">
        <f>IF(N108="základní",J108,0)</f>
        <v>0</v>
      </c>
      <c r="BF108" s="220">
        <f>IF(N108="snížená",J108,0)</f>
        <v>0</v>
      </c>
      <c r="BG108" s="220">
        <f>IF(N108="zákl. přenesená",J108,0)</f>
        <v>0</v>
      </c>
      <c r="BH108" s="220">
        <f>IF(N108="sníž. přenesená",J108,0)</f>
        <v>0</v>
      </c>
      <c r="BI108" s="220">
        <f>IF(N108="nulová",J108,0)</f>
        <v>0</v>
      </c>
      <c r="BJ108" s="19" t="s">
        <v>82</v>
      </c>
      <c r="BK108" s="220">
        <f>ROUND(I108*H108,2)</f>
        <v>0</v>
      </c>
      <c r="BL108" s="19" t="s">
        <v>213</v>
      </c>
      <c r="BM108" s="219" t="s">
        <v>5682</v>
      </c>
    </row>
    <row r="109" s="2" customFormat="1" ht="14.4" customHeight="1">
      <c r="A109" s="40"/>
      <c r="B109" s="41"/>
      <c r="C109" s="208" t="s">
        <v>236</v>
      </c>
      <c r="D109" s="208" t="s">
        <v>208</v>
      </c>
      <c r="E109" s="209" t="s">
        <v>5683</v>
      </c>
      <c r="F109" s="210" t="s">
        <v>5684</v>
      </c>
      <c r="G109" s="211" t="s">
        <v>317</v>
      </c>
      <c r="H109" s="212">
        <v>6</v>
      </c>
      <c r="I109" s="213"/>
      <c r="J109" s="214">
        <f>ROUND(I109*H109,2)</f>
        <v>0</v>
      </c>
      <c r="K109" s="210" t="s">
        <v>19</v>
      </c>
      <c r="L109" s="46"/>
      <c r="M109" s="215" t="s">
        <v>19</v>
      </c>
      <c r="N109" s="216" t="s">
        <v>46</v>
      </c>
      <c r="O109" s="86"/>
      <c r="P109" s="217">
        <f>O109*H109</f>
        <v>0</v>
      </c>
      <c r="Q109" s="217">
        <v>0</v>
      </c>
      <c r="R109" s="217">
        <f>Q109*H109</f>
        <v>0</v>
      </c>
      <c r="S109" s="217">
        <v>0</v>
      </c>
      <c r="T109" s="218">
        <f>S109*H109</f>
        <v>0</v>
      </c>
      <c r="U109" s="40"/>
      <c r="V109" s="40"/>
      <c r="W109" s="40"/>
      <c r="X109" s="40"/>
      <c r="Y109" s="40"/>
      <c r="Z109" s="40"/>
      <c r="AA109" s="40"/>
      <c r="AB109" s="40"/>
      <c r="AC109" s="40"/>
      <c r="AD109" s="40"/>
      <c r="AE109" s="40"/>
      <c r="AR109" s="219" t="s">
        <v>213</v>
      </c>
      <c r="AT109" s="219" t="s">
        <v>208</v>
      </c>
      <c r="AU109" s="219" t="s">
        <v>84</v>
      </c>
      <c r="AY109" s="19" t="s">
        <v>207</v>
      </c>
      <c r="BE109" s="220">
        <f>IF(N109="základní",J109,0)</f>
        <v>0</v>
      </c>
      <c r="BF109" s="220">
        <f>IF(N109="snížená",J109,0)</f>
        <v>0</v>
      </c>
      <c r="BG109" s="220">
        <f>IF(N109="zákl. přenesená",J109,0)</f>
        <v>0</v>
      </c>
      <c r="BH109" s="220">
        <f>IF(N109="sníž. přenesená",J109,0)</f>
        <v>0</v>
      </c>
      <c r="BI109" s="220">
        <f>IF(N109="nulová",J109,0)</f>
        <v>0</v>
      </c>
      <c r="BJ109" s="19" t="s">
        <v>82</v>
      </c>
      <c r="BK109" s="220">
        <f>ROUND(I109*H109,2)</f>
        <v>0</v>
      </c>
      <c r="BL109" s="19" t="s">
        <v>213</v>
      </c>
      <c r="BM109" s="219" t="s">
        <v>5685</v>
      </c>
    </row>
    <row r="110" s="2" customFormat="1" ht="14.4" customHeight="1">
      <c r="A110" s="40"/>
      <c r="B110" s="41"/>
      <c r="C110" s="208" t="s">
        <v>241</v>
      </c>
      <c r="D110" s="208" t="s">
        <v>208</v>
      </c>
      <c r="E110" s="209" t="s">
        <v>5686</v>
      </c>
      <c r="F110" s="210" t="s">
        <v>5687</v>
      </c>
      <c r="G110" s="211" t="s">
        <v>317</v>
      </c>
      <c r="H110" s="212">
        <v>5</v>
      </c>
      <c r="I110" s="213"/>
      <c r="J110" s="214">
        <f>ROUND(I110*H110,2)</f>
        <v>0</v>
      </c>
      <c r="K110" s="210" t="s">
        <v>19</v>
      </c>
      <c r="L110" s="46"/>
      <c r="M110" s="215" t="s">
        <v>19</v>
      </c>
      <c r="N110" s="216" t="s">
        <v>46</v>
      </c>
      <c r="O110" s="86"/>
      <c r="P110" s="217">
        <f>O110*H110</f>
        <v>0</v>
      </c>
      <c r="Q110" s="217">
        <v>0</v>
      </c>
      <c r="R110" s="217">
        <f>Q110*H110</f>
        <v>0</v>
      </c>
      <c r="S110" s="217">
        <v>0</v>
      </c>
      <c r="T110" s="218">
        <f>S110*H110</f>
        <v>0</v>
      </c>
      <c r="U110" s="40"/>
      <c r="V110" s="40"/>
      <c r="W110" s="40"/>
      <c r="X110" s="40"/>
      <c r="Y110" s="40"/>
      <c r="Z110" s="40"/>
      <c r="AA110" s="40"/>
      <c r="AB110" s="40"/>
      <c r="AC110" s="40"/>
      <c r="AD110" s="40"/>
      <c r="AE110" s="40"/>
      <c r="AR110" s="219" t="s">
        <v>213</v>
      </c>
      <c r="AT110" s="219" t="s">
        <v>208</v>
      </c>
      <c r="AU110" s="219" t="s">
        <v>84</v>
      </c>
      <c r="AY110" s="19" t="s">
        <v>207</v>
      </c>
      <c r="BE110" s="220">
        <f>IF(N110="základní",J110,0)</f>
        <v>0</v>
      </c>
      <c r="BF110" s="220">
        <f>IF(N110="snížená",J110,0)</f>
        <v>0</v>
      </c>
      <c r="BG110" s="220">
        <f>IF(N110="zákl. přenesená",J110,0)</f>
        <v>0</v>
      </c>
      <c r="BH110" s="220">
        <f>IF(N110="sníž. přenesená",J110,0)</f>
        <v>0</v>
      </c>
      <c r="BI110" s="220">
        <f>IF(N110="nulová",J110,0)</f>
        <v>0</v>
      </c>
      <c r="BJ110" s="19" t="s">
        <v>82</v>
      </c>
      <c r="BK110" s="220">
        <f>ROUND(I110*H110,2)</f>
        <v>0</v>
      </c>
      <c r="BL110" s="19" t="s">
        <v>213</v>
      </c>
      <c r="BM110" s="219" t="s">
        <v>5688</v>
      </c>
    </row>
    <row r="111" s="2" customFormat="1" ht="14.4" customHeight="1">
      <c r="A111" s="40"/>
      <c r="B111" s="41"/>
      <c r="C111" s="208" t="s">
        <v>245</v>
      </c>
      <c r="D111" s="208" t="s">
        <v>208</v>
      </c>
      <c r="E111" s="209" t="s">
        <v>5689</v>
      </c>
      <c r="F111" s="210" t="s">
        <v>5690</v>
      </c>
      <c r="G111" s="211" t="s">
        <v>317</v>
      </c>
      <c r="H111" s="212">
        <v>1</v>
      </c>
      <c r="I111" s="213"/>
      <c r="J111" s="214">
        <f>ROUND(I111*H111,2)</f>
        <v>0</v>
      </c>
      <c r="K111" s="210" t="s">
        <v>19</v>
      </c>
      <c r="L111" s="46"/>
      <c r="M111" s="215" t="s">
        <v>19</v>
      </c>
      <c r="N111" s="216" t="s">
        <v>46</v>
      </c>
      <c r="O111" s="86"/>
      <c r="P111" s="217">
        <f>O111*H111</f>
        <v>0</v>
      </c>
      <c r="Q111" s="217">
        <v>0</v>
      </c>
      <c r="R111" s="217">
        <f>Q111*H111</f>
        <v>0</v>
      </c>
      <c r="S111" s="217">
        <v>0</v>
      </c>
      <c r="T111" s="218">
        <f>S111*H111</f>
        <v>0</v>
      </c>
      <c r="U111" s="40"/>
      <c r="V111" s="40"/>
      <c r="W111" s="40"/>
      <c r="X111" s="40"/>
      <c r="Y111" s="40"/>
      <c r="Z111" s="40"/>
      <c r="AA111" s="40"/>
      <c r="AB111" s="40"/>
      <c r="AC111" s="40"/>
      <c r="AD111" s="40"/>
      <c r="AE111" s="40"/>
      <c r="AR111" s="219" t="s">
        <v>213</v>
      </c>
      <c r="AT111" s="219" t="s">
        <v>208</v>
      </c>
      <c r="AU111" s="219" t="s">
        <v>84</v>
      </c>
      <c r="AY111" s="19" t="s">
        <v>207</v>
      </c>
      <c r="BE111" s="220">
        <f>IF(N111="základní",J111,0)</f>
        <v>0</v>
      </c>
      <c r="BF111" s="220">
        <f>IF(N111="snížená",J111,0)</f>
        <v>0</v>
      </c>
      <c r="BG111" s="220">
        <f>IF(N111="zákl. přenesená",J111,0)</f>
        <v>0</v>
      </c>
      <c r="BH111" s="220">
        <f>IF(N111="sníž. přenesená",J111,0)</f>
        <v>0</v>
      </c>
      <c r="BI111" s="220">
        <f>IF(N111="nulová",J111,0)</f>
        <v>0</v>
      </c>
      <c r="BJ111" s="19" t="s">
        <v>82</v>
      </c>
      <c r="BK111" s="220">
        <f>ROUND(I111*H111,2)</f>
        <v>0</v>
      </c>
      <c r="BL111" s="19" t="s">
        <v>213</v>
      </c>
      <c r="BM111" s="219" t="s">
        <v>5691</v>
      </c>
    </row>
    <row r="112" s="2" customFormat="1" ht="24.15" customHeight="1">
      <c r="A112" s="40"/>
      <c r="B112" s="41"/>
      <c r="C112" s="208" t="s">
        <v>249</v>
      </c>
      <c r="D112" s="208" t="s">
        <v>208</v>
      </c>
      <c r="E112" s="209" t="s">
        <v>5692</v>
      </c>
      <c r="F112" s="210" t="s">
        <v>5693</v>
      </c>
      <c r="G112" s="211" t="s">
        <v>317</v>
      </c>
      <c r="H112" s="212">
        <v>400</v>
      </c>
      <c r="I112" s="213"/>
      <c r="J112" s="214">
        <f>ROUND(I112*H112,2)</f>
        <v>0</v>
      </c>
      <c r="K112" s="210" t="s">
        <v>212</v>
      </c>
      <c r="L112" s="46"/>
      <c r="M112" s="215" t="s">
        <v>19</v>
      </c>
      <c r="N112" s="216" t="s">
        <v>46</v>
      </c>
      <c r="O112" s="86"/>
      <c r="P112" s="217">
        <f>O112*H112</f>
        <v>0</v>
      </c>
      <c r="Q112" s="217">
        <v>0</v>
      </c>
      <c r="R112" s="217">
        <f>Q112*H112</f>
        <v>0</v>
      </c>
      <c r="S112" s="217">
        <v>0</v>
      </c>
      <c r="T112" s="218">
        <f>S112*H112</f>
        <v>0</v>
      </c>
      <c r="U112" s="40"/>
      <c r="V112" s="40"/>
      <c r="W112" s="40"/>
      <c r="X112" s="40"/>
      <c r="Y112" s="40"/>
      <c r="Z112" s="40"/>
      <c r="AA112" s="40"/>
      <c r="AB112" s="40"/>
      <c r="AC112" s="40"/>
      <c r="AD112" s="40"/>
      <c r="AE112" s="40"/>
      <c r="AR112" s="219" t="s">
        <v>213</v>
      </c>
      <c r="AT112" s="219" t="s">
        <v>208</v>
      </c>
      <c r="AU112" s="219" t="s">
        <v>84</v>
      </c>
      <c r="AY112" s="19" t="s">
        <v>207</v>
      </c>
      <c r="BE112" s="220">
        <f>IF(N112="základní",J112,0)</f>
        <v>0</v>
      </c>
      <c r="BF112" s="220">
        <f>IF(N112="snížená",J112,0)</f>
        <v>0</v>
      </c>
      <c r="BG112" s="220">
        <f>IF(N112="zákl. přenesená",J112,0)</f>
        <v>0</v>
      </c>
      <c r="BH112" s="220">
        <f>IF(N112="sníž. přenesená",J112,0)</f>
        <v>0</v>
      </c>
      <c r="BI112" s="220">
        <f>IF(N112="nulová",J112,0)</f>
        <v>0</v>
      </c>
      <c r="BJ112" s="19" t="s">
        <v>82</v>
      </c>
      <c r="BK112" s="220">
        <f>ROUND(I112*H112,2)</f>
        <v>0</v>
      </c>
      <c r="BL112" s="19" t="s">
        <v>213</v>
      </c>
      <c r="BM112" s="219" t="s">
        <v>5694</v>
      </c>
    </row>
    <row r="113" s="11" customFormat="1" ht="25.92" customHeight="1">
      <c r="A113" s="11"/>
      <c r="B113" s="194"/>
      <c r="C113" s="195"/>
      <c r="D113" s="196" t="s">
        <v>74</v>
      </c>
      <c r="E113" s="197" t="s">
        <v>1200</v>
      </c>
      <c r="F113" s="197" t="s">
        <v>1201</v>
      </c>
      <c r="G113" s="195"/>
      <c r="H113" s="195"/>
      <c r="I113" s="198"/>
      <c r="J113" s="199">
        <f>BK113</f>
        <v>0</v>
      </c>
      <c r="K113" s="195"/>
      <c r="L113" s="200"/>
      <c r="M113" s="201"/>
      <c r="N113" s="202"/>
      <c r="O113" s="202"/>
      <c r="P113" s="203">
        <f>SUM(P114:P118)</f>
        <v>0</v>
      </c>
      <c r="Q113" s="202"/>
      <c r="R113" s="203">
        <f>SUM(R114:R118)</f>
        <v>0</v>
      </c>
      <c r="S113" s="202"/>
      <c r="T113" s="204">
        <f>SUM(T114:T118)</f>
        <v>0</v>
      </c>
      <c r="U113" s="11"/>
      <c r="V113" s="11"/>
      <c r="W113" s="11"/>
      <c r="X113" s="11"/>
      <c r="Y113" s="11"/>
      <c r="Z113" s="11"/>
      <c r="AA113" s="11"/>
      <c r="AB113" s="11"/>
      <c r="AC113" s="11"/>
      <c r="AD113" s="11"/>
      <c r="AE113" s="11"/>
      <c r="AR113" s="205" t="s">
        <v>225</v>
      </c>
      <c r="AT113" s="206" t="s">
        <v>74</v>
      </c>
      <c r="AU113" s="206" t="s">
        <v>75</v>
      </c>
      <c r="AY113" s="205" t="s">
        <v>207</v>
      </c>
      <c r="BK113" s="207">
        <f>SUM(BK114:BK118)</f>
        <v>0</v>
      </c>
    </row>
    <row r="114" s="2" customFormat="1" ht="14.4" customHeight="1">
      <c r="A114" s="40"/>
      <c r="B114" s="41"/>
      <c r="C114" s="208" t="s">
        <v>253</v>
      </c>
      <c r="D114" s="208" t="s">
        <v>208</v>
      </c>
      <c r="E114" s="209" t="s">
        <v>5695</v>
      </c>
      <c r="F114" s="210" t="s">
        <v>5696</v>
      </c>
      <c r="G114" s="211" t="s">
        <v>1204</v>
      </c>
      <c r="H114" s="212">
        <v>38</v>
      </c>
      <c r="I114" s="213"/>
      <c r="J114" s="214">
        <f>ROUND(I114*H114,2)</f>
        <v>0</v>
      </c>
      <c r="K114" s="210" t="s">
        <v>212</v>
      </c>
      <c r="L114" s="46"/>
      <c r="M114" s="215" t="s">
        <v>19</v>
      </c>
      <c r="N114" s="216" t="s">
        <v>46</v>
      </c>
      <c r="O114" s="86"/>
      <c r="P114" s="217">
        <f>O114*H114</f>
        <v>0</v>
      </c>
      <c r="Q114" s="217">
        <v>0</v>
      </c>
      <c r="R114" s="217">
        <f>Q114*H114</f>
        <v>0</v>
      </c>
      <c r="S114" s="217">
        <v>0</v>
      </c>
      <c r="T114" s="218">
        <f>S114*H114</f>
        <v>0</v>
      </c>
      <c r="U114" s="40"/>
      <c r="V114" s="40"/>
      <c r="W114" s="40"/>
      <c r="X114" s="40"/>
      <c r="Y114" s="40"/>
      <c r="Z114" s="40"/>
      <c r="AA114" s="40"/>
      <c r="AB114" s="40"/>
      <c r="AC114" s="40"/>
      <c r="AD114" s="40"/>
      <c r="AE114" s="40"/>
      <c r="AR114" s="219" t="s">
        <v>1183</v>
      </c>
      <c r="AT114" s="219" t="s">
        <v>208</v>
      </c>
      <c r="AU114" s="219" t="s">
        <v>82</v>
      </c>
      <c r="AY114" s="19" t="s">
        <v>207</v>
      </c>
      <c r="BE114" s="220">
        <f>IF(N114="základní",J114,0)</f>
        <v>0</v>
      </c>
      <c r="BF114" s="220">
        <f>IF(N114="snížená",J114,0)</f>
        <v>0</v>
      </c>
      <c r="BG114" s="220">
        <f>IF(N114="zákl. přenesená",J114,0)</f>
        <v>0</v>
      </c>
      <c r="BH114" s="220">
        <f>IF(N114="sníž. přenesená",J114,0)</f>
        <v>0</v>
      </c>
      <c r="BI114" s="220">
        <f>IF(N114="nulová",J114,0)</f>
        <v>0</v>
      </c>
      <c r="BJ114" s="19" t="s">
        <v>82</v>
      </c>
      <c r="BK114" s="220">
        <f>ROUND(I114*H114,2)</f>
        <v>0</v>
      </c>
      <c r="BL114" s="19" t="s">
        <v>1183</v>
      </c>
      <c r="BM114" s="219" t="s">
        <v>5697</v>
      </c>
    </row>
    <row r="115" s="13" customFormat="1">
      <c r="A115" s="13"/>
      <c r="B115" s="239"/>
      <c r="C115" s="240"/>
      <c r="D115" s="221" t="s">
        <v>293</v>
      </c>
      <c r="E115" s="241" t="s">
        <v>19</v>
      </c>
      <c r="F115" s="242" t="s">
        <v>5698</v>
      </c>
      <c r="G115" s="240"/>
      <c r="H115" s="243">
        <v>30</v>
      </c>
      <c r="I115" s="244"/>
      <c r="J115" s="240"/>
      <c r="K115" s="240"/>
      <c r="L115" s="245"/>
      <c r="M115" s="246"/>
      <c r="N115" s="247"/>
      <c r="O115" s="247"/>
      <c r="P115" s="247"/>
      <c r="Q115" s="247"/>
      <c r="R115" s="247"/>
      <c r="S115" s="247"/>
      <c r="T115" s="248"/>
      <c r="U115" s="13"/>
      <c r="V115" s="13"/>
      <c r="W115" s="13"/>
      <c r="X115" s="13"/>
      <c r="Y115" s="13"/>
      <c r="Z115" s="13"/>
      <c r="AA115" s="13"/>
      <c r="AB115" s="13"/>
      <c r="AC115" s="13"/>
      <c r="AD115" s="13"/>
      <c r="AE115" s="13"/>
      <c r="AT115" s="249" t="s">
        <v>293</v>
      </c>
      <c r="AU115" s="249" t="s">
        <v>82</v>
      </c>
      <c r="AV115" s="13" t="s">
        <v>84</v>
      </c>
      <c r="AW115" s="13" t="s">
        <v>37</v>
      </c>
      <c r="AX115" s="13" t="s">
        <v>75</v>
      </c>
      <c r="AY115" s="249" t="s">
        <v>207</v>
      </c>
    </row>
    <row r="116" s="13" customFormat="1">
      <c r="A116" s="13"/>
      <c r="B116" s="239"/>
      <c r="C116" s="240"/>
      <c r="D116" s="221" t="s">
        <v>293</v>
      </c>
      <c r="E116" s="241" t="s">
        <v>19</v>
      </c>
      <c r="F116" s="242" t="s">
        <v>5699</v>
      </c>
      <c r="G116" s="240"/>
      <c r="H116" s="243">
        <v>8</v>
      </c>
      <c r="I116" s="244"/>
      <c r="J116" s="240"/>
      <c r="K116" s="240"/>
      <c r="L116" s="245"/>
      <c r="M116" s="246"/>
      <c r="N116" s="247"/>
      <c r="O116" s="247"/>
      <c r="P116" s="247"/>
      <c r="Q116" s="247"/>
      <c r="R116" s="247"/>
      <c r="S116" s="247"/>
      <c r="T116" s="248"/>
      <c r="U116" s="13"/>
      <c r="V116" s="13"/>
      <c r="W116" s="13"/>
      <c r="X116" s="13"/>
      <c r="Y116" s="13"/>
      <c r="Z116" s="13"/>
      <c r="AA116" s="13"/>
      <c r="AB116" s="13"/>
      <c r="AC116" s="13"/>
      <c r="AD116" s="13"/>
      <c r="AE116" s="13"/>
      <c r="AT116" s="249" t="s">
        <v>293</v>
      </c>
      <c r="AU116" s="249" t="s">
        <v>82</v>
      </c>
      <c r="AV116" s="13" t="s">
        <v>84</v>
      </c>
      <c r="AW116" s="13" t="s">
        <v>37</v>
      </c>
      <c r="AX116" s="13" t="s">
        <v>75</v>
      </c>
      <c r="AY116" s="249" t="s">
        <v>207</v>
      </c>
    </row>
    <row r="117" s="15" customFormat="1">
      <c r="A117" s="15"/>
      <c r="B117" s="270"/>
      <c r="C117" s="271"/>
      <c r="D117" s="221" t="s">
        <v>293</v>
      </c>
      <c r="E117" s="272" t="s">
        <v>19</v>
      </c>
      <c r="F117" s="273" t="s">
        <v>344</v>
      </c>
      <c r="G117" s="271"/>
      <c r="H117" s="274">
        <v>38</v>
      </c>
      <c r="I117" s="275"/>
      <c r="J117" s="271"/>
      <c r="K117" s="271"/>
      <c r="L117" s="276"/>
      <c r="M117" s="277"/>
      <c r="N117" s="278"/>
      <c r="O117" s="278"/>
      <c r="P117" s="278"/>
      <c r="Q117" s="278"/>
      <c r="R117" s="278"/>
      <c r="S117" s="278"/>
      <c r="T117" s="279"/>
      <c r="U117" s="15"/>
      <c r="V117" s="15"/>
      <c r="W117" s="15"/>
      <c r="X117" s="15"/>
      <c r="Y117" s="15"/>
      <c r="Z117" s="15"/>
      <c r="AA117" s="15"/>
      <c r="AB117" s="15"/>
      <c r="AC117" s="15"/>
      <c r="AD117" s="15"/>
      <c r="AE117" s="15"/>
      <c r="AT117" s="280" t="s">
        <v>293</v>
      </c>
      <c r="AU117" s="280" t="s">
        <v>82</v>
      </c>
      <c r="AV117" s="15" t="s">
        <v>225</v>
      </c>
      <c r="AW117" s="15" t="s">
        <v>37</v>
      </c>
      <c r="AX117" s="15" t="s">
        <v>82</v>
      </c>
      <c r="AY117" s="280" t="s">
        <v>207</v>
      </c>
    </row>
    <row r="118" s="2" customFormat="1" ht="14.4" customHeight="1">
      <c r="A118" s="40"/>
      <c r="B118" s="41"/>
      <c r="C118" s="208" t="s">
        <v>257</v>
      </c>
      <c r="D118" s="208" t="s">
        <v>208</v>
      </c>
      <c r="E118" s="209" t="s">
        <v>5700</v>
      </c>
      <c r="F118" s="210" t="s">
        <v>5701</v>
      </c>
      <c r="G118" s="211" t="s">
        <v>1204</v>
      </c>
      <c r="H118" s="212">
        <v>32</v>
      </c>
      <c r="I118" s="213"/>
      <c r="J118" s="214">
        <f>ROUND(I118*H118,2)</f>
        <v>0</v>
      </c>
      <c r="K118" s="210" t="s">
        <v>212</v>
      </c>
      <c r="L118" s="46"/>
      <c r="M118" s="226" t="s">
        <v>19</v>
      </c>
      <c r="N118" s="227" t="s">
        <v>46</v>
      </c>
      <c r="O118" s="228"/>
      <c r="P118" s="229">
        <f>O118*H118</f>
        <v>0</v>
      </c>
      <c r="Q118" s="229">
        <v>0</v>
      </c>
      <c r="R118" s="229">
        <f>Q118*H118</f>
        <v>0</v>
      </c>
      <c r="S118" s="229">
        <v>0</v>
      </c>
      <c r="T118" s="230">
        <f>S118*H118</f>
        <v>0</v>
      </c>
      <c r="U118" s="40"/>
      <c r="V118" s="40"/>
      <c r="W118" s="40"/>
      <c r="X118" s="40"/>
      <c r="Y118" s="40"/>
      <c r="Z118" s="40"/>
      <c r="AA118" s="40"/>
      <c r="AB118" s="40"/>
      <c r="AC118" s="40"/>
      <c r="AD118" s="40"/>
      <c r="AE118" s="40"/>
      <c r="AR118" s="219" t="s">
        <v>1183</v>
      </c>
      <c r="AT118" s="219" t="s">
        <v>208</v>
      </c>
      <c r="AU118" s="219" t="s">
        <v>82</v>
      </c>
      <c r="AY118" s="19" t="s">
        <v>207</v>
      </c>
      <c r="BE118" s="220">
        <f>IF(N118="základní",J118,0)</f>
        <v>0</v>
      </c>
      <c r="BF118" s="220">
        <f>IF(N118="snížená",J118,0)</f>
        <v>0</v>
      </c>
      <c r="BG118" s="220">
        <f>IF(N118="zákl. přenesená",J118,0)</f>
        <v>0</v>
      </c>
      <c r="BH118" s="220">
        <f>IF(N118="sníž. přenesená",J118,0)</f>
        <v>0</v>
      </c>
      <c r="BI118" s="220">
        <f>IF(N118="nulová",J118,0)</f>
        <v>0</v>
      </c>
      <c r="BJ118" s="19" t="s">
        <v>82</v>
      </c>
      <c r="BK118" s="220">
        <f>ROUND(I118*H118,2)</f>
        <v>0</v>
      </c>
      <c r="BL118" s="19" t="s">
        <v>1183</v>
      </c>
      <c r="BM118" s="219" t="s">
        <v>5702</v>
      </c>
    </row>
    <row r="119" s="2" customFormat="1" ht="6.96" customHeight="1">
      <c r="A119" s="40"/>
      <c r="B119" s="61"/>
      <c r="C119" s="62"/>
      <c r="D119" s="62"/>
      <c r="E119" s="62"/>
      <c r="F119" s="62"/>
      <c r="G119" s="62"/>
      <c r="H119" s="62"/>
      <c r="I119" s="62"/>
      <c r="J119" s="62"/>
      <c r="K119" s="62"/>
      <c r="L119" s="46"/>
      <c r="M119" s="40"/>
      <c r="O119" s="40"/>
      <c r="P119" s="40"/>
      <c r="Q119" s="40"/>
      <c r="R119" s="40"/>
      <c r="S119" s="40"/>
      <c r="T119" s="40"/>
      <c r="U119" s="40"/>
      <c r="V119" s="40"/>
      <c r="W119" s="40"/>
      <c r="X119" s="40"/>
      <c r="Y119" s="40"/>
      <c r="Z119" s="40"/>
      <c r="AA119" s="40"/>
      <c r="AB119" s="40"/>
      <c r="AC119" s="40"/>
      <c r="AD119" s="40"/>
      <c r="AE119" s="40"/>
    </row>
  </sheetData>
  <sheetProtection sheet="1" autoFilter="0" formatColumns="0" formatRows="0" objects="1" scenarios="1" spinCount="100000" saltValue="HFAF9AT0UVbinZcGdclsjHXdhVTCpyNKmAiSRrj3FoFg3Pn2MHBG3gyjBPd6xBqo42SDCIYDoOxtdcoqDiMdDw==" hashValue="G1v7RQJMFoxlKYt+/0XzPGED96CWxqQKqtSyiVenSjzsSgEbupS51kZK8raXjVfX0JxpxxO2SLXQORIPvmlF4g==" algorithmName="SHA-512" password="CC35"/>
  <autoFilter ref="C95:K118"/>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176</v>
      </c>
      <c r="AZ2" s="285" t="s">
        <v>5703</v>
      </c>
      <c r="BA2" s="285" t="s">
        <v>5704</v>
      </c>
      <c r="BB2" s="285" t="s">
        <v>19</v>
      </c>
      <c r="BC2" s="285" t="s">
        <v>5705</v>
      </c>
      <c r="BD2" s="285" t="s">
        <v>97</v>
      </c>
    </row>
    <row r="3" s="1" customFormat="1" ht="6.96" customHeight="1">
      <c r="B3" s="141"/>
      <c r="C3" s="142"/>
      <c r="D3" s="142"/>
      <c r="E3" s="142"/>
      <c r="F3" s="142"/>
      <c r="G3" s="142"/>
      <c r="H3" s="142"/>
      <c r="I3" s="142"/>
      <c r="J3" s="142"/>
      <c r="K3" s="142"/>
      <c r="L3" s="22"/>
      <c r="AT3" s="19" t="s">
        <v>84</v>
      </c>
      <c r="AZ3" s="285" t="s">
        <v>5706</v>
      </c>
      <c r="BA3" s="285" t="s">
        <v>5707</v>
      </c>
      <c r="BB3" s="285" t="s">
        <v>19</v>
      </c>
      <c r="BC3" s="285" t="s">
        <v>5708</v>
      </c>
      <c r="BD3" s="285" t="s">
        <v>97</v>
      </c>
    </row>
    <row r="4" s="1" customFormat="1" ht="24.96" customHeight="1">
      <c r="B4" s="22"/>
      <c r="D4" s="143" t="s">
        <v>180</v>
      </c>
      <c r="L4" s="22"/>
      <c r="M4" s="144" t="s">
        <v>10</v>
      </c>
      <c r="AT4" s="19" t="s">
        <v>4</v>
      </c>
      <c r="AZ4" s="285" t="s">
        <v>5709</v>
      </c>
      <c r="BA4" s="285" t="s">
        <v>5710</v>
      </c>
      <c r="BB4" s="285" t="s">
        <v>19</v>
      </c>
      <c r="BC4" s="285" t="s">
        <v>5711</v>
      </c>
      <c r="BD4" s="285" t="s">
        <v>97</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s="1" customFormat="1" ht="12" customHeight="1">
      <c r="B8" s="22"/>
      <c r="D8" s="145" t="s">
        <v>181</v>
      </c>
      <c r="L8" s="22"/>
    </row>
    <row r="9" s="2" customFormat="1" ht="16.5" customHeight="1">
      <c r="A9" s="40"/>
      <c r="B9" s="46"/>
      <c r="C9" s="40"/>
      <c r="D9" s="40"/>
      <c r="E9" s="146" t="s">
        <v>720</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183</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5712</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5" t="s">
        <v>22</v>
      </c>
      <c r="G14" s="40"/>
      <c r="H14" s="40"/>
      <c r="I14" s="145" t="s">
        <v>23</v>
      </c>
      <c r="J14" s="149" t="str">
        <f>'Rekapitulace stavby'!AN8</f>
        <v>17. 6. 2020</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
        <v>27</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
        <v>28</v>
      </c>
      <c r="F17" s="40"/>
      <c r="G17" s="40"/>
      <c r="H17" s="40"/>
      <c r="I17" s="145" t="s">
        <v>29</v>
      </c>
      <c r="J17" s="135" t="s">
        <v>30</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31</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29</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33</v>
      </c>
      <c r="E22" s="40"/>
      <c r="F22" s="40"/>
      <c r="G22" s="40"/>
      <c r="H22" s="40"/>
      <c r="I22" s="145" t="s">
        <v>26</v>
      </c>
      <c r="J22" s="135" t="s">
        <v>34</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
        <v>35</v>
      </c>
      <c r="F23" s="40"/>
      <c r="G23" s="40"/>
      <c r="H23" s="40"/>
      <c r="I23" s="145" t="s">
        <v>29</v>
      </c>
      <c r="J23" s="135" t="s">
        <v>36</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38</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29</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39</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41</v>
      </c>
      <c r="E32" s="40"/>
      <c r="F32" s="40"/>
      <c r="G32" s="40"/>
      <c r="H32" s="40"/>
      <c r="I32" s="40"/>
      <c r="J32" s="156">
        <f>ROUND(J102,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43</v>
      </c>
      <c r="G34" s="40"/>
      <c r="H34" s="40"/>
      <c r="I34" s="157" t="s">
        <v>42</v>
      </c>
      <c r="J34" s="157" t="s">
        <v>44</v>
      </c>
      <c r="K34" s="40"/>
      <c r="L34" s="147"/>
      <c r="S34" s="40"/>
      <c r="T34" s="40"/>
      <c r="U34" s="40"/>
      <c r="V34" s="40"/>
      <c r="W34" s="40"/>
      <c r="X34" s="40"/>
      <c r="Y34" s="40"/>
      <c r="Z34" s="40"/>
      <c r="AA34" s="40"/>
      <c r="AB34" s="40"/>
      <c r="AC34" s="40"/>
      <c r="AD34" s="40"/>
      <c r="AE34" s="40"/>
    </row>
    <row r="35" s="2" customFormat="1" ht="14.4" customHeight="1">
      <c r="A35" s="40"/>
      <c r="B35" s="46"/>
      <c r="C35" s="40"/>
      <c r="D35" s="158" t="s">
        <v>45</v>
      </c>
      <c r="E35" s="145" t="s">
        <v>46</v>
      </c>
      <c r="F35" s="159">
        <f>ROUND((SUM(BE102:BE467)),  2)</f>
        <v>0</v>
      </c>
      <c r="G35" s="40"/>
      <c r="H35" s="40"/>
      <c r="I35" s="160">
        <v>0.20999999999999999</v>
      </c>
      <c r="J35" s="159">
        <f>ROUND(((SUM(BE102:BE467))*I35),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47</v>
      </c>
      <c r="F36" s="159">
        <f>ROUND((SUM(BF102:BF467)),  2)</f>
        <v>0</v>
      </c>
      <c r="G36" s="40"/>
      <c r="H36" s="40"/>
      <c r="I36" s="160">
        <v>0.14999999999999999</v>
      </c>
      <c r="J36" s="159">
        <f>ROUND(((SUM(BF102:BF467))*I36),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48</v>
      </c>
      <c r="F37" s="159">
        <f>ROUND((SUM(BG102:BG467)),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49</v>
      </c>
      <c r="F38" s="159">
        <f>ROUND((SUM(BH102:BH467)),  2)</f>
        <v>0</v>
      </c>
      <c r="G38" s="40"/>
      <c r="H38" s="40"/>
      <c r="I38" s="160">
        <v>0.14999999999999999</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50</v>
      </c>
      <c r="F39" s="159">
        <f>ROUND((SUM(BI102:BI467)),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51</v>
      </c>
      <c r="E41" s="163"/>
      <c r="F41" s="163"/>
      <c r="G41" s="164" t="s">
        <v>52</v>
      </c>
      <c r="H41" s="165" t="s">
        <v>53</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185</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 xml:space="preserve">Rekonstrukce  výpravní budovy v ŽST Planá u Marianských Lázní</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181</v>
      </c>
      <c r="D51" s="24"/>
      <c r="E51" s="24"/>
      <c r="F51" s="24"/>
      <c r="G51" s="24"/>
      <c r="H51" s="24"/>
      <c r="I51" s="24"/>
      <c r="J51" s="24"/>
      <c r="K51" s="24"/>
      <c r="L51" s="22"/>
    </row>
    <row r="52" s="2" customFormat="1" ht="16.5" customHeight="1">
      <c r="A52" s="40"/>
      <c r="B52" s="41"/>
      <c r="C52" s="42"/>
      <c r="D52" s="42"/>
      <c r="E52" s="172" t="s">
        <v>720</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183</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SO 12 - Úprava zastřešení</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17. 6. 2020</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Správa železniční dopravní cesty</v>
      </c>
      <c r="G58" s="42"/>
      <c r="H58" s="42"/>
      <c r="I58" s="34" t="s">
        <v>33</v>
      </c>
      <c r="J58" s="38" t="str">
        <f>E23</f>
        <v>Viagnostics s.r.o.</v>
      </c>
      <c r="K58" s="42"/>
      <c r="L58" s="147"/>
      <c r="S58" s="40"/>
      <c r="T58" s="40"/>
      <c r="U58" s="40"/>
      <c r="V58" s="40"/>
      <c r="W58" s="40"/>
      <c r="X58" s="40"/>
      <c r="Y58" s="40"/>
      <c r="Z58" s="40"/>
      <c r="AA58" s="40"/>
      <c r="AB58" s="40"/>
      <c r="AC58" s="40"/>
      <c r="AD58" s="40"/>
      <c r="AE58" s="40"/>
    </row>
    <row r="59" s="2" customFormat="1" ht="15.15" customHeight="1">
      <c r="A59" s="40"/>
      <c r="B59" s="41"/>
      <c r="C59" s="34" t="s">
        <v>31</v>
      </c>
      <c r="D59" s="42"/>
      <c r="E59" s="42"/>
      <c r="F59" s="29" t="str">
        <f>IF(E20="","",E20)</f>
        <v>Vyplň údaj</v>
      </c>
      <c r="G59" s="42"/>
      <c r="H59" s="42"/>
      <c r="I59" s="34" t="s">
        <v>38</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186</v>
      </c>
      <c r="D61" s="174"/>
      <c r="E61" s="174"/>
      <c r="F61" s="174"/>
      <c r="G61" s="174"/>
      <c r="H61" s="174"/>
      <c r="I61" s="174"/>
      <c r="J61" s="175" t="s">
        <v>187</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73</v>
      </c>
      <c r="D63" s="42"/>
      <c r="E63" s="42"/>
      <c r="F63" s="42"/>
      <c r="G63" s="42"/>
      <c r="H63" s="42"/>
      <c r="I63" s="42"/>
      <c r="J63" s="104">
        <f>J102</f>
        <v>0</v>
      </c>
      <c r="K63" s="42"/>
      <c r="L63" s="147"/>
      <c r="S63" s="40"/>
      <c r="T63" s="40"/>
      <c r="U63" s="40"/>
      <c r="V63" s="40"/>
      <c r="W63" s="40"/>
      <c r="X63" s="40"/>
      <c r="Y63" s="40"/>
      <c r="Z63" s="40"/>
      <c r="AA63" s="40"/>
      <c r="AB63" s="40"/>
      <c r="AC63" s="40"/>
      <c r="AD63" s="40"/>
      <c r="AE63" s="40"/>
      <c r="AU63" s="19" t="s">
        <v>188</v>
      </c>
    </row>
    <row r="64" s="9" customFormat="1" ht="24.96" customHeight="1">
      <c r="A64" s="9"/>
      <c r="B64" s="177"/>
      <c r="C64" s="178"/>
      <c r="D64" s="179" t="s">
        <v>265</v>
      </c>
      <c r="E64" s="180"/>
      <c r="F64" s="180"/>
      <c r="G64" s="180"/>
      <c r="H64" s="180"/>
      <c r="I64" s="180"/>
      <c r="J64" s="181">
        <f>J103</f>
        <v>0</v>
      </c>
      <c r="K64" s="178"/>
      <c r="L64" s="182"/>
      <c r="S64" s="9"/>
      <c r="T64" s="9"/>
      <c r="U64" s="9"/>
      <c r="V64" s="9"/>
      <c r="W64" s="9"/>
      <c r="X64" s="9"/>
      <c r="Y64" s="9"/>
      <c r="Z64" s="9"/>
      <c r="AA64" s="9"/>
      <c r="AB64" s="9"/>
      <c r="AC64" s="9"/>
      <c r="AD64" s="9"/>
      <c r="AE64" s="9"/>
    </row>
    <row r="65" s="12" customFormat="1" ht="19.92" customHeight="1">
      <c r="A65" s="12"/>
      <c r="B65" s="232"/>
      <c r="C65" s="127"/>
      <c r="D65" s="233" t="s">
        <v>751</v>
      </c>
      <c r="E65" s="234"/>
      <c r="F65" s="234"/>
      <c r="G65" s="234"/>
      <c r="H65" s="234"/>
      <c r="I65" s="234"/>
      <c r="J65" s="235">
        <f>J104</f>
        <v>0</v>
      </c>
      <c r="K65" s="127"/>
      <c r="L65" s="236"/>
      <c r="S65" s="12"/>
      <c r="T65" s="12"/>
      <c r="U65" s="12"/>
      <c r="V65" s="12"/>
      <c r="W65" s="12"/>
      <c r="X65" s="12"/>
      <c r="Y65" s="12"/>
      <c r="Z65" s="12"/>
      <c r="AA65" s="12"/>
      <c r="AB65" s="12"/>
      <c r="AC65" s="12"/>
      <c r="AD65" s="12"/>
      <c r="AE65" s="12"/>
    </row>
    <row r="66" s="12" customFormat="1" ht="19.92" customHeight="1">
      <c r="A66" s="12"/>
      <c r="B66" s="232"/>
      <c r="C66" s="127"/>
      <c r="D66" s="233" t="s">
        <v>271</v>
      </c>
      <c r="E66" s="234"/>
      <c r="F66" s="234"/>
      <c r="G66" s="234"/>
      <c r="H66" s="234"/>
      <c r="I66" s="234"/>
      <c r="J66" s="235">
        <f>J120</f>
        <v>0</v>
      </c>
      <c r="K66" s="127"/>
      <c r="L66" s="236"/>
      <c r="S66" s="12"/>
      <c r="T66" s="12"/>
      <c r="U66" s="12"/>
      <c r="V66" s="12"/>
      <c r="W66" s="12"/>
      <c r="X66" s="12"/>
      <c r="Y66" s="12"/>
      <c r="Z66" s="12"/>
      <c r="AA66" s="12"/>
      <c r="AB66" s="12"/>
      <c r="AC66" s="12"/>
      <c r="AD66" s="12"/>
      <c r="AE66" s="12"/>
    </row>
    <row r="67" s="12" customFormat="1" ht="19.92" customHeight="1">
      <c r="A67" s="12"/>
      <c r="B67" s="232"/>
      <c r="C67" s="127"/>
      <c r="D67" s="233" t="s">
        <v>272</v>
      </c>
      <c r="E67" s="234"/>
      <c r="F67" s="234"/>
      <c r="G67" s="234"/>
      <c r="H67" s="234"/>
      <c r="I67" s="234"/>
      <c r="J67" s="235">
        <f>J133</f>
        <v>0</v>
      </c>
      <c r="K67" s="127"/>
      <c r="L67" s="236"/>
      <c r="S67" s="12"/>
      <c r="T67" s="12"/>
      <c r="U67" s="12"/>
      <c r="V67" s="12"/>
      <c r="W67" s="12"/>
      <c r="X67" s="12"/>
      <c r="Y67" s="12"/>
      <c r="Z67" s="12"/>
      <c r="AA67" s="12"/>
      <c r="AB67" s="12"/>
      <c r="AC67" s="12"/>
      <c r="AD67" s="12"/>
      <c r="AE67" s="12"/>
    </row>
    <row r="68" s="12" customFormat="1" ht="19.92" customHeight="1">
      <c r="A68" s="12"/>
      <c r="B68" s="232"/>
      <c r="C68" s="127"/>
      <c r="D68" s="233" t="s">
        <v>273</v>
      </c>
      <c r="E68" s="234"/>
      <c r="F68" s="234"/>
      <c r="G68" s="234"/>
      <c r="H68" s="234"/>
      <c r="I68" s="234"/>
      <c r="J68" s="235">
        <f>J143</f>
        <v>0</v>
      </c>
      <c r="K68" s="127"/>
      <c r="L68" s="236"/>
      <c r="S68" s="12"/>
      <c r="T68" s="12"/>
      <c r="U68" s="12"/>
      <c r="V68" s="12"/>
      <c r="W68" s="12"/>
      <c r="X68" s="12"/>
      <c r="Y68" s="12"/>
      <c r="Z68" s="12"/>
      <c r="AA68" s="12"/>
      <c r="AB68" s="12"/>
      <c r="AC68" s="12"/>
      <c r="AD68" s="12"/>
      <c r="AE68" s="12"/>
    </row>
    <row r="69" s="9" customFormat="1" ht="24.96" customHeight="1">
      <c r="A69" s="9"/>
      <c r="B69" s="177"/>
      <c r="C69" s="178"/>
      <c r="D69" s="179" t="s">
        <v>568</v>
      </c>
      <c r="E69" s="180"/>
      <c r="F69" s="180"/>
      <c r="G69" s="180"/>
      <c r="H69" s="180"/>
      <c r="I69" s="180"/>
      <c r="J69" s="181">
        <f>J146</f>
        <v>0</v>
      </c>
      <c r="K69" s="178"/>
      <c r="L69" s="182"/>
      <c r="S69" s="9"/>
      <c r="T69" s="9"/>
      <c r="U69" s="9"/>
      <c r="V69" s="9"/>
      <c r="W69" s="9"/>
      <c r="X69" s="9"/>
      <c r="Y69" s="9"/>
      <c r="Z69" s="9"/>
      <c r="AA69" s="9"/>
      <c r="AB69" s="9"/>
      <c r="AC69" s="9"/>
      <c r="AD69" s="9"/>
      <c r="AE69" s="9"/>
    </row>
    <row r="70" s="12" customFormat="1" ht="19.92" customHeight="1">
      <c r="A70" s="12"/>
      <c r="B70" s="232"/>
      <c r="C70" s="127"/>
      <c r="D70" s="233" t="s">
        <v>754</v>
      </c>
      <c r="E70" s="234"/>
      <c r="F70" s="234"/>
      <c r="G70" s="234"/>
      <c r="H70" s="234"/>
      <c r="I70" s="234"/>
      <c r="J70" s="235">
        <f>J147</f>
        <v>0</v>
      </c>
      <c r="K70" s="127"/>
      <c r="L70" s="236"/>
      <c r="S70" s="12"/>
      <c r="T70" s="12"/>
      <c r="U70" s="12"/>
      <c r="V70" s="12"/>
      <c r="W70" s="12"/>
      <c r="X70" s="12"/>
      <c r="Y70" s="12"/>
      <c r="Z70" s="12"/>
      <c r="AA70" s="12"/>
      <c r="AB70" s="12"/>
      <c r="AC70" s="12"/>
      <c r="AD70" s="12"/>
      <c r="AE70" s="12"/>
    </row>
    <row r="71" s="12" customFormat="1" ht="19.92" customHeight="1">
      <c r="A71" s="12"/>
      <c r="B71" s="232"/>
      <c r="C71" s="127"/>
      <c r="D71" s="233" t="s">
        <v>1281</v>
      </c>
      <c r="E71" s="234"/>
      <c r="F71" s="234"/>
      <c r="G71" s="234"/>
      <c r="H71" s="234"/>
      <c r="I71" s="234"/>
      <c r="J71" s="235">
        <f>J164</f>
        <v>0</v>
      </c>
      <c r="K71" s="127"/>
      <c r="L71" s="236"/>
      <c r="S71" s="12"/>
      <c r="T71" s="12"/>
      <c r="U71" s="12"/>
      <c r="V71" s="12"/>
      <c r="W71" s="12"/>
      <c r="X71" s="12"/>
      <c r="Y71" s="12"/>
      <c r="Z71" s="12"/>
      <c r="AA71" s="12"/>
      <c r="AB71" s="12"/>
      <c r="AC71" s="12"/>
      <c r="AD71" s="12"/>
      <c r="AE71" s="12"/>
    </row>
    <row r="72" s="12" customFormat="1" ht="19.92" customHeight="1">
      <c r="A72" s="12"/>
      <c r="B72" s="232"/>
      <c r="C72" s="127"/>
      <c r="D72" s="233" t="s">
        <v>5244</v>
      </c>
      <c r="E72" s="234"/>
      <c r="F72" s="234"/>
      <c r="G72" s="234"/>
      <c r="H72" s="234"/>
      <c r="I72" s="234"/>
      <c r="J72" s="235">
        <f>J364</f>
        <v>0</v>
      </c>
      <c r="K72" s="127"/>
      <c r="L72" s="236"/>
      <c r="S72" s="12"/>
      <c r="T72" s="12"/>
      <c r="U72" s="12"/>
      <c r="V72" s="12"/>
      <c r="W72" s="12"/>
      <c r="X72" s="12"/>
      <c r="Y72" s="12"/>
      <c r="Z72" s="12"/>
      <c r="AA72" s="12"/>
      <c r="AB72" s="12"/>
      <c r="AC72" s="12"/>
      <c r="AD72" s="12"/>
      <c r="AE72" s="12"/>
    </row>
    <row r="73" s="12" customFormat="1" ht="19.92" customHeight="1">
      <c r="A73" s="12"/>
      <c r="B73" s="232"/>
      <c r="C73" s="127"/>
      <c r="D73" s="233" t="s">
        <v>5713</v>
      </c>
      <c r="E73" s="234"/>
      <c r="F73" s="234"/>
      <c r="G73" s="234"/>
      <c r="H73" s="234"/>
      <c r="I73" s="234"/>
      <c r="J73" s="235">
        <f>J380</f>
        <v>0</v>
      </c>
      <c r="K73" s="127"/>
      <c r="L73" s="236"/>
      <c r="S73" s="12"/>
      <c r="T73" s="12"/>
      <c r="U73" s="12"/>
      <c r="V73" s="12"/>
      <c r="W73" s="12"/>
      <c r="X73" s="12"/>
      <c r="Y73" s="12"/>
      <c r="Z73" s="12"/>
      <c r="AA73" s="12"/>
      <c r="AB73" s="12"/>
      <c r="AC73" s="12"/>
      <c r="AD73" s="12"/>
      <c r="AE73" s="12"/>
    </row>
    <row r="74" s="12" customFormat="1" ht="19.92" customHeight="1">
      <c r="A74" s="12"/>
      <c r="B74" s="232"/>
      <c r="C74" s="127"/>
      <c r="D74" s="233" t="s">
        <v>1283</v>
      </c>
      <c r="E74" s="234"/>
      <c r="F74" s="234"/>
      <c r="G74" s="234"/>
      <c r="H74" s="234"/>
      <c r="I74" s="234"/>
      <c r="J74" s="235">
        <f>J386</f>
        <v>0</v>
      </c>
      <c r="K74" s="127"/>
      <c r="L74" s="236"/>
      <c r="S74" s="12"/>
      <c r="T74" s="12"/>
      <c r="U74" s="12"/>
      <c r="V74" s="12"/>
      <c r="W74" s="12"/>
      <c r="X74" s="12"/>
      <c r="Y74" s="12"/>
      <c r="Z74" s="12"/>
      <c r="AA74" s="12"/>
      <c r="AB74" s="12"/>
      <c r="AC74" s="12"/>
      <c r="AD74" s="12"/>
      <c r="AE74" s="12"/>
    </row>
    <row r="75" s="12" customFormat="1" ht="19.92" customHeight="1">
      <c r="A75" s="12"/>
      <c r="B75" s="232"/>
      <c r="C75" s="127"/>
      <c r="D75" s="233" t="s">
        <v>275</v>
      </c>
      <c r="E75" s="234"/>
      <c r="F75" s="234"/>
      <c r="G75" s="234"/>
      <c r="H75" s="234"/>
      <c r="I75" s="234"/>
      <c r="J75" s="235">
        <f>J399</f>
        <v>0</v>
      </c>
      <c r="K75" s="127"/>
      <c r="L75" s="236"/>
      <c r="S75" s="12"/>
      <c r="T75" s="12"/>
      <c r="U75" s="12"/>
      <c r="V75" s="12"/>
      <c r="W75" s="12"/>
      <c r="X75" s="12"/>
      <c r="Y75" s="12"/>
      <c r="Z75" s="12"/>
      <c r="AA75" s="12"/>
      <c r="AB75" s="12"/>
      <c r="AC75" s="12"/>
      <c r="AD75" s="12"/>
      <c r="AE75" s="12"/>
    </row>
    <row r="76" s="12" customFormat="1" ht="19.92" customHeight="1">
      <c r="A76" s="12"/>
      <c r="B76" s="232"/>
      <c r="C76" s="127"/>
      <c r="D76" s="233" t="s">
        <v>1288</v>
      </c>
      <c r="E76" s="234"/>
      <c r="F76" s="234"/>
      <c r="G76" s="234"/>
      <c r="H76" s="234"/>
      <c r="I76" s="234"/>
      <c r="J76" s="235">
        <f>J425</f>
        <v>0</v>
      </c>
      <c r="K76" s="127"/>
      <c r="L76" s="236"/>
      <c r="S76" s="12"/>
      <c r="T76" s="12"/>
      <c r="U76" s="12"/>
      <c r="V76" s="12"/>
      <c r="W76" s="12"/>
      <c r="X76" s="12"/>
      <c r="Y76" s="12"/>
      <c r="Z76" s="12"/>
      <c r="AA76" s="12"/>
      <c r="AB76" s="12"/>
      <c r="AC76" s="12"/>
      <c r="AD76" s="12"/>
      <c r="AE76" s="12"/>
    </row>
    <row r="77" s="12" customFormat="1" ht="19.92" customHeight="1">
      <c r="A77" s="12"/>
      <c r="B77" s="232"/>
      <c r="C77" s="127"/>
      <c r="D77" s="233" t="s">
        <v>5714</v>
      </c>
      <c r="E77" s="234"/>
      <c r="F77" s="234"/>
      <c r="G77" s="234"/>
      <c r="H77" s="234"/>
      <c r="I77" s="234"/>
      <c r="J77" s="235">
        <f>J443</f>
        <v>0</v>
      </c>
      <c r="K77" s="127"/>
      <c r="L77" s="236"/>
      <c r="S77" s="12"/>
      <c r="T77" s="12"/>
      <c r="U77" s="12"/>
      <c r="V77" s="12"/>
      <c r="W77" s="12"/>
      <c r="X77" s="12"/>
      <c r="Y77" s="12"/>
      <c r="Z77" s="12"/>
      <c r="AA77" s="12"/>
      <c r="AB77" s="12"/>
      <c r="AC77" s="12"/>
      <c r="AD77" s="12"/>
      <c r="AE77" s="12"/>
    </row>
    <row r="78" s="12" customFormat="1" ht="19.92" customHeight="1">
      <c r="A78" s="12"/>
      <c r="B78" s="232"/>
      <c r="C78" s="127"/>
      <c r="D78" s="233" t="s">
        <v>1290</v>
      </c>
      <c r="E78" s="234"/>
      <c r="F78" s="234"/>
      <c r="G78" s="234"/>
      <c r="H78" s="234"/>
      <c r="I78" s="234"/>
      <c r="J78" s="235">
        <f>J455</f>
        <v>0</v>
      </c>
      <c r="K78" s="127"/>
      <c r="L78" s="236"/>
      <c r="S78" s="12"/>
      <c r="T78" s="12"/>
      <c r="U78" s="12"/>
      <c r="V78" s="12"/>
      <c r="W78" s="12"/>
      <c r="X78" s="12"/>
      <c r="Y78" s="12"/>
      <c r="Z78" s="12"/>
      <c r="AA78" s="12"/>
      <c r="AB78" s="12"/>
      <c r="AC78" s="12"/>
      <c r="AD78" s="12"/>
      <c r="AE78" s="12"/>
    </row>
    <row r="79" s="9" customFormat="1" ht="24.96" customHeight="1">
      <c r="A79" s="9"/>
      <c r="B79" s="177"/>
      <c r="C79" s="178"/>
      <c r="D79" s="179" t="s">
        <v>1153</v>
      </c>
      <c r="E79" s="180"/>
      <c r="F79" s="180"/>
      <c r="G79" s="180"/>
      <c r="H79" s="180"/>
      <c r="I79" s="180"/>
      <c r="J79" s="181">
        <f>J464</f>
        <v>0</v>
      </c>
      <c r="K79" s="178"/>
      <c r="L79" s="182"/>
      <c r="S79" s="9"/>
      <c r="T79" s="9"/>
      <c r="U79" s="9"/>
      <c r="V79" s="9"/>
      <c r="W79" s="9"/>
      <c r="X79" s="9"/>
      <c r="Y79" s="9"/>
      <c r="Z79" s="9"/>
      <c r="AA79" s="9"/>
      <c r="AB79" s="9"/>
      <c r="AC79" s="9"/>
      <c r="AD79" s="9"/>
      <c r="AE79" s="9"/>
    </row>
    <row r="80" s="9" customFormat="1" ht="24.96" customHeight="1">
      <c r="A80" s="9"/>
      <c r="B80" s="177"/>
      <c r="C80" s="178"/>
      <c r="D80" s="179" t="s">
        <v>189</v>
      </c>
      <c r="E80" s="180"/>
      <c r="F80" s="180"/>
      <c r="G80" s="180"/>
      <c r="H80" s="180"/>
      <c r="I80" s="180"/>
      <c r="J80" s="181">
        <f>J466</f>
        <v>0</v>
      </c>
      <c r="K80" s="178"/>
      <c r="L80" s="182"/>
      <c r="S80" s="9"/>
      <c r="T80" s="9"/>
      <c r="U80" s="9"/>
      <c r="V80" s="9"/>
      <c r="W80" s="9"/>
      <c r="X80" s="9"/>
      <c r="Y80" s="9"/>
      <c r="Z80" s="9"/>
      <c r="AA80" s="9"/>
      <c r="AB80" s="9"/>
      <c r="AC80" s="9"/>
      <c r="AD80" s="9"/>
      <c r="AE80" s="9"/>
    </row>
    <row r="81" s="2" customFormat="1" ht="21.84" customHeight="1">
      <c r="A81" s="40"/>
      <c r="B81" s="41"/>
      <c r="C81" s="42"/>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6.96" customHeight="1">
      <c r="A82" s="40"/>
      <c r="B82" s="61"/>
      <c r="C82" s="62"/>
      <c r="D82" s="62"/>
      <c r="E82" s="62"/>
      <c r="F82" s="62"/>
      <c r="G82" s="62"/>
      <c r="H82" s="62"/>
      <c r="I82" s="62"/>
      <c r="J82" s="62"/>
      <c r="K82" s="62"/>
      <c r="L82" s="147"/>
      <c r="S82" s="40"/>
      <c r="T82" s="40"/>
      <c r="U82" s="40"/>
      <c r="V82" s="40"/>
      <c r="W82" s="40"/>
      <c r="X82" s="40"/>
      <c r="Y82" s="40"/>
      <c r="Z82" s="40"/>
      <c r="AA82" s="40"/>
      <c r="AB82" s="40"/>
      <c r="AC82" s="40"/>
      <c r="AD82" s="40"/>
      <c r="AE82" s="40"/>
    </row>
    <row r="86" s="2" customFormat="1" ht="6.96" customHeight="1">
      <c r="A86" s="40"/>
      <c r="B86" s="63"/>
      <c r="C86" s="64"/>
      <c r="D86" s="64"/>
      <c r="E86" s="64"/>
      <c r="F86" s="64"/>
      <c r="G86" s="64"/>
      <c r="H86" s="64"/>
      <c r="I86" s="64"/>
      <c r="J86" s="64"/>
      <c r="K86" s="64"/>
      <c r="L86" s="147"/>
      <c r="S86" s="40"/>
      <c r="T86" s="40"/>
      <c r="U86" s="40"/>
      <c r="V86" s="40"/>
      <c r="W86" s="40"/>
      <c r="X86" s="40"/>
      <c r="Y86" s="40"/>
      <c r="Z86" s="40"/>
      <c r="AA86" s="40"/>
      <c r="AB86" s="40"/>
      <c r="AC86" s="40"/>
      <c r="AD86" s="40"/>
      <c r="AE86" s="40"/>
    </row>
    <row r="87" s="2" customFormat="1" ht="24.96" customHeight="1">
      <c r="A87" s="40"/>
      <c r="B87" s="41"/>
      <c r="C87" s="25" t="s">
        <v>191</v>
      </c>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7"/>
      <c r="S88" s="40"/>
      <c r="T88" s="40"/>
      <c r="U88" s="40"/>
      <c r="V88" s="40"/>
      <c r="W88" s="40"/>
      <c r="X88" s="40"/>
      <c r="Y88" s="40"/>
      <c r="Z88" s="40"/>
      <c r="AA88" s="40"/>
      <c r="AB88" s="40"/>
      <c r="AC88" s="40"/>
      <c r="AD88" s="40"/>
      <c r="AE88" s="40"/>
    </row>
    <row r="89" s="2" customFormat="1" ht="12" customHeight="1">
      <c r="A89" s="40"/>
      <c r="B89" s="41"/>
      <c r="C89" s="34" t="s">
        <v>16</v>
      </c>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6.5" customHeight="1">
      <c r="A90" s="40"/>
      <c r="B90" s="41"/>
      <c r="C90" s="42"/>
      <c r="D90" s="42"/>
      <c r="E90" s="172" t="str">
        <f>E7</f>
        <v xml:space="preserve">Rekonstrukce  výpravní budovy v ŽST Planá u Marianských Lázní</v>
      </c>
      <c r="F90" s="34"/>
      <c r="G90" s="34"/>
      <c r="H90" s="34"/>
      <c r="I90" s="42"/>
      <c r="J90" s="42"/>
      <c r="K90" s="42"/>
      <c r="L90" s="147"/>
      <c r="S90" s="40"/>
      <c r="T90" s="40"/>
      <c r="U90" s="40"/>
      <c r="V90" s="40"/>
      <c r="W90" s="40"/>
      <c r="X90" s="40"/>
      <c r="Y90" s="40"/>
      <c r="Z90" s="40"/>
      <c r="AA90" s="40"/>
      <c r="AB90" s="40"/>
      <c r="AC90" s="40"/>
      <c r="AD90" s="40"/>
      <c r="AE90" s="40"/>
    </row>
    <row r="91" s="1" customFormat="1" ht="12" customHeight="1">
      <c r="B91" s="23"/>
      <c r="C91" s="34" t="s">
        <v>181</v>
      </c>
      <c r="D91" s="24"/>
      <c r="E91" s="24"/>
      <c r="F91" s="24"/>
      <c r="G91" s="24"/>
      <c r="H91" s="24"/>
      <c r="I91" s="24"/>
      <c r="J91" s="24"/>
      <c r="K91" s="24"/>
      <c r="L91" s="22"/>
    </row>
    <row r="92" s="2" customFormat="1" ht="16.5" customHeight="1">
      <c r="A92" s="40"/>
      <c r="B92" s="41"/>
      <c r="C92" s="42"/>
      <c r="D92" s="42"/>
      <c r="E92" s="172" t="s">
        <v>720</v>
      </c>
      <c r="F92" s="42"/>
      <c r="G92" s="42"/>
      <c r="H92" s="42"/>
      <c r="I92" s="42"/>
      <c r="J92" s="42"/>
      <c r="K92" s="42"/>
      <c r="L92" s="147"/>
      <c r="S92" s="40"/>
      <c r="T92" s="40"/>
      <c r="U92" s="40"/>
      <c r="V92" s="40"/>
      <c r="W92" s="40"/>
      <c r="X92" s="40"/>
      <c r="Y92" s="40"/>
      <c r="Z92" s="40"/>
      <c r="AA92" s="40"/>
      <c r="AB92" s="40"/>
      <c r="AC92" s="40"/>
      <c r="AD92" s="40"/>
      <c r="AE92" s="40"/>
    </row>
    <row r="93" s="2" customFormat="1" ht="12" customHeight="1">
      <c r="A93" s="40"/>
      <c r="B93" s="41"/>
      <c r="C93" s="34" t="s">
        <v>183</v>
      </c>
      <c r="D93" s="42"/>
      <c r="E93" s="42"/>
      <c r="F93" s="42"/>
      <c r="G93" s="42"/>
      <c r="H93" s="42"/>
      <c r="I93" s="42"/>
      <c r="J93" s="42"/>
      <c r="K93" s="42"/>
      <c r="L93" s="147"/>
      <c r="S93" s="40"/>
      <c r="T93" s="40"/>
      <c r="U93" s="40"/>
      <c r="V93" s="40"/>
      <c r="W93" s="40"/>
      <c r="X93" s="40"/>
      <c r="Y93" s="40"/>
      <c r="Z93" s="40"/>
      <c r="AA93" s="40"/>
      <c r="AB93" s="40"/>
      <c r="AC93" s="40"/>
      <c r="AD93" s="40"/>
      <c r="AE93" s="40"/>
    </row>
    <row r="94" s="2" customFormat="1" ht="16.5" customHeight="1">
      <c r="A94" s="40"/>
      <c r="B94" s="41"/>
      <c r="C94" s="42"/>
      <c r="D94" s="42"/>
      <c r="E94" s="71" t="str">
        <f>E11</f>
        <v>SO 12 - Úprava zastřešení</v>
      </c>
      <c r="F94" s="42"/>
      <c r="G94" s="42"/>
      <c r="H94" s="42"/>
      <c r="I94" s="42"/>
      <c r="J94" s="42"/>
      <c r="K94" s="42"/>
      <c r="L94" s="147"/>
      <c r="S94" s="40"/>
      <c r="T94" s="40"/>
      <c r="U94" s="40"/>
      <c r="V94" s="40"/>
      <c r="W94" s="40"/>
      <c r="X94" s="40"/>
      <c r="Y94" s="40"/>
      <c r="Z94" s="40"/>
      <c r="AA94" s="40"/>
      <c r="AB94" s="40"/>
      <c r="AC94" s="40"/>
      <c r="AD94" s="40"/>
      <c r="AE94" s="40"/>
    </row>
    <row r="95" s="2" customFormat="1" ht="6.96" customHeight="1">
      <c r="A95" s="40"/>
      <c r="B95" s="41"/>
      <c r="C95" s="42"/>
      <c r="D95" s="42"/>
      <c r="E95" s="42"/>
      <c r="F95" s="42"/>
      <c r="G95" s="42"/>
      <c r="H95" s="42"/>
      <c r="I95" s="42"/>
      <c r="J95" s="42"/>
      <c r="K95" s="42"/>
      <c r="L95" s="147"/>
      <c r="S95" s="40"/>
      <c r="T95" s="40"/>
      <c r="U95" s="40"/>
      <c r="V95" s="40"/>
      <c r="W95" s="40"/>
      <c r="X95" s="40"/>
      <c r="Y95" s="40"/>
      <c r="Z95" s="40"/>
      <c r="AA95" s="40"/>
      <c r="AB95" s="40"/>
      <c r="AC95" s="40"/>
      <c r="AD95" s="40"/>
      <c r="AE95" s="40"/>
    </row>
    <row r="96" s="2" customFormat="1" ht="12" customHeight="1">
      <c r="A96" s="40"/>
      <c r="B96" s="41"/>
      <c r="C96" s="34" t="s">
        <v>21</v>
      </c>
      <c r="D96" s="42"/>
      <c r="E96" s="42"/>
      <c r="F96" s="29" t="str">
        <f>F14</f>
        <v xml:space="preserve"> </v>
      </c>
      <c r="G96" s="42"/>
      <c r="H96" s="42"/>
      <c r="I96" s="34" t="s">
        <v>23</v>
      </c>
      <c r="J96" s="74" t="str">
        <f>IF(J14="","",J14)</f>
        <v>17. 6. 2020</v>
      </c>
      <c r="K96" s="42"/>
      <c r="L96" s="147"/>
      <c r="S96" s="40"/>
      <c r="T96" s="40"/>
      <c r="U96" s="40"/>
      <c r="V96" s="40"/>
      <c r="W96" s="40"/>
      <c r="X96" s="40"/>
      <c r="Y96" s="40"/>
      <c r="Z96" s="40"/>
      <c r="AA96" s="40"/>
      <c r="AB96" s="40"/>
      <c r="AC96" s="40"/>
      <c r="AD96" s="40"/>
      <c r="AE96" s="40"/>
    </row>
    <row r="97" s="2" customFormat="1" ht="6.96" customHeight="1">
      <c r="A97" s="40"/>
      <c r="B97" s="41"/>
      <c r="C97" s="42"/>
      <c r="D97" s="42"/>
      <c r="E97" s="42"/>
      <c r="F97" s="42"/>
      <c r="G97" s="42"/>
      <c r="H97" s="42"/>
      <c r="I97" s="42"/>
      <c r="J97" s="42"/>
      <c r="K97" s="42"/>
      <c r="L97" s="147"/>
      <c r="S97" s="40"/>
      <c r="T97" s="40"/>
      <c r="U97" s="40"/>
      <c r="V97" s="40"/>
      <c r="W97" s="40"/>
      <c r="X97" s="40"/>
      <c r="Y97" s="40"/>
      <c r="Z97" s="40"/>
      <c r="AA97" s="40"/>
      <c r="AB97" s="40"/>
      <c r="AC97" s="40"/>
      <c r="AD97" s="40"/>
      <c r="AE97" s="40"/>
    </row>
    <row r="98" s="2" customFormat="1" ht="15.15" customHeight="1">
      <c r="A98" s="40"/>
      <c r="B98" s="41"/>
      <c r="C98" s="34" t="s">
        <v>25</v>
      </c>
      <c r="D98" s="42"/>
      <c r="E98" s="42"/>
      <c r="F98" s="29" t="str">
        <f>E17</f>
        <v>Správa železniční dopravní cesty</v>
      </c>
      <c r="G98" s="42"/>
      <c r="H98" s="42"/>
      <c r="I98" s="34" t="s">
        <v>33</v>
      </c>
      <c r="J98" s="38" t="str">
        <f>E23</f>
        <v>Viagnostics s.r.o.</v>
      </c>
      <c r="K98" s="42"/>
      <c r="L98" s="147"/>
      <c r="S98" s="40"/>
      <c r="T98" s="40"/>
      <c r="U98" s="40"/>
      <c r="V98" s="40"/>
      <c r="W98" s="40"/>
      <c r="X98" s="40"/>
      <c r="Y98" s="40"/>
      <c r="Z98" s="40"/>
      <c r="AA98" s="40"/>
      <c r="AB98" s="40"/>
      <c r="AC98" s="40"/>
      <c r="AD98" s="40"/>
      <c r="AE98" s="40"/>
    </row>
    <row r="99" s="2" customFormat="1" ht="15.15" customHeight="1">
      <c r="A99" s="40"/>
      <c r="B99" s="41"/>
      <c r="C99" s="34" t="s">
        <v>31</v>
      </c>
      <c r="D99" s="42"/>
      <c r="E99" s="42"/>
      <c r="F99" s="29" t="str">
        <f>IF(E20="","",E20)</f>
        <v>Vyplň údaj</v>
      </c>
      <c r="G99" s="42"/>
      <c r="H99" s="42"/>
      <c r="I99" s="34" t="s">
        <v>38</v>
      </c>
      <c r="J99" s="38" t="str">
        <f>E26</f>
        <v xml:space="preserve"> </v>
      </c>
      <c r="K99" s="42"/>
      <c r="L99" s="147"/>
      <c r="S99" s="40"/>
      <c r="T99" s="40"/>
      <c r="U99" s="40"/>
      <c r="V99" s="40"/>
      <c r="W99" s="40"/>
      <c r="X99" s="40"/>
      <c r="Y99" s="40"/>
      <c r="Z99" s="40"/>
      <c r="AA99" s="40"/>
      <c r="AB99" s="40"/>
      <c r="AC99" s="40"/>
      <c r="AD99" s="40"/>
      <c r="AE99" s="40"/>
    </row>
    <row r="100" s="2" customFormat="1" ht="10.32" customHeight="1">
      <c r="A100" s="40"/>
      <c r="B100" s="41"/>
      <c r="C100" s="42"/>
      <c r="D100" s="42"/>
      <c r="E100" s="42"/>
      <c r="F100" s="42"/>
      <c r="G100" s="42"/>
      <c r="H100" s="42"/>
      <c r="I100" s="42"/>
      <c r="J100" s="42"/>
      <c r="K100" s="42"/>
      <c r="L100" s="147"/>
      <c r="S100" s="40"/>
      <c r="T100" s="40"/>
      <c r="U100" s="40"/>
      <c r="V100" s="40"/>
      <c r="W100" s="40"/>
      <c r="X100" s="40"/>
      <c r="Y100" s="40"/>
      <c r="Z100" s="40"/>
      <c r="AA100" s="40"/>
      <c r="AB100" s="40"/>
      <c r="AC100" s="40"/>
      <c r="AD100" s="40"/>
      <c r="AE100" s="40"/>
    </row>
    <row r="101" s="10" customFormat="1" ht="29.28" customHeight="1">
      <c r="A101" s="183"/>
      <c r="B101" s="184"/>
      <c r="C101" s="185" t="s">
        <v>192</v>
      </c>
      <c r="D101" s="186" t="s">
        <v>60</v>
      </c>
      <c r="E101" s="186" t="s">
        <v>56</v>
      </c>
      <c r="F101" s="186" t="s">
        <v>57</v>
      </c>
      <c r="G101" s="186" t="s">
        <v>193</v>
      </c>
      <c r="H101" s="186" t="s">
        <v>194</v>
      </c>
      <c r="I101" s="186" t="s">
        <v>195</v>
      </c>
      <c r="J101" s="186" t="s">
        <v>187</v>
      </c>
      <c r="K101" s="187" t="s">
        <v>196</v>
      </c>
      <c r="L101" s="188"/>
      <c r="M101" s="94" t="s">
        <v>19</v>
      </c>
      <c r="N101" s="95" t="s">
        <v>45</v>
      </c>
      <c r="O101" s="95" t="s">
        <v>197</v>
      </c>
      <c r="P101" s="95" t="s">
        <v>198</v>
      </c>
      <c r="Q101" s="95" t="s">
        <v>199</v>
      </c>
      <c r="R101" s="95" t="s">
        <v>200</v>
      </c>
      <c r="S101" s="95" t="s">
        <v>201</v>
      </c>
      <c r="T101" s="96" t="s">
        <v>202</v>
      </c>
      <c r="U101" s="183"/>
      <c r="V101" s="183"/>
      <c r="W101" s="183"/>
      <c r="X101" s="183"/>
      <c r="Y101" s="183"/>
      <c r="Z101" s="183"/>
      <c r="AA101" s="183"/>
      <c r="AB101" s="183"/>
      <c r="AC101" s="183"/>
      <c r="AD101" s="183"/>
      <c r="AE101" s="183"/>
    </row>
    <row r="102" s="2" customFormat="1" ht="22.8" customHeight="1">
      <c r="A102" s="40"/>
      <c r="B102" s="41"/>
      <c r="C102" s="101" t="s">
        <v>203</v>
      </c>
      <c r="D102" s="42"/>
      <c r="E102" s="42"/>
      <c r="F102" s="42"/>
      <c r="G102" s="42"/>
      <c r="H102" s="42"/>
      <c r="I102" s="42"/>
      <c r="J102" s="189">
        <f>BK102</f>
        <v>0</v>
      </c>
      <c r="K102" s="42"/>
      <c r="L102" s="46"/>
      <c r="M102" s="97"/>
      <c r="N102" s="190"/>
      <c r="O102" s="98"/>
      <c r="P102" s="191">
        <f>P103+P146+P464+P466</f>
        <v>0</v>
      </c>
      <c r="Q102" s="98"/>
      <c r="R102" s="191">
        <f>R103+R146+R464+R466</f>
        <v>57.930560932074997</v>
      </c>
      <c r="S102" s="98"/>
      <c r="T102" s="192">
        <f>T103+T146+T464+T466</f>
        <v>41.479695</v>
      </c>
      <c r="U102" s="40"/>
      <c r="V102" s="40"/>
      <c r="W102" s="40"/>
      <c r="X102" s="40"/>
      <c r="Y102" s="40"/>
      <c r="Z102" s="40"/>
      <c r="AA102" s="40"/>
      <c r="AB102" s="40"/>
      <c r="AC102" s="40"/>
      <c r="AD102" s="40"/>
      <c r="AE102" s="40"/>
      <c r="AT102" s="19" t="s">
        <v>74</v>
      </c>
      <c r="AU102" s="19" t="s">
        <v>188</v>
      </c>
      <c r="BK102" s="193">
        <f>BK103+BK146+BK464+BK466</f>
        <v>0</v>
      </c>
    </row>
    <row r="103" s="11" customFormat="1" ht="25.92" customHeight="1">
      <c r="A103" s="11"/>
      <c r="B103" s="194"/>
      <c r="C103" s="195"/>
      <c r="D103" s="196" t="s">
        <v>74</v>
      </c>
      <c r="E103" s="197" t="s">
        <v>276</v>
      </c>
      <c r="F103" s="197" t="s">
        <v>277</v>
      </c>
      <c r="G103" s="195"/>
      <c r="H103" s="195"/>
      <c r="I103" s="198"/>
      <c r="J103" s="199">
        <f>BK103</f>
        <v>0</v>
      </c>
      <c r="K103" s="195"/>
      <c r="L103" s="200"/>
      <c r="M103" s="201"/>
      <c r="N103" s="202"/>
      <c r="O103" s="202"/>
      <c r="P103" s="203">
        <f>P104+P120+P133+P143</f>
        <v>0</v>
      </c>
      <c r="Q103" s="202"/>
      <c r="R103" s="203">
        <f>R104+R120+R133+R143</f>
        <v>6.2750124000000005</v>
      </c>
      <c r="S103" s="202"/>
      <c r="T103" s="204">
        <f>T104+T120+T133+T143</f>
        <v>41.479695</v>
      </c>
      <c r="U103" s="11"/>
      <c r="V103" s="11"/>
      <c r="W103" s="11"/>
      <c r="X103" s="11"/>
      <c r="Y103" s="11"/>
      <c r="Z103" s="11"/>
      <c r="AA103" s="11"/>
      <c r="AB103" s="11"/>
      <c r="AC103" s="11"/>
      <c r="AD103" s="11"/>
      <c r="AE103" s="11"/>
      <c r="AR103" s="205" t="s">
        <v>82</v>
      </c>
      <c r="AT103" s="206" t="s">
        <v>74</v>
      </c>
      <c r="AU103" s="206" t="s">
        <v>75</v>
      </c>
      <c r="AY103" s="205" t="s">
        <v>207</v>
      </c>
      <c r="BK103" s="207">
        <f>BK104+BK120+BK133+BK143</f>
        <v>0</v>
      </c>
    </row>
    <row r="104" s="11" customFormat="1" ht="22.8" customHeight="1">
      <c r="A104" s="11"/>
      <c r="B104" s="194"/>
      <c r="C104" s="195"/>
      <c r="D104" s="196" t="s">
        <v>74</v>
      </c>
      <c r="E104" s="237" t="s">
        <v>225</v>
      </c>
      <c r="F104" s="237" t="s">
        <v>894</v>
      </c>
      <c r="G104" s="195"/>
      <c r="H104" s="195"/>
      <c r="I104" s="198"/>
      <c r="J104" s="238">
        <f>BK104</f>
        <v>0</v>
      </c>
      <c r="K104" s="195"/>
      <c r="L104" s="200"/>
      <c r="M104" s="201"/>
      <c r="N104" s="202"/>
      <c r="O104" s="202"/>
      <c r="P104" s="203">
        <f>SUM(P105:P119)</f>
        <v>0</v>
      </c>
      <c r="Q104" s="202"/>
      <c r="R104" s="203">
        <f>SUM(R105:R119)</f>
        <v>6.2750124000000005</v>
      </c>
      <c r="S104" s="202"/>
      <c r="T104" s="204">
        <f>SUM(T105:T119)</f>
        <v>0</v>
      </c>
      <c r="U104" s="11"/>
      <c r="V104" s="11"/>
      <c r="W104" s="11"/>
      <c r="X104" s="11"/>
      <c r="Y104" s="11"/>
      <c r="Z104" s="11"/>
      <c r="AA104" s="11"/>
      <c r="AB104" s="11"/>
      <c r="AC104" s="11"/>
      <c r="AD104" s="11"/>
      <c r="AE104" s="11"/>
      <c r="AR104" s="205" t="s">
        <v>82</v>
      </c>
      <c r="AT104" s="206" t="s">
        <v>74</v>
      </c>
      <c r="AU104" s="206" t="s">
        <v>82</v>
      </c>
      <c r="AY104" s="205" t="s">
        <v>207</v>
      </c>
      <c r="BK104" s="207">
        <f>SUM(BK105:BK119)</f>
        <v>0</v>
      </c>
    </row>
    <row r="105" s="2" customFormat="1" ht="24.15" customHeight="1">
      <c r="A105" s="40"/>
      <c r="B105" s="41"/>
      <c r="C105" s="208" t="s">
        <v>82</v>
      </c>
      <c r="D105" s="208" t="s">
        <v>208</v>
      </c>
      <c r="E105" s="209" t="s">
        <v>5715</v>
      </c>
      <c r="F105" s="210" t="s">
        <v>5716</v>
      </c>
      <c r="G105" s="211" t="s">
        <v>317</v>
      </c>
      <c r="H105" s="212">
        <v>26</v>
      </c>
      <c r="I105" s="213"/>
      <c r="J105" s="214">
        <f>ROUND(I105*H105,2)</f>
        <v>0</v>
      </c>
      <c r="K105" s="210" t="s">
        <v>212</v>
      </c>
      <c r="L105" s="46"/>
      <c r="M105" s="215" t="s">
        <v>19</v>
      </c>
      <c r="N105" s="216" t="s">
        <v>46</v>
      </c>
      <c r="O105" s="86"/>
      <c r="P105" s="217">
        <f>O105*H105</f>
        <v>0</v>
      </c>
      <c r="Q105" s="217">
        <v>0.067360000000000003</v>
      </c>
      <c r="R105" s="217">
        <f>Q105*H105</f>
        <v>1.75136</v>
      </c>
      <c r="S105" s="217">
        <v>0</v>
      </c>
      <c r="T105" s="218">
        <f>S105*H105</f>
        <v>0</v>
      </c>
      <c r="U105" s="40"/>
      <c r="V105" s="40"/>
      <c r="W105" s="40"/>
      <c r="X105" s="40"/>
      <c r="Y105" s="40"/>
      <c r="Z105" s="40"/>
      <c r="AA105" s="40"/>
      <c r="AB105" s="40"/>
      <c r="AC105" s="40"/>
      <c r="AD105" s="40"/>
      <c r="AE105" s="40"/>
      <c r="AR105" s="219" t="s">
        <v>225</v>
      </c>
      <c r="AT105" s="219" t="s">
        <v>208</v>
      </c>
      <c r="AU105" s="219" t="s">
        <v>84</v>
      </c>
      <c r="AY105" s="19" t="s">
        <v>207</v>
      </c>
      <c r="BE105" s="220">
        <f>IF(N105="základní",J105,0)</f>
        <v>0</v>
      </c>
      <c r="BF105" s="220">
        <f>IF(N105="snížená",J105,0)</f>
        <v>0</v>
      </c>
      <c r="BG105" s="220">
        <f>IF(N105="zákl. přenesená",J105,0)</f>
        <v>0</v>
      </c>
      <c r="BH105" s="220">
        <f>IF(N105="sníž. přenesená",J105,0)</f>
        <v>0</v>
      </c>
      <c r="BI105" s="220">
        <f>IF(N105="nulová",J105,0)</f>
        <v>0</v>
      </c>
      <c r="BJ105" s="19" t="s">
        <v>82</v>
      </c>
      <c r="BK105" s="220">
        <f>ROUND(I105*H105,2)</f>
        <v>0</v>
      </c>
      <c r="BL105" s="19" t="s">
        <v>225</v>
      </c>
      <c r="BM105" s="219" t="s">
        <v>5717</v>
      </c>
    </row>
    <row r="106" s="2" customFormat="1" ht="14.4" customHeight="1">
      <c r="A106" s="40"/>
      <c r="B106" s="41"/>
      <c r="C106" s="208" t="s">
        <v>84</v>
      </c>
      <c r="D106" s="208" t="s">
        <v>208</v>
      </c>
      <c r="E106" s="209" t="s">
        <v>5718</v>
      </c>
      <c r="F106" s="210" t="s">
        <v>5719</v>
      </c>
      <c r="G106" s="211" t="s">
        <v>317</v>
      </c>
      <c r="H106" s="212">
        <v>20</v>
      </c>
      <c r="I106" s="213"/>
      <c r="J106" s="214">
        <f>ROUND(I106*H106,2)</f>
        <v>0</v>
      </c>
      <c r="K106" s="210" t="s">
        <v>212</v>
      </c>
      <c r="L106" s="46"/>
      <c r="M106" s="215" t="s">
        <v>19</v>
      </c>
      <c r="N106" s="216" t="s">
        <v>46</v>
      </c>
      <c r="O106" s="86"/>
      <c r="P106" s="217">
        <f>O106*H106</f>
        <v>0</v>
      </c>
      <c r="Q106" s="217">
        <v>0.0095059600000000008</v>
      </c>
      <c r="R106" s="217">
        <f>Q106*H106</f>
        <v>0.19011920000000002</v>
      </c>
      <c r="S106" s="217">
        <v>0</v>
      </c>
      <c r="T106" s="218">
        <f>S106*H106</f>
        <v>0</v>
      </c>
      <c r="U106" s="40"/>
      <c r="V106" s="40"/>
      <c r="W106" s="40"/>
      <c r="X106" s="40"/>
      <c r="Y106" s="40"/>
      <c r="Z106" s="40"/>
      <c r="AA106" s="40"/>
      <c r="AB106" s="40"/>
      <c r="AC106" s="40"/>
      <c r="AD106" s="40"/>
      <c r="AE106" s="40"/>
      <c r="AR106" s="219" t="s">
        <v>225</v>
      </c>
      <c r="AT106" s="219" t="s">
        <v>208</v>
      </c>
      <c r="AU106" s="219" t="s">
        <v>84</v>
      </c>
      <c r="AY106" s="19" t="s">
        <v>207</v>
      </c>
      <c r="BE106" s="220">
        <f>IF(N106="základní",J106,0)</f>
        <v>0</v>
      </c>
      <c r="BF106" s="220">
        <f>IF(N106="snížená",J106,0)</f>
        <v>0</v>
      </c>
      <c r="BG106" s="220">
        <f>IF(N106="zákl. přenesená",J106,0)</f>
        <v>0</v>
      </c>
      <c r="BH106" s="220">
        <f>IF(N106="sníž. přenesená",J106,0)</f>
        <v>0</v>
      </c>
      <c r="BI106" s="220">
        <f>IF(N106="nulová",J106,0)</f>
        <v>0</v>
      </c>
      <c r="BJ106" s="19" t="s">
        <v>82</v>
      </c>
      <c r="BK106" s="220">
        <f>ROUND(I106*H106,2)</f>
        <v>0</v>
      </c>
      <c r="BL106" s="19" t="s">
        <v>225</v>
      </c>
      <c r="BM106" s="219" t="s">
        <v>5720</v>
      </c>
    </row>
    <row r="107" s="14" customFormat="1">
      <c r="A107" s="14"/>
      <c r="B107" s="250"/>
      <c r="C107" s="251"/>
      <c r="D107" s="221" t="s">
        <v>293</v>
      </c>
      <c r="E107" s="252" t="s">
        <v>19</v>
      </c>
      <c r="F107" s="253" t="s">
        <v>5721</v>
      </c>
      <c r="G107" s="251"/>
      <c r="H107" s="252" t="s">
        <v>19</v>
      </c>
      <c r="I107" s="254"/>
      <c r="J107" s="251"/>
      <c r="K107" s="251"/>
      <c r="L107" s="255"/>
      <c r="M107" s="256"/>
      <c r="N107" s="257"/>
      <c r="O107" s="257"/>
      <c r="P107" s="257"/>
      <c r="Q107" s="257"/>
      <c r="R107" s="257"/>
      <c r="S107" s="257"/>
      <c r="T107" s="258"/>
      <c r="U107" s="14"/>
      <c r="V107" s="14"/>
      <c r="W107" s="14"/>
      <c r="X107" s="14"/>
      <c r="Y107" s="14"/>
      <c r="Z107" s="14"/>
      <c r="AA107" s="14"/>
      <c r="AB107" s="14"/>
      <c r="AC107" s="14"/>
      <c r="AD107" s="14"/>
      <c r="AE107" s="14"/>
      <c r="AT107" s="259" t="s">
        <v>293</v>
      </c>
      <c r="AU107" s="259" t="s">
        <v>84</v>
      </c>
      <c r="AV107" s="14" t="s">
        <v>82</v>
      </c>
      <c r="AW107" s="14" t="s">
        <v>37</v>
      </c>
      <c r="AX107" s="14" t="s">
        <v>75</v>
      </c>
      <c r="AY107" s="259" t="s">
        <v>207</v>
      </c>
    </row>
    <row r="108" s="13" customFormat="1">
      <c r="A108" s="13"/>
      <c r="B108" s="239"/>
      <c r="C108" s="240"/>
      <c r="D108" s="221" t="s">
        <v>293</v>
      </c>
      <c r="E108" s="241" t="s">
        <v>19</v>
      </c>
      <c r="F108" s="242" t="s">
        <v>378</v>
      </c>
      <c r="G108" s="240"/>
      <c r="H108" s="243">
        <v>20</v>
      </c>
      <c r="I108" s="244"/>
      <c r="J108" s="240"/>
      <c r="K108" s="240"/>
      <c r="L108" s="245"/>
      <c r="M108" s="246"/>
      <c r="N108" s="247"/>
      <c r="O108" s="247"/>
      <c r="P108" s="247"/>
      <c r="Q108" s="247"/>
      <c r="R108" s="247"/>
      <c r="S108" s="247"/>
      <c r="T108" s="248"/>
      <c r="U108" s="13"/>
      <c r="V108" s="13"/>
      <c r="W108" s="13"/>
      <c r="X108" s="13"/>
      <c r="Y108" s="13"/>
      <c r="Z108" s="13"/>
      <c r="AA108" s="13"/>
      <c r="AB108" s="13"/>
      <c r="AC108" s="13"/>
      <c r="AD108" s="13"/>
      <c r="AE108" s="13"/>
      <c r="AT108" s="249" t="s">
        <v>293</v>
      </c>
      <c r="AU108" s="249" t="s">
        <v>84</v>
      </c>
      <c r="AV108" s="13" t="s">
        <v>84</v>
      </c>
      <c r="AW108" s="13" t="s">
        <v>37</v>
      </c>
      <c r="AX108" s="13" t="s">
        <v>82</v>
      </c>
      <c r="AY108" s="249" t="s">
        <v>207</v>
      </c>
    </row>
    <row r="109" s="2" customFormat="1" ht="14.4" customHeight="1">
      <c r="A109" s="40"/>
      <c r="B109" s="41"/>
      <c r="C109" s="260" t="s">
        <v>97</v>
      </c>
      <c r="D109" s="260" t="s">
        <v>339</v>
      </c>
      <c r="E109" s="261" t="s">
        <v>5722</v>
      </c>
      <c r="F109" s="262" t="s">
        <v>5723</v>
      </c>
      <c r="G109" s="263" t="s">
        <v>353</v>
      </c>
      <c r="H109" s="264">
        <v>428</v>
      </c>
      <c r="I109" s="265"/>
      <c r="J109" s="266">
        <f>ROUND(I109*H109,2)</f>
        <v>0</v>
      </c>
      <c r="K109" s="262" t="s">
        <v>212</v>
      </c>
      <c r="L109" s="267"/>
      <c r="M109" s="268" t="s">
        <v>19</v>
      </c>
      <c r="N109" s="269" t="s">
        <v>46</v>
      </c>
      <c r="O109" s="86"/>
      <c r="P109" s="217">
        <f>O109*H109</f>
        <v>0</v>
      </c>
      <c r="Q109" s="217">
        <v>0.01</v>
      </c>
      <c r="R109" s="217">
        <f>Q109*H109</f>
        <v>4.2800000000000002</v>
      </c>
      <c r="S109" s="217">
        <v>0</v>
      </c>
      <c r="T109" s="218">
        <f>S109*H109</f>
        <v>0</v>
      </c>
      <c r="U109" s="40"/>
      <c r="V109" s="40"/>
      <c r="W109" s="40"/>
      <c r="X109" s="40"/>
      <c r="Y109" s="40"/>
      <c r="Z109" s="40"/>
      <c r="AA109" s="40"/>
      <c r="AB109" s="40"/>
      <c r="AC109" s="40"/>
      <c r="AD109" s="40"/>
      <c r="AE109" s="40"/>
      <c r="AR109" s="219" t="s">
        <v>241</v>
      </c>
      <c r="AT109" s="219" t="s">
        <v>339</v>
      </c>
      <c r="AU109" s="219" t="s">
        <v>84</v>
      </c>
      <c r="AY109" s="19" t="s">
        <v>207</v>
      </c>
      <c r="BE109" s="220">
        <f>IF(N109="základní",J109,0)</f>
        <v>0</v>
      </c>
      <c r="BF109" s="220">
        <f>IF(N109="snížená",J109,0)</f>
        <v>0</v>
      </c>
      <c r="BG109" s="220">
        <f>IF(N109="zákl. přenesená",J109,0)</f>
        <v>0</v>
      </c>
      <c r="BH109" s="220">
        <f>IF(N109="sníž. přenesená",J109,0)</f>
        <v>0</v>
      </c>
      <c r="BI109" s="220">
        <f>IF(N109="nulová",J109,0)</f>
        <v>0</v>
      </c>
      <c r="BJ109" s="19" t="s">
        <v>82</v>
      </c>
      <c r="BK109" s="220">
        <f>ROUND(I109*H109,2)</f>
        <v>0</v>
      </c>
      <c r="BL109" s="19" t="s">
        <v>225</v>
      </c>
      <c r="BM109" s="219" t="s">
        <v>5724</v>
      </c>
    </row>
    <row r="110" s="2" customFormat="1" ht="24.15" customHeight="1">
      <c r="A110" s="40"/>
      <c r="B110" s="41"/>
      <c r="C110" s="208" t="s">
        <v>225</v>
      </c>
      <c r="D110" s="208" t="s">
        <v>208</v>
      </c>
      <c r="E110" s="209" t="s">
        <v>2332</v>
      </c>
      <c r="F110" s="210" t="s">
        <v>2333</v>
      </c>
      <c r="G110" s="211" t="s">
        <v>290</v>
      </c>
      <c r="H110" s="212">
        <v>10.48</v>
      </c>
      <c r="I110" s="213"/>
      <c r="J110" s="214">
        <f>ROUND(I110*H110,2)</f>
        <v>0</v>
      </c>
      <c r="K110" s="210" t="s">
        <v>212</v>
      </c>
      <c r="L110" s="46"/>
      <c r="M110" s="215" t="s">
        <v>19</v>
      </c>
      <c r="N110" s="216" t="s">
        <v>46</v>
      </c>
      <c r="O110" s="86"/>
      <c r="P110" s="217">
        <f>O110*H110</f>
        <v>0</v>
      </c>
      <c r="Q110" s="217">
        <v>0.0012149999999999999</v>
      </c>
      <c r="R110" s="217">
        <f>Q110*H110</f>
        <v>0.0127332</v>
      </c>
      <c r="S110" s="217">
        <v>0</v>
      </c>
      <c r="T110" s="218">
        <f>S110*H110</f>
        <v>0</v>
      </c>
      <c r="U110" s="40"/>
      <c r="V110" s="40"/>
      <c r="W110" s="40"/>
      <c r="X110" s="40"/>
      <c r="Y110" s="40"/>
      <c r="Z110" s="40"/>
      <c r="AA110" s="40"/>
      <c r="AB110" s="40"/>
      <c r="AC110" s="40"/>
      <c r="AD110" s="40"/>
      <c r="AE110" s="40"/>
      <c r="AR110" s="219" t="s">
        <v>225</v>
      </c>
      <c r="AT110" s="219" t="s">
        <v>208</v>
      </c>
      <c r="AU110" s="219" t="s">
        <v>84</v>
      </c>
      <c r="AY110" s="19" t="s">
        <v>207</v>
      </c>
      <c r="BE110" s="220">
        <f>IF(N110="základní",J110,0)</f>
        <v>0</v>
      </c>
      <c r="BF110" s="220">
        <f>IF(N110="snížená",J110,0)</f>
        <v>0</v>
      </c>
      <c r="BG110" s="220">
        <f>IF(N110="zákl. přenesená",J110,0)</f>
        <v>0</v>
      </c>
      <c r="BH110" s="220">
        <f>IF(N110="sníž. přenesená",J110,0)</f>
        <v>0</v>
      </c>
      <c r="BI110" s="220">
        <f>IF(N110="nulová",J110,0)</f>
        <v>0</v>
      </c>
      <c r="BJ110" s="19" t="s">
        <v>82</v>
      </c>
      <c r="BK110" s="220">
        <f>ROUND(I110*H110,2)</f>
        <v>0</v>
      </c>
      <c r="BL110" s="19" t="s">
        <v>225</v>
      </c>
      <c r="BM110" s="219" t="s">
        <v>5725</v>
      </c>
    </row>
    <row r="111" s="2" customFormat="1">
      <c r="A111" s="40"/>
      <c r="B111" s="41"/>
      <c r="C111" s="42"/>
      <c r="D111" s="221" t="s">
        <v>215</v>
      </c>
      <c r="E111" s="42"/>
      <c r="F111" s="222" t="s">
        <v>2335</v>
      </c>
      <c r="G111" s="42"/>
      <c r="H111" s="42"/>
      <c r="I111" s="223"/>
      <c r="J111" s="42"/>
      <c r="K111" s="42"/>
      <c r="L111" s="46"/>
      <c r="M111" s="224"/>
      <c r="N111" s="225"/>
      <c r="O111" s="86"/>
      <c r="P111" s="86"/>
      <c r="Q111" s="86"/>
      <c r="R111" s="86"/>
      <c r="S111" s="86"/>
      <c r="T111" s="87"/>
      <c r="U111" s="40"/>
      <c r="V111" s="40"/>
      <c r="W111" s="40"/>
      <c r="X111" s="40"/>
      <c r="Y111" s="40"/>
      <c r="Z111" s="40"/>
      <c r="AA111" s="40"/>
      <c r="AB111" s="40"/>
      <c r="AC111" s="40"/>
      <c r="AD111" s="40"/>
      <c r="AE111" s="40"/>
      <c r="AT111" s="19" t="s">
        <v>215</v>
      </c>
      <c r="AU111" s="19" t="s">
        <v>84</v>
      </c>
    </row>
    <row r="112" s="14" customFormat="1">
      <c r="A112" s="14"/>
      <c r="B112" s="250"/>
      <c r="C112" s="251"/>
      <c r="D112" s="221" t="s">
        <v>293</v>
      </c>
      <c r="E112" s="252" t="s">
        <v>19</v>
      </c>
      <c r="F112" s="253" t="s">
        <v>5721</v>
      </c>
      <c r="G112" s="251"/>
      <c r="H112" s="252" t="s">
        <v>19</v>
      </c>
      <c r="I112" s="254"/>
      <c r="J112" s="251"/>
      <c r="K112" s="251"/>
      <c r="L112" s="255"/>
      <c r="M112" s="256"/>
      <c r="N112" s="257"/>
      <c r="O112" s="257"/>
      <c r="P112" s="257"/>
      <c r="Q112" s="257"/>
      <c r="R112" s="257"/>
      <c r="S112" s="257"/>
      <c r="T112" s="258"/>
      <c r="U112" s="14"/>
      <c r="V112" s="14"/>
      <c r="W112" s="14"/>
      <c r="X112" s="14"/>
      <c r="Y112" s="14"/>
      <c r="Z112" s="14"/>
      <c r="AA112" s="14"/>
      <c r="AB112" s="14"/>
      <c r="AC112" s="14"/>
      <c r="AD112" s="14"/>
      <c r="AE112" s="14"/>
      <c r="AT112" s="259" t="s">
        <v>293</v>
      </c>
      <c r="AU112" s="259" t="s">
        <v>84</v>
      </c>
      <c r="AV112" s="14" t="s">
        <v>82</v>
      </c>
      <c r="AW112" s="14" t="s">
        <v>37</v>
      </c>
      <c r="AX112" s="14" t="s">
        <v>75</v>
      </c>
      <c r="AY112" s="259" t="s">
        <v>207</v>
      </c>
    </row>
    <row r="113" s="13" customFormat="1">
      <c r="A113" s="13"/>
      <c r="B113" s="239"/>
      <c r="C113" s="240"/>
      <c r="D113" s="221" t="s">
        <v>293</v>
      </c>
      <c r="E113" s="241" t="s">
        <v>19</v>
      </c>
      <c r="F113" s="242" t="s">
        <v>5726</v>
      </c>
      <c r="G113" s="240"/>
      <c r="H113" s="243">
        <v>10.48</v>
      </c>
      <c r="I113" s="244"/>
      <c r="J113" s="240"/>
      <c r="K113" s="240"/>
      <c r="L113" s="245"/>
      <c r="M113" s="246"/>
      <c r="N113" s="247"/>
      <c r="O113" s="247"/>
      <c r="P113" s="247"/>
      <c r="Q113" s="247"/>
      <c r="R113" s="247"/>
      <c r="S113" s="247"/>
      <c r="T113" s="248"/>
      <c r="U113" s="13"/>
      <c r="V113" s="13"/>
      <c r="W113" s="13"/>
      <c r="X113" s="13"/>
      <c r="Y113" s="13"/>
      <c r="Z113" s="13"/>
      <c r="AA113" s="13"/>
      <c r="AB113" s="13"/>
      <c r="AC113" s="13"/>
      <c r="AD113" s="13"/>
      <c r="AE113" s="13"/>
      <c r="AT113" s="249" t="s">
        <v>293</v>
      </c>
      <c r="AU113" s="249" t="s">
        <v>84</v>
      </c>
      <c r="AV113" s="13" t="s">
        <v>84</v>
      </c>
      <c r="AW113" s="13" t="s">
        <v>37</v>
      </c>
      <c r="AX113" s="13" t="s">
        <v>82</v>
      </c>
      <c r="AY113" s="249" t="s">
        <v>207</v>
      </c>
    </row>
    <row r="114" s="2" customFormat="1" ht="14.4" customHeight="1">
      <c r="A114" s="40"/>
      <c r="B114" s="41"/>
      <c r="C114" s="208" t="s">
        <v>206</v>
      </c>
      <c r="D114" s="208" t="s">
        <v>208</v>
      </c>
      <c r="E114" s="209" t="s">
        <v>5727</v>
      </c>
      <c r="F114" s="210" t="s">
        <v>5728</v>
      </c>
      <c r="G114" s="211" t="s">
        <v>317</v>
      </c>
      <c r="H114" s="212">
        <v>106</v>
      </c>
      <c r="I114" s="213"/>
      <c r="J114" s="214">
        <f>ROUND(I114*H114,2)</f>
        <v>0</v>
      </c>
      <c r="K114" s="210" t="s">
        <v>212</v>
      </c>
      <c r="L114" s="46"/>
      <c r="M114" s="215" t="s">
        <v>19</v>
      </c>
      <c r="N114" s="216" t="s">
        <v>46</v>
      </c>
      <c r="O114" s="86"/>
      <c r="P114" s="217">
        <f>O114*H114</f>
        <v>0</v>
      </c>
      <c r="Q114" s="217">
        <v>0.00012</v>
      </c>
      <c r="R114" s="217">
        <f>Q114*H114</f>
        <v>0.01272</v>
      </c>
      <c r="S114" s="217">
        <v>0</v>
      </c>
      <c r="T114" s="218">
        <f>S114*H114</f>
        <v>0</v>
      </c>
      <c r="U114" s="40"/>
      <c r="V114" s="40"/>
      <c r="W114" s="40"/>
      <c r="X114" s="40"/>
      <c r="Y114" s="40"/>
      <c r="Z114" s="40"/>
      <c r="AA114" s="40"/>
      <c r="AB114" s="40"/>
      <c r="AC114" s="40"/>
      <c r="AD114" s="40"/>
      <c r="AE114" s="40"/>
      <c r="AR114" s="219" t="s">
        <v>225</v>
      </c>
      <c r="AT114" s="219" t="s">
        <v>208</v>
      </c>
      <c r="AU114" s="219" t="s">
        <v>84</v>
      </c>
      <c r="AY114" s="19" t="s">
        <v>207</v>
      </c>
      <c r="BE114" s="220">
        <f>IF(N114="základní",J114,0)</f>
        <v>0</v>
      </c>
      <c r="BF114" s="220">
        <f>IF(N114="snížená",J114,0)</f>
        <v>0</v>
      </c>
      <c r="BG114" s="220">
        <f>IF(N114="zákl. přenesená",J114,0)</f>
        <v>0</v>
      </c>
      <c r="BH114" s="220">
        <f>IF(N114="sníž. přenesená",J114,0)</f>
        <v>0</v>
      </c>
      <c r="BI114" s="220">
        <f>IF(N114="nulová",J114,0)</f>
        <v>0</v>
      </c>
      <c r="BJ114" s="19" t="s">
        <v>82</v>
      </c>
      <c r="BK114" s="220">
        <f>ROUND(I114*H114,2)</f>
        <v>0</v>
      </c>
      <c r="BL114" s="19" t="s">
        <v>225</v>
      </c>
      <c r="BM114" s="219" t="s">
        <v>5729</v>
      </c>
    </row>
    <row r="115" s="2" customFormat="1">
      <c r="A115" s="40"/>
      <c r="B115" s="41"/>
      <c r="C115" s="42"/>
      <c r="D115" s="221" t="s">
        <v>215</v>
      </c>
      <c r="E115" s="42"/>
      <c r="F115" s="222" t="s">
        <v>5730</v>
      </c>
      <c r="G115" s="42"/>
      <c r="H115" s="42"/>
      <c r="I115" s="223"/>
      <c r="J115" s="42"/>
      <c r="K115" s="42"/>
      <c r="L115" s="46"/>
      <c r="M115" s="224"/>
      <c r="N115" s="225"/>
      <c r="O115" s="86"/>
      <c r="P115" s="86"/>
      <c r="Q115" s="86"/>
      <c r="R115" s="86"/>
      <c r="S115" s="86"/>
      <c r="T115" s="87"/>
      <c r="U115" s="40"/>
      <c r="V115" s="40"/>
      <c r="W115" s="40"/>
      <c r="X115" s="40"/>
      <c r="Y115" s="40"/>
      <c r="Z115" s="40"/>
      <c r="AA115" s="40"/>
      <c r="AB115" s="40"/>
      <c r="AC115" s="40"/>
      <c r="AD115" s="40"/>
      <c r="AE115" s="40"/>
      <c r="AT115" s="19" t="s">
        <v>215</v>
      </c>
      <c r="AU115" s="19" t="s">
        <v>84</v>
      </c>
    </row>
    <row r="116" s="13" customFormat="1">
      <c r="A116" s="13"/>
      <c r="B116" s="239"/>
      <c r="C116" s="240"/>
      <c r="D116" s="221" t="s">
        <v>293</v>
      </c>
      <c r="E116" s="241" t="s">
        <v>19</v>
      </c>
      <c r="F116" s="242" t="s">
        <v>5731</v>
      </c>
      <c r="G116" s="240"/>
      <c r="H116" s="243">
        <v>106</v>
      </c>
      <c r="I116" s="244"/>
      <c r="J116" s="240"/>
      <c r="K116" s="240"/>
      <c r="L116" s="245"/>
      <c r="M116" s="246"/>
      <c r="N116" s="247"/>
      <c r="O116" s="247"/>
      <c r="P116" s="247"/>
      <c r="Q116" s="247"/>
      <c r="R116" s="247"/>
      <c r="S116" s="247"/>
      <c r="T116" s="248"/>
      <c r="U116" s="13"/>
      <c r="V116" s="13"/>
      <c r="W116" s="13"/>
      <c r="X116" s="13"/>
      <c r="Y116" s="13"/>
      <c r="Z116" s="13"/>
      <c r="AA116" s="13"/>
      <c r="AB116" s="13"/>
      <c r="AC116" s="13"/>
      <c r="AD116" s="13"/>
      <c r="AE116" s="13"/>
      <c r="AT116" s="249" t="s">
        <v>293</v>
      </c>
      <c r="AU116" s="249" t="s">
        <v>84</v>
      </c>
      <c r="AV116" s="13" t="s">
        <v>84</v>
      </c>
      <c r="AW116" s="13" t="s">
        <v>37</v>
      </c>
      <c r="AX116" s="13" t="s">
        <v>82</v>
      </c>
      <c r="AY116" s="249" t="s">
        <v>207</v>
      </c>
    </row>
    <row r="117" s="2" customFormat="1" ht="14.4" customHeight="1">
      <c r="A117" s="40"/>
      <c r="B117" s="41"/>
      <c r="C117" s="208" t="s">
        <v>232</v>
      </c>
      <c r="D117" s="208" t="s">
        <v>208</v>
      </c>
      <c r="E117" s="209" t="s">
        <v>5732</v>
      </c>
      <c r="F117" s="210" t="s">
        <v>5733</v>
      </c>
      <c r="G117" s="211" t="s">
        <v>317</v>
      </c>
      <c r="H117" s="212">
        <v>104</v>
      </c>
      <c r="I117" s="213"/>
      <c r="J117" s="214">
        <f>ROUND(I117*H117,2)</f>
        <v>0</v>
      </c>
      <c r="K117" s="210" t="s">
        <v>212</v>
      </c>
      <c r="L117" s="46"/>
      <c r="M117" s="215" t="s">
        <v>19</v>
      </c>
      <c r="N117" s="216" t="s">
        <v>46</v>
      </c>
      <c r="O117" s="86"/>
      <c r="P117" s="217">
        <f>O117*H117</f>
        <v>0</v>
      </c>
      <c r="Q117" s="217">
        <v>0.00027</v>
      </c>
      <c r="R117" s="217">
        <f>Q117*H117</f>
        <v>0.028080000000000001</v>
      </c>
      <c r="S117" s="217">
        <v>0</v>
      </c>
      <c r="T117" s="218">
        <f>S117*H117</f>
        <v>0</v>
      </c>
      <c r="U117" s="40"/>
      <c r="V117" s="40"/>
      <c r="W117" s="40"/>
      <c r="X117" s="40"/>
      <c r="Y117" s="40"/>
      <c r="Z117" s="40"/>
      <c r="AA117" s="40"/>
      <c r="AB117" s="40"/>
      <c r="AC117" s="40"/>
      <c r="AD117" s="40"/>
      <c r="AE117" s="40"/>
      <c r="AR117" s="219" t="s">
        <v>225</v>
      </c>
      <c r="AT117" s="219" t="s">
        <v>208</v>
      </c>
      <c r="AU117" s="219" t="s">
        <v>84</v>
      </c>
      <c r="AY117" s="19" t="s">
        <v>207</v>
      </c>
      <c r="BE117" s="220">
        <f>IF(N117="základní",J117,0)</f>
        <v>0</v>
      </c>
      <c r="BF117" s="220">
        <f>IF(N117="snížená",J117,0)</f>
        <v>0</v>
      </c>
      <c r="BG117" s="220">
        <f>IF(N117="zákl. přenesená",J117,0)</f>
        <v>0</v>
      </c>
      <c r="BH117" s="220">
        <f>IF(N117="sníž. přenesená",J117,0)</f>
        <v>0</v>
      </c>
      <c r="BI117" s="220">
        <f>IF(N117="nulová",J117,0)</f>
        <v>0</v>
      </c>
      <c r="BJ117" s="19" t="s">
        <v>82</v>
      </c>
      <c r="BK117" s="220">
        <f>ROUND(I117*H117,2)</f>
        <v>0</v>
      </c>
      <c r="BL117" s="19" t="s">
        <v>225</v>
      </c>
      <c r="BM117" s="219" t="s">
        <v>5734</v>
      </c>
    </row>
    <row r="118" s="2" customFormat="1">
      <c r="A118" s="40"/>
      <c r="B118" s="41"/>
      <c r="C118" s="42"/>
      <c r="D118" s="221" t="s">
        <v>215</v>
      </c>
      <c r="E118" s="42"/>
      <c r="F118" s="222" t="s">
        <v>5730</v>
      </c>
      <c r="G118" s="42"/>
      <c r="H118" s="42"/>
      <c r="I118" s="223"/>
      <c r="J118" s="42"/>
      <c r="K118" s="42"/>
      <c r="L118" s="46"/>
      <c r="M118" s="224"/>
      <c r="N118" s="225"/>
      <c r="O118" s="86"/>
      <c r="P118" s="86"/>
      <c r="Q118" s="86"/>
      <c r="R118" s="86"/>
      <c r="S118" s="86"/>
      <c r="T118" s="87"/>
      <c r="U118" s="40"/>
      <c r="V118" s="40"/>
      <c r="W118" s="40"/>
      <c r="X118" s="40"/>
      <c r="Y118" s="40"/>
      <c r="Z118" s="40"/>
      <c r="AA118" s="40"/>
      <c r="AB118" s="40"/>
      <c r="AC118" s="40"/>
      <c r="AD118" s="40"/>
      <c r="AE118" s="40"/>
      <c r="AT118" s="19" t="s">
        <v>215</v>
      </c>
      <c r="AU118" s="19" t="s">
        <v>84</v>
      </c>
    </row>
    <row r="119" s="13" customFormat="1">
      <c r="A119" s="13"/>
      <c r="B119" s="239"/>
      <c r="C119" s="240"/>
      <c r="D119" s="221" t="s">
        <v>293</v>
      </c>
      <c r="E119" s="241" t="s">
        <v>19</v>
      </c>
      <c r="F119" s="242" t="s">
        <v>5735</v>
      </c>
      <c r="G119" s="240"/>
      <c r="H119" s="243">
        <v>104</v>
      </c>
      <c r="I119" s="244"/>
      <c r="J119" s="240"/>
      <c r="K119" s="240"/>
      <c r="L119" s="245"/>
      <c r="M119" s="246"/>
      <c r="N119" s="247"/>
      <c r="O119" s="247"/>
      <c r="P119" s="247"/>
      <c r="Q119" s="247"/>
      <c r="R119" s="247"/>
      <c r="S119" s="247"/>
      <c r="T119" s="248"/>
      <c r="U119" s="13"/>
      <c r="V119" s="13"/>
      <c r="W119" s="13"/>
      <c r="X119" s="13"/>
      <c r="Y119" s="13"/>
      <c r="Z119" s="13"/>
      <c r="AA119" s="13"/>
      <c r="AB119" s="13"/>
      <c r="AC119" s="13"/>
      <c r="AD119" s="13"/>
      <c r="AE119" s="13"/>
      <c r="AT119" s="249" t="s">
        <v>293</v>
      </c>
      <c r="AU119" s="249" t="s">
        <v>84</v>
      </c>
      <c r="AV119" s="13" t="s">
        <v>84</v>
      </c>
      <c r="AW119" s="13" t="s">
        <v>37</v>
      </c>
      <c r="AX119" s="13" t="s">
        <v>82</v>
      </c>
      <c r="AY119" s="249" t="s">
        <v>207</v>
      </c>
    </row>
    <row r="120" s="11" customFormat="1" ht="22.8" customHeight="1">
      <c r="A120" s="11"/>
      <c r="B120" s="194"/>
      <c r="C120" s="195"/>
      <c r="D120" s="196" t="s">
        <v>74</v>
      </c>
      <c r="E120" s="237" t="s">
        <v>383</v>
      </c>
      <c r="F120" s="237" t="s">
        <v>384</v>
      </c>
      <c r="G120" s="195"/>
      <c r="H120" s="195"/>
      <c r="I120" s="198"/>
      <c r="J120" s="238">
        <f>BK120</f>
        <v>0</v>
      </c>
      <c r="K120" s="195"/>
      <c r="L120" s="200"/>
      <c r="M120" s="201"/>
      <c r="N120" s="202"/>
      <c r="O120" s="202"/>
      <c r="P120" s="203">
        <f>SUM(P121:P132)</f>
        <v>0</v>
      </c>
      <c r="Q120" s="202"/>
      <c r="R120" s="203">
        <f>SUM(R121:R132)</f>
        <v>0</v>
      </c>
      <c r="S120" s="202"/>
      <c r="T120" s="204">
        <f>SUM(T121:T132)</f>
        <v>41.479695</v>
      </c>
      <c r="U120" s="11"/>
      <c r="V120" s="11"/>
      <c r="W120" s="11"/>
      <c r="X120" s="11"/>
      <c r="Y120" s="11"/>
      <c r="Z120" s="11"/>
      <c r="AA120" s="11"/>
      <c r="AB120" s="11"/>
      <c r="AC120" s="11"/>
      <c r="AD120" s="11"/>
      <c r="AE120" s="11"/>
      <c r="AR120" s="205" t="s">
        <v>82</v>
      </c>
      <c r="AT120" s="206" t="s">
        <v>74</v>
      </c>
      <c r="AU120" s="206" t="s">
        <v>82</v>
      </c>
      <c r="AY120" s="205" t="s">
        <v>207</v>
      </c>
      <c r="BK120" s="207">
        <f>SUM(BK121:BK132)</f>
        <v>0</v>
      </c>
    </row>
    <row r="121" s="2" customFormat="1" ht="14.4" customHeight="1">
      <c r="A121" s="40"/>
      <c r="B121" s="41"/>
      <c r="C121" s="208" t="s">
        <v>236</v>
      </c>
      <c r="D121" s="208" t="s">
        <v>208</v>
      </c>
      <c r="E121" s="209" t="s">
        <v>5736</v>
      </c>
      <c r="F121" s="210" t="s">
        <v>5737</v>
      </c>
      <c r="G121" s="211" t="s">
        <v>353</v>
      </c>
      <c r="H121" s="212">
        <v>1540</v>
      </c>
      <c r="I121" s="213"/>
      <c r="J121" s="214">
        <f>ROUND(I121*H121,2)</f>
        <v>0</v>
      </c>
      <c r="K121" s="210" t="s">
        <v>212</v>
      </c>
      <c r="L121" s="46"/>
      <c r="M121" s="215" t="s">
        <v>19</v>
      </c>
      <c r="N121" s="216" t="s">
        <v>46</v>
      </c>
      <c r="O121" s="86"/>
      <c r="P121" s="217">
        <f>O121*H121</f>
        <v>0</v>
      </c>
      <c r="Q121" s="217">
        <v>0</v>
      </c>
      <c r="R121" s="217">
        <f>Q121*H121</f>
        <v>0</v>
      </c>
      <c r="S121" s="217">
        <v>0.0080000000000000002</v>
      </c>
      <c r="T121" s="218">
        <f>S121*H121</f>
        <v>12.32</v>
      </c>
      <c r="U121" s="40"/>
      <c r="V121" s="40"/>
      <c r="W121" s="40"/>
      <c r="X121" s="40"/>
      <c r="Y121" s="40"/>
      <c r="Z121" s="40"/>
      <c r="AA121" s="40"/>
      <c r="AB121" s="40"/>
      <c r="AC121" s="40"/>
      <c r="AD121" s="40"/>
      <c r="AE121" s="40"/>
      <c r="AR121" s="219" t="s">
        <v>358</v>
      </c>
      <c r="AT121" s="219" t="s">
        <v>208</v>
      </c>
      <c r="AU121" s="219" t="s">
        <v>84</v>
      </c>
      <c r="AY121" s="19" t="s">
        <v>207</v>
      </c>
      <c r="BE121" s="220">
        <f>IF(N121="základní",J121,0)</f>
        <v>0</v>
      </c>
      <c r="BF121" s="220">
        <f>IF(N121="snížená",J121,0)</f>
        <v>0</v>
      </c>
      <c r="BG121" s="220">
        <f>IF(N121="zákl. přenesená",J121,0)</f>
        <v>0</v>
      </c>
      <c r="BH121" s="220">
        <f>IF(N121="sníž. přenesená",J121,0)</f>
        <v>0</v>
      </c>
      <c r="BI121" s="220">
        <f>IF(N121="nulová",J121,0)</f>
        <v>0</v>
      </c>
      <c r="BJ121" s="19" t="s">
        <v>82</v>
      </c>
      <c r="BK121" s="220">
        <f>ROUND(I121*H121,2)</f>
        <v>0</v>
      </c>
      <c r="BL121" s="19" t="s">
        <v>358</v>
      </c>
      <c r="BM121" s="219" t="s">
        <v>5738</v>
      </c>
    </row>
    <row r="122" s="2" customFormat="1" ht="24.15" customHeight="1">
      <c r="A122" s="40"/>
      <c r="B122" s="41"/>
      <c r="C122" s="208" t="s">
        <v>241</v>
      </c>
      <c r="D122" s="208" t="s">
        <v>208</v>
      </c>
      <c r="E122" s="209" t="s">
        <v>5739</v>
      </c>
      <c r="F122" s="210" t="s">
        <v>5740</v>
      </c>
      <c r="G122" s="211" t="s">
        <v>353</v>
      </c>
      <c r="H122" s="212">
        <v>32</v>
      </c>
      <c r="I122" s="213"/>
      <c r="J122" s="214">
        <f>ROUND(I122*H122,2)</f>
        <v>0</v>
      </c>
      <c r="K122" s="210" t="s">
        <v>212</v>
      </c>
      <c r="L122" s="46"/>
      <c r="M122" s="215" t="s">
        <v>19</v>
      </c>
      <c r="N122" s="216" t="s">
        <v>46</v>
      </c>
      <c r="O122" s="86"/>
      <c r="P122" s="217">
        <f>O122*H122</f>
        <v>0</v>
      </c>
      <c r="Q122" s="217">
        <v>0</v>
      </c>
      <c r="R122" s="217">
        <f>Q122*H122</f>
        <v>0</v>
      </c>
      <c r="S122" s="217">
        <v>0.014</v>
      </c>
      <c r="T122" s="218">
        <f>S122*H122</f>
        <v>0.44800000000000001</v>
      </c>
      <c r="U122" s="40"/>
      <c r="V122" s="40"/>
      <c r="W122" s="40"/>
      <c r="X122" s="40"/>
      <c r="Y122" s="40"/>
      <c r="Z122" s="40"/>
      <c r="AA122" s="40"/>
      <c r="AB122" s="40"/>
      <c r="AC122" s="40"/>
      <c r="AD122" s="40"/>
      <c r="AE122" s="40"/>
      <c r="AR122" s="219" t="s">
        <v>358</v>
      </c>
      <c r="AT122" s="219" t="s">
        <v>208</v>
      </c>
      <c r="AU122" s="219" t="s">
        <v>84</v>
      </c>
      <c r="AY122" s="19" t="s">
        <v>207</v>
      </c>
      <c r="BE122" s="220">
        <f>IF(N122="základní",J122,0)</f>
        <v>0</v>
      </c>
      <c r="BF122" s="220">
        <f>IF(N122="snížená",J122,0)</f>
        <v>0</v>
      </c>
      <c r="BG122" s="220">
        <f>IF(N122="zákl. přenesená",J122,0)</f>
        <v>0</v>
      </c>
      <c r="BH122" s="220">
        <f>IF(N122="sníž. přenesená",J122,0)</f>
        <v>0</v>
      </c>
      <c r="BI122" s="220">
        <f>IF(N122="nulová",J122,0)</f>
        <v>0</v>
      </c>
      <c r="BJ122" s="19" t="s">
        <v>82</v>
      </c>
      <c r="BK122" s="220">
        <f>ROUND(I122*H122,2)</f>
        <v>0</v>
      </c>
      <c r="BL122" s="19" t="s">
        <v>358</v>
      </c>
      <c r="BM122" s="219" t="s">
        <v>5741</v>
      </c>
    </row>
    <row r="123" s="2" customFormat="1" ht="24.15" customHeight="1">
      <c r="A123" s="40"/>
      <c r="B123" s="41"/>
      <c r="C123" s="208" t="s">
        <v>245</v>
      </c>
      <c r="D123" s="208" t="s">
        <v>208</v>
      </c>
      <c r="E123" s="209" t="s">
        <v>5742</v>
      </c>
      <c r="F123" s="210" t="s">
        <v>5743</v>
      </c>
      <c r="G123" s="211" t="s">
        <v>353</v>
      </c>
      <c r="H123" s="212">
        <v>375</v>
      </c>
      <c r="I123" s="213"/>
      <c r="J123" s="214">
        <f>ROUND(I123*H123,2)</f>
        <v>0</v>
      </c>
      <c r="K123" s="210" t="s">
        <v>212</v>
      </c>
      <c r="L123" s="46"/>
      <c r="M123" s="215" t="s">
        <v>19</v>
      </c>
      <c r="N123" s="216" t="s">
        <v>46</v>
      </c>
      <c r="O123" s="86"/>
      <c r="P123" s="217">
        <f>O123*H123</f>
        <v>0</v>
      </c>
      <c r="Q123" s="217">
        <v>0</v>
      </c>
      <c r="R123" s="217">
        <f>Q123*H123</f>
        <v>0</v>
      </c>
      <c r="S123" s="217">
        <v>0.024</v>
      </c>
      <c r="T123" s="218">
        <f>S123*H123</f>
        <v>9</v>
      </c>
      <c r="U123" s="40"/>
      <c r="V123" s="40"/>
      <c r="W123" s="40"/>
      <c r="X123" s="40"/>
      <c r="Y123" s="40"/>
      <c r="Z123" s="40"/>
      <c r="AA123" s="40"/>
      <c r="AB123" s="40"/>
      <c r="AC123" s="40"/>
      <c r="AD123" s="40"/>
      <c r="AE123" s="40"/>
      <c r="AR123" s="219" t="s">
        <v>358</v>
      </c>
      <c r="AT123" s="219" t="s">
        <v>208</v>
      </c>
      <c r="AU123" s="219" t="s">
        <v>84</v>
      </c>
      <c r="AY123" s="19" t="s">
        <v>207</v>
      </c>
      <c r="BE123" s="220">
        <f>IF(N123="základní",J123,0)</f>
        <v>0</v>
      </c>
      <c r="BF123" s="220">
        <f>IF(N123="snížená",J123,0)</f>
        <v>0</v>
      </c>
      <c r="BG123" s="220">
        <f>IF(N123="zákl. přenesená",J123,0)</f>
        <v>0</v>
      </c>
      <c r="BH123" s="220">
        <f>IF(N123="sníž. přenesená",J123,0)</f>
        <v>0</v>
      </c>
      <c r="BI123" s="220">
        <f>IF(N123="nulová",J123,0)</f>
        <v>0</v>
      </c>
      <c r="BJ123" s="19" t="s">
        <v>82</v>
      </c>
      <c r="BK123" s="220">
        <f>ROUND(I123*H123,2)</f>
        <v>0</v>
      </c>
      <c r="BL123" s="19" t="s">
        <v>358</v>
      </c>
      <c r="BM123" s="219" t="s">
        <v>5744</v>
      </c>
    </row>
    <row r="124" s="2" customFormat="1" ht="24.15" customHeight="1">
      <c r="A124" s="40"/>
      <c r="B124" s="41"/>
      <c r="C124" s="208" t="s">
        <v>249</v>
      </c>
      <c r="D124" s="208" t="s">
        <v>208</v>
      </c>
      <c r="E124" s="209" t="s">
        <v>5745</v>
      </c>
      <c r="F124" s="210" t="s">
        <v>5746</v>
      </c>
      <c r="G124" s="211" t="s">
        <v>281</v>
      </c>
      <c r="H124" s="212">
        <v>918.20000000000005</v>
      </c>
      <c r="I124" s="213"/>
      <c r="J124" s="214">
        <f>ROUND(I124*H124,2)</f>
        <v>0</v>
      </c>
      <c r="K124" s="210" t="s">
        <v>212</v>
      </c>
      <c r="L124" s="46"/>
      <c r="M124" s="215" t="s">
        <v>19</v>
      </c>
      <c r="N124" s="216" t="s">
        <v>46</v>
      </c>
      <c r="O124" s="86"/>
      <c r="P124" s="217">
        <f>O124*H124</f>
        <v>0</v>
      </c>
      <c r="Q124" s="217">
        <v>0</v>
      </c>
      <c r="R124" s="217">
        <f>Q124*H124</f>
        <v>0</v>
      </c>
      <c r="S124" s="217">
        <v>0.014999999999999999</v>
      </c>
      <c r="T124" s="218">
        <f>S124*H124</f>
        <v>13.773</v>
      </c>
      <c r="U124" s="40"/>
      <c r="V124" s="40"/>
      <c r="W124" s="40"/>
      <c r="X124" s="40"/>
      <c r="Y124" s="40"/>
      <c r="Z124" s="40"/>
      <c r="AA124" s="40"/>
      <c r="AB124" s="40"/>
      <c r="AC124" s="40"/>
      <c r="AD124" s="40"/>
      <c r="AE124" s="40"/>
      <c r="AR124" s="219" t="s">
        <v>358</v>
      </c>
      <c r="AT124" s="219" t="s">
        <v>208</v>
      </c>
      <c r="AU124" s="219" t="s">
        <v>84</v>
      </c>
      <c r="AY124" s="19" t="s">
        <v>207</v>
      </c>
      <c r="BE124" s="220">
        <f>IF(N124="základní",J124,0)</f>
        <v>0</v>
      </c>
      <c r="BF124" s="220">
        <f>IF(N124="snížená",J124,0)</f>
        <v>0</v>
      </c>
      <c r="BG124" s="220">
        <f>IF(N124="zákl. přenesená",J124,0)</f>
        <v>0</v>
      </c>
      <c r="BH124" s="220">
        <f>IF(N124="sníž. přenesená",J124,0)</f>
        <v>0</v>
      </c>
      <c r="BI124" s="220">
        <f>IF(N124="nulová",J124,0)</f>
        <v>0</v>
      </c>
      <c r="BJ124" s="19" t="s">
        <v>82</v>
      </c>
      <c r="BK124" s="220">
        <f>ROUND(I124*H124,2)</f>
        <v>0</v>
      </c>
      <c r="BL124" s="19" t="s">
        <v>358</v>
      </c>
      <c r="BM124" s="219" t="s">
        <v>5747</v>
      </c>
    </row>
    <row r="125" s="13" customFormat="1">
      <c r="A125" s="13"/>
      <c r="B125" s="239"/>
      <c r="C125" s="240"/>
      <c r="D125" s="221" t="s">
        <v>293</v>
      </c>
      <c r="E125" s="241" t="s">
        <v>19</v>
      </c>
      <c r="F125" s="242" t="s">
        <v>5748</v>
      </c>
      <c r="G125" s="240"/>
      <c r="H125" s="243">
        <v>918.20000000000005</v>
      </c>
      <c r="I125" s="244"/>
      <c r="J125" s="240"/>
      <c r="K125" s="240"/>
      <c r="L125" s="245"/>
      <c r="M125" s="246"/>
      <c r="N125" s="247"/>
      <c r="O125" s="247"/>
      <c r="P125" s="247"/>
      <c r="Q125" s="247"/>
      <c r="R125" s="247"/>
      <c r="S125" s="247"/>
      <c r="T125" s="248"/>
      <c r="U125" s="13"/>
      <c r="V125" s="13"/>
      <c r="W125" s="13"/>
      <c r="X125" s="13"/>
      <c r="Y125" s="13"/>
      <c r="Z125" s="13"/>
      <c r="AA125" s="13"/>
      <c r="AB125" s="13"/>
      <c r="AC125" s="13"/>
      <c r="AD125" s="13"/>
      <c r="AE125" s="13"/>
      <c r="AT125" s="249" t="s">
        <v>293</v>
      </c>
      <c r="AU125" s="249" t="s">
        <v>84</v>
      </c>
      <c r="AV125" s="13" t="s">
        <v>84</v>
      </c>
      <c r="AW125" s="13" t="s">
        <v>37</v>
      </c>
      <c r="AX125" s="13" t="s">
        <v>82</v>
      </c>
      <c r="AY125" s="249" t="s">
        <v>207</v>
      </c>
    </row>
    <row r="126" s="2" customFormat="1" ht="14.4" customHeight="1">
      <c r="A126" s="40"/>
      <c r="B126" s="41"/>
      <c r="C126" s="208" t="s">
        <v>253</v>
      </c>
      <c r="D126" s="208" t="s">
        <v>208</v>
      </c>
      <c r="E126" s="209" t="s">
        <v>5749</v>
      </c>
      <c r="F126" s="210" t="s">
        <v>5750</v>
      </c>
      <c r="G126" s="211" t="s">
        <v>281</v>
      </c>
      <c r="H126" s="212">
        <v>918.20000000000005</v>
      </c>
      <c r="I126" s="213"/>
      <c r="J126" s="214">
        <f>ROUND(I126*H126,2)</f>
        <v>0</v>
      </c>
      <c r="K126" s="210" t="s">
        <v>212</v>
      </c>
      <c r="L126" s="46"/>
      <c r="M126" s="215" t="s">
        <v>19</v>
      </c>
      <c r="N126" s="216" t="s">
        <v>46</v>
      </c>
      <c r="O126" s="86"/>
      <c r="P126" s="217">
        <f>O126*H126</f>
        <v>0</v>
      </c>
      <c r="Q126" s="217">
        <v>0</v>
      </c>
      <c r="R126" s="217">
        <f>Q126*H126</f>
        <v>0</v>
      </c>
      <c r="S126" s="217">
        <v>0.0057099999999999998</v>
      </c>
      <c r="T126" s="218">
        <f>S126*H126</f>
        <v>5.2429220000000001</v>
      </c>
      <c r="U126" s="40"/>
      <c r="V126" s="40"/>
      <c r="W126" s="40"/>
      <c r="X126" s="40"/>
      <c r="Y126" s="40"/>
      <c r="Z126" s="40"/>
      <c r="AA126" s="40"/>
      <c r="AB126" s="40"/>
      <c r="AC126" s="40"/>
      <c r="AD126" s="40"/>
      <c r="AE126" s="40"/>
      <c r="AR126" s="219" t="s">
        <v>358</v>
      </c>
      <c r="AT126" s="219" t="s">
        <v>208</v>
      </c>
      <c r="AU126" s="219" t="s">
        <v>84</v>
      </c>
      <c r="AY126" s="19" t="s">
        <v>207</v>
      </c>
      <c r="BE126" s="220">
        <f>IF(N126="základní",J126,0)</f>
        <v>0</v>
      </c>
      <c r="BF126" s="220">
        <f>IF(N126="snížená",J126,0)</f>
        <v>0</v>
      </c>
      <c r="BG126" s="220">
        <f>IF(N126="zákl. přenesená",J126,0)</f>
        <v>0</v>
      </c>
      <c r="BH126" s="220">
        <f>IF(N126="sníž. přenesená",J126,0)</f>
        <v>0</v>
      </c>
      <c r="BI126" s="220">
        <f>IF(N126="nulová",J126,0)</f>
        <v>0</v>
      </c>
      <c r="BJ126" s="19" t="s">
        <v>82</v>
      </c>
      <c r="BK126" s="220">
        <f>ROUND(I126*H126,2)</f>
        <v>0</v>
      </c>
      <c r="BL126" s="19" t="s">
        <v>358</v>
      </c>
      <c r="BM126" s="219" t="s">
        <v>5751</v>
      </c>
    </row>
    <row r="127" s="13" customFormat="1">
      <c r="A127" s="13"/>
      <c r="B127" s="239"/>
      <c r="C127" s="240"/>
      <c r="D127" s="221" t="s">
        <v>293</v>
      </c>
      <c r="E127" s="241" t="s">
        <v>19</v>
      </c>
      <c r="F127" s="242" t="s">
        <v>5748</v>
      </c>
      <c r="G127" s="240"/>
      <c r="H127" s="243">
        <v>918.20000000000005</v>
      </c>
      <c r="I127" s="244"/>
      <c r="J127" s="240"/>
      <c r="K127" s="240"/>
      <c r="L127" s="245"/>
      <c r="M127" s="246"/>
      <c r="N127" s="247"/>
      <c r="O127" s="247"/>
      <c r="P127" s="247"/>
      <c r="Q127" s="247"/>
      <c r="R127" s="247"/>
      <c r="S127" s="247"/>
      <c r="T127" s="248"/>
      <c r="U127" s="13"/>
      <c r="V127" s="13"/>
      <c r="W127" s="13"/>
      <c r="X127" s="13"/>
      <c r="Y127" s="13"/>
      <c r="Z127" s="13"/>
      <c r="AA127" s="13"/>
      <c r="AB127" s="13"/>
      <c r="AC127" s="13"/>
      <c r="AD127" s="13"/>
      <c r="AE127" s="13"/>
      <c r="AT127" s="249" t="s">
        <v>293</v>
      </c>
      <c r="AU127" s="249" t="s">
        <v>84</v>
      </c>
      <c r="AV127" s="13" t="s">
        <v>84</v>
      </c>
      <c r="AW127" s="13" t="s">
        <v>37</v>
      </c>
      <c r="AX127" s="13" t="s">
        <v>82</v>
      </c>
      <c r="AY127" s="249" t="s">
        <v>207</v>
      </c>
    </row>
    <row r="128" s="2" customFormat="1" ht="14.4" customHeight="1">
      <c r="A128" s="40"/>
      <c r="B128" s="41"/>
      <c r="C128" s="208" t="s">
        <v>257</v>
      </c>
      <c r="D128" s="208" t="s">
        <v>208</v>
      </c>
      <c r="E128" s="209" t="s">
        <v>5752</v>
      </c>
      <c r="F128" s="210" t="s">
        <v>5753</v>
      </c>
      <c r="G128" s="211" t="s">
        <v>353</v>
      </c>
      <c r="H128" s="212">
        <v>117.605</v>
      </c>
      <c r="I128" s="213"/>
      <c r="J128" s="214">
        <f>ROUND(I128*H128,2)</f>
        <v>0</v>
      </c>
      <c r="K128" s="210" t="s">
        <v>212</v>
      </c>
      <c r="L128" s="46"/>
      <c r="M128" s="215" t="s">
        <v>19</v>
      </c>
      <c r="N128" s="216" t="s">
        <v>46</v>
      </c>
      <c r="O128" s="86"/>
      <c r="P128" s="217">
        <f>O128*H128</f>
        <v>0</v>
      </c>
      <c r="Q128" s="217">
        <v>0</v>
      </c>
      <c r="R128" s="217">
        <f>Q128*H128</f>
        <v>0</v>
      </c>
      <c r="S128" s="217">
        <v>0.0025999999999999999</v>
      </c>
      <c r="T128" s="218">
        <f>S128*H128</f>
        <v>0.30577300000000002</v>
      </c>
      <c r="U128" s="40"/>
      <c r="V128" s="40"/>
      <c r="W128" s="40"/>
      <c r="X128" s="40"/>
      <c r="Y128" s="40"/>
      <c r="Z128" s="40"/>
      <c r="AA128" s="40"/>
      <c r="AB128" s="40"/>
      <c r="AC128" s="40"/>
      <c r="AD128" s="40"/>
      <c r="AE128" s="40"/>
      <c r="AR128" s="219" t="s">
        <v>225</v>
      </c>
      <c r="AT128" s="219" t="s">
        <v>208</v>
      </c>
      <c r="AU128" s="219" t="s">
        <v>84</v>
      </c>
      <c r="AY128" s="19" t="s">
        <v>207</v>
      </c>
      <c r="BE128" s="220">
        <f>IF(N128="základní",J128,0)</f>
        <v>0</v>
      </c>
      <c r="BF128" s="220">
        <f>IF(N128="snížená",J128,0)</f>
        <v>0</v>
      </c>
      <c r="BG128" s="220">
        <f>IF(N128="zákl. přenesená",J128,0)</f>
        <v>0</v>
      </c>
      <c r="BH128" s="220">
        <f>IF(N128="sníž. přenesená",J128,0)</f>
        <v>0</v>
      </c>
      <c r="BI128" s="220">
        <f>IF(N128="nulová",J128,0)</f>
        <v>0</v>
      </c>
      <c r="BJ128" s="19" t="s">
        <v>82</v>
      </c>
      <c r="BK128" s="220">
        <f>ROUND(I128*H128,2)</f>
        <v>0</v>
      </c>
      <c r="BL128" s="19" t="s">
        <v>225</v>
      </c>
      <c r="BM128" s="219" t="s">
        <v>5754</v>
      </c>
    </row>
    <row r="129" s="13" customFormat="1">
      <c r="A129" s="13"/>
      <c r="B129" s="239"/>
      <c r="C129" s="240"/>
      <c r="D129" s="221" t="s">
        <v>293</v>
      </c>
      <c r="E129" s="241" t="s">
        <v>19</v>
      </c>
      <c r="F129" s="242" t="s">
        <v>5755</v>
      </c>
      <c r="G129" s="240"/>
      <c r="H129" s="243">
        <v>75.105000000000004</v>
      </c>
      <c r="I129" s="244"/>
      <c r="J129" s="240"/>
      <c r="K129" s="240"/>
      <c r="L129" s="245"/>
      <c r="M129" s="246"/>
      <c r="N129" s="247"/>
      <c r="O129" s="247"/>
      <c r="P129" s="247"/>
      <c r="Q129" s="247"/>
      <c r="R129" s="247"/>
      <c r="S129" s="247"/>
      <c r="T129" s="248"/>
      <c r="U129" s="13"/>
      <c r="V129" s="13"/>
      <c r="W129" s="13"/>
      <c r="X129" s="13"/>
      <c r="Y129" s="13"/>
      <c r="Z129" s="13"/>
      <c r="AA129" s="13"/>
      <c r="AB129" s="13"/>
      <c r="AC129" s="13"/>
      <c r="AD129" s="13"/>
      <c r="AE129" s="13"/>
      <c r="AT129" s="249" t="s">
        <v>293</v>
      </c>
      <c r="AU129" s="249" t="s">
        <v>84</v>
      </c>
      <c r="AV129" s="13" t="s">
        <v>84</v>
      </c>
      <c r="AW129" s="13" t="s">
        <v>37</v>
      </c>
      <c r="AX129" s="13" t="s">
        <v>75</v>
      </c>
      <c r="AY129" s="249" t="s">
        <v>207</v>
      </c>
    </row>
    <row r="130" s="13" customFormat="1">
      <c r="A130" s="13"/>
      <c r="B130" s="239"/>
      <c r="C130" s="240"/>
      <c r="D130" s="221" t="s">
        <v>293</v>
      </c>
      <c r="E130" s="241" t="s">
        <v>19</v>
      </c>
      <c r="F130" s="242" t="s">
        <v>5756</v>
      </c>
      <c r="G130" s="240"/>
      <c r="H130" s="243">
        <v>42.5</v>
      </c>
      <c r="I130" s="244"/>
      <c r="J130" s="240"/>
      <c r="K130" s="240"/>
      <c r="L130" s="245"/>
      <c r="M130" s="246"/>
      <c r="N130" s="247"/>
      <c r="O130" s="247"/>
      <c r="P130" s="247"/>
      <c r="Q130" s="247"/>
      <c r="R130" s="247"/>
      <c r="S130" s="247"/>
      <c r="T130" s="248"/>
      <c r="U130" s="13"/>
      <c r="V130" s="13"/>
      <c r="W130" s="13"/>
      <c r="X130" s="13"/>
      <c r="Y130" s="13"/>
      <c r="Z130" s="13"/>
      <c r="AA130" s="13"/>
      <c r="AB130" s="13"/>
      <c r="AC130" s="13"/>
      <c r="AD130" s="13"/>
      <c r="AE130" s="13"/>
      <c r="AT130" s="249" t="s">
        <v>293</v>
      </c>
      <c r="AU130" s="249" t="s">
        <v>84</v>
      </c>
      <c r="AV130" s="13" t="s">
        <v>84</v>
      </c>
      <c r="AW130" s="13" t="s">
        <v>37</v>
      </c>
      <c r="AX130" s="13" t="s">
        <v>75</v>
      </c>
      <c r="AY130" s="249" t="s">
        <v>207</v>
      </c>
    </row>
    <row r="131" s="15" customFormat="1">
      <c r="A131" s="15"/>
      <c r="B131" s="270"/>
      <c r="C131" s="271"/>
      <c r="D131" s="221" t="s">
        <v>293</v>
      </c>
      <c r="E131" s="272" t="s">
        <v>19</v>
      </c>
      <c r="F131" s="273" t="s">
        <v>344</v>
      </c>
      <c r="G131" s="271"/>
      <c r="H131" s="274">
        <v>117.605</v>
      </c>
      <c r="I131" s="275"/>
      <c r="J131" s="271"/>
      <c r="K131" s="271"/>
      <c r="L131" s="276"/>
      <c r="M131" s="277"/>
      <c r="N131" s="278"/>
      <c r="O131" s="278"/>
      <c r="P131" s="278"/>
      <c r="Q131" s="278"/>
      <c r="R131" s="278"/>
      <c r="S131" s="278"/>
      <c r="T131" s="279"/>
      <c r="U131" s="15"/>
      <c r="V131" s="15"/>
      <c r="W131" s="15"/>
      <c r="X131" s="15"/>
      <c r="Y131" s="15"/>
      <c r="Z131" s="15"/>
      <c r="AA131" s="15"/>
      <c r="AB131" s="15"/>
      <c r="AC131" s="15"/>
      <c r="AD131" s="15"/>
      <c r="AE131" s="15"/>
      <c r="AT131" s="280" t="s">
        <v>293</v>
      </c>
      <c r="AU131" s="280" t="s">
        <v>84</v>
      </c>
      <c r="AV131" s="15" t="s">
        <v>225</v>
      </c>
      <c r="AW131" s="15" t="s">
        <v>37</v>
      </c>
      <c r="AX131" s="15" t="s">
        <v>82</v>
      </c>
      <c r="AY131" s="280" t="s">
        <v>207</v>
      </c>
    </row>
    <row r="132" s="2" customFormat="1" ht="24.15" customHeight="1">
      <c r="A132" s="40"/>
      <c r="B132" s="41"/>
      <c r="C132" s="208" t="s">
        <v>338</v>
      </c>
      <c r="D132" s="208" t="s">
        <v>208</v>
      </c>
      <c r="E132" s="209" t="s">
        <v>5757</v>
      </c>
      <c r="F132" s="210" t="s">
        <v>5758</v>
      </c>
      <c r="G132" s="211" t="s">
        <v>317</v>
      </c>
      <c r="H132" s="212">
        <v>26</v>
      </c>
      <c r="I132" s="213"/>
      <c r="J132" s="214">
        <f>ROUND(I132*H132,2)</f>
        <v>0</v>
      </c>
      <c r="K132" s="210" t="s">
        <v>212</v>
      </c>
      <c r="L132" s="46"/>
      <c r="M132" s="215" t="s">
        <v>19</v>
      </c>
      <c r="N132" s="216" t="s">
        <v>46</v>
      </c>
      <c r="O132" s="86"/>
      <c r="P132" s="217">
        <f>O132*H132</f>
        <v>0</v>
      </c>
      <c r="Q132" s="217">
        <v>0</v>
      </c>
      <c r="R132" s="217">
        <f>Q132*H132</f>
        <v>0</v>
      </c>
      <c r="S132" s="217">
        <v>0.014999999999999999</v>
      </c>
      <c r="T132" s="218">
        <f>S132*H132</f>
        <v>0.39000000000000001</v>
      </c>
      <c r="U132" s="40"/>
      <c r="V132" s="40"/>
      <c r="W132" s="40"/>
      <c r="X132" s="40"/>
      <c r="Y132" s="40"/>
      <c r="Z132" s="40"/>
      <c r="AA132" s="40"/>
      <c r="AB132" s="40"/>
      <c r="AC132" s="40"/>
      <c r="AD132" s="40"/>
      <c r="AE132" s="40"/>
      <c r="AR132" s="219" t="s">
        <v>225</v>
      </c>
      <c r="AT132" s="219" t="s">
        <v>208</v>
      </c>
      <c r="AU132" s="219" t="s">
        <v>84</v>
      </c>
      <c r="AY132" s="19" t="s">
        <v>207</v>
      </c>
      <c r="BE132" s="220">
        <f>IF(N132="základní",J132,0)</f>
        <v>0</v>
      </c>
      <c r="BF132" s="220">
        <f>IF(N132="snížená",J132,0)</f>
        <v>0</v>
      </c>
      <c r="BG132" s="220">
        <f>IF(N132="zákl. přenesená",J132,0)</f>
        <v>0</v>
      </c>
      <c r="BH132" s="220">
        <f>IF(N132="sníž. přenesená",J132,0)</f>
        <v>0</v>
      </c>
      <c r="BI132" s="220">
        <f>IF(N132="nulová",J132,0)</f>
        <v>0</v>
      </c>
      <c r="BJ132" s="19" t="s">
        <v>82</v>
      </c>
      <c r="BK132" s="220">
        <f>ROUND(I132*H132,2)</f>
        <v>0</v>
      </c>
      <c r="BL132" s="19" t="s">
        <v>225</v>
      </c>
      <c r="BM132" s="219" t="s">
        <v>5759</v>
      </c>
    </row>
    <row r="133" s="11" customFormat="1" ht="22.8" customHeight="1">
      <c r="A133" s="11"/>
      <c r="B133" s="194"/>
      <c r="C133" s="195"/>
      <c r="D133" s="196" t="s">
        <v>74</v>
      </c>
      <c r="E133" s="237" t="s">
        <v>398</v>
      </c>
      <c r="F133" s="237" t="s">
        <v>399</v>
      </c>
      <c r="G133" s="195"/>
      <c r="H133" s="195"/>
      <c r="I133" s="198"/>
      <c r="J133" s="238">
        <f>BK133</f>
        <v>0</v>
      </c>
      <c r="K133" s="195"/>
      <c r="L133" s="200"/>
      <c r="M133" s="201"/>
      <c r="N133" s="202"/>
      <c r="O133" s="202"/>
      <c r="P133" s="203">
        <f>SUM(P134:P142)</f>
        <v>0</v>
      </c>
      <c r="Q133" s="202"/>
      <c r="R133" s="203">
        <f>SUM(R134:R142)</f>
        <v>0</v>
      </c>
      <c r="S133" s="202"/>
      <c r="T133" s="204">
        <f>SUM(T134:T142)</f>
        <v>0</v>
      </c>
      <c r="U133" s="11"/>
      <c r="V133" s="11"/>
      <c r="W133" s="11"/>
      <c r="X133" s="11"/>
      <c r="Y133" s="11"/>
      <c r="Z133" s="11"/>
      <c r="AA133" s="11"/>
      <c r="AB133" s="11"/>
      <c r="AC133" s="11"/>
      <c r="AD133" s="11"/>
      <c r="AE133" s="11"/>
      <c r="AR133" s="205" t="s">
        <v>82</v>
      </c>
      <c r="AT133" s="206" t="s">
        <v>74</v>
      </c>
      <c r="AU133" s="206" t="s">
        <v>82</v>
      </c>
      <c r="AY133" s="205" t="s">
        <v>207</v>
      </c>
      <c r="BK133" s="207">
        <f>SUM(BK134:BK142)</f>
        <v>0</v>
      </c>
    </row>
    <row r="134" s="2" customFormat="1" ht="24.15" customHeight="1">
      <c r="A134" s="40"/>
      <c r="B134" s="41"/>
      <c r="C134" s="208" t="s">
        <v>346</v>
      </c>
      <c r="D134" s="208" t="s">
        <v>208</v>
      </c>
      <c r="E134" s="209" t="s">
        <v>2203</v>
      </c>
      <c r="F134" s="210" t="s">
        <v>2204</v>
      </c>
      <c r="G134" s="211" t="s">
        <v>305</v>
      </c>
      <c r="H134" s="212">
        <v>41.479999999999997</v>
      </c>
      <c r="I134" s="213"/>
      <c r="J134" s="214">
        <f>ROUND(I134*H134,2)</f>
        <v>0</v>
      </c>
      <c r="K134" s="210" t="s">
        <v>212</v>
      </c>
      <c r="L134" s="46"/>
      <c r="M134" s="215" t="s">
        <v>19</v>
      </c>
      <c r="N134" s="216" t="s">
        <v>46</v>
      </c>
      <c r="O134" s="86"/>
      <c r="P134" s="217">
        <f>O134*H134</f>
        <v>0</v>
      </c>
      <c r="Q134" s="217">
        <v>0</v>
      </c>
      <c r="R134" s="217">
        <f>Q134*H134</f>
        <v>0</v>
      </c>
      <c r="S134" s="217">
        <v>0</v>
      </c>
      <c r="T134" s="218">
        <f>S134*H134</f>
        <v>0</v>
      </c>
      <c r="U134" s="40"/>
      <c r="V134" s="40"/>
      <c r="W134" s="40"/>
      <c r="X134" s="40"/>
      <c r="Y134" s="40"/>
      <c r="Z134" s="40"/>
      <c r="AA134" s="40"/>
      <c r="AB134" s="40"/>
      <c r="AC134" s="40"/>
      <c r="AD134" s="40"/>
      <c r="AE134" s="40"/>
      <c r="AR134" s="219" t="s">
        <v>225</v>
      </c>
      <c r="AT134" s="219" t="s">
        <v>208</v>
      </c>
      <c r="AU134" s="219" t="s">
        <v>84</v>
      </c>
      <c r="AY134" s="19" t="s">
        <v>207</v>
      </c>
      <c r="BE134" s="220">
        <f>IF(N134="základní",J134,0)</f>
        <v>0</v>
      </c>
      <c r="BF134" s="220">
        <f>IF(N134="snížená",J134,0)</f>
        <v>0</v>
      </c>
      <c r="BG134" s="220">
        <f>IF(N134="zákl. přenesená",J134,0)</f>
        <v>0</v>
      </c>
      <c r="BH134" s="220">
        <f>IF(N134="sníž. přenesená",J134,0)</f>
        <v>0</v>
      </c>
      <c r="BI134" s="220">
        <f>IF(N134="nulová",J134,0)</f>
        <v>0</v>
      </c>
      <c r="BJ134" s="19" t="s">
        <v>82</v>
      </c>
      <c r="BK134" s="220">
        <f>ROUND(I134*H134,2)</f>
        <v>0</v>
      </c>
      <c r="BL134" s="19" t="s">
        <v>225</v>
      </c>
      <c r="BM134" s="219" t="s">
        <v>5760</v>
      </c>
    </row>
    <row r="135" s="2" customFormat="1">
      <c r="A135" s="40"/>
      <c r="B135" s="41"/>
      <c r="C135" s="42"/>
      <c r="D135" s="221" t="s">
        <v>215</v>
      </c>
      <c r="E135" s="42"/>
      <c r="F135" s="222" t="s">
        <v>736</v>
      </c>
      <c r="G135" s="42"/>
      <c r="H135" s="42"/>
      <c r="I135" s="223"/>
      <c r="J135" s="42"/>
      <c r="K135" s="42"/>
      <c r="L135" s="46"/>
      <c r="M135" s="224"/>
      <c r="N135" s="225"/>
      <c r="O135" s="86"/>
      <c r="P135" s="86"/>
      <c r="Q135" s="86"/>
      <c r="R135" s="86"/>
      <c r="S135" s="86"/>
      <c r="T135" s="87"/>
      <c r="U135" s="40"/>
      <c r="V135" s="40"/>
      <c r="W135" s="40"/>
      <c r="X135" s="40"/>
      <c r="Y135" s="40"/>
      <c r="Z135" s="40"/>
      <c r="AA135" s="40"/>
      <c r="AB135" s="40"/>
      <c r="AC135" s="40"/>
      <c r="AD135" s="40"/>
      <c r="AE135" s="40"/>
      <c r="AT135" s="19" t="s">
        <v>215</v>
      </c>
      <c r="AU135" s="19" t="s">
        <v>84</v>
      </c>
    </row>
    <row r="136" s="2" customFormat="1" ht="14.4" customHeight="1">
      <c r="A136" s="40"/>
      <c r="B136" s="41"/>
      <c r="C136" s="208" t="s">
        <v>8</v>
      </c>
      <c r="D136" s="208" t="s">
        <v>208</v>
      </c>
      <c r="E136" s="209" t="s">
        <v>737</v>
      </c>
      <c r="F136" s="210" t="s">
        <v>738</v>
      </c>
      <c r="G136" s="211" t="s">
        <v>305</v>
      </c>
      <c r="H136" s="212">
        <v>41.479999999999997</v>
      </c>
      <c r="I136" s="213"/>
      <c r="J136" s="214">
        <f>ROUND(I136*H136,2)</f>
        <v>0</v>
      </c>
      <c r="K136" s="210" t="s">
        <v>212</v>
      </c>
      <c r="L136" s="46"/>
      <c r="M136" s="215" t="s">
        <v>19</v>
      </c>
      <c r="N136" s="216" t="s">
        <v>46</v>
      </c>
      <c r="O136" s="86"/>
      <c r="P136" s="217">
        <f>O136*H136</f>
        <v>0</v>
      </c>
      <c r="Q136" s="217">
        <v>0</v>
      </c>
      <c r="R136" s="217">
        <f>Q136*H136</f>
        <v>0</v>
      </c>
      <c r="S136" s="217">
        <v>0</v>
      </c>
      <c r="T136" s="218">
        <f>S136*H136</f>
        <v>0</v>
      </c>
      <c r="U136" s="40"/>
      <c r="V136" s="40"/>
      <c r="W136" s="40"/>
      <c r="X136" s="40"/>
      <c r="Y136" s="40"/>
      <c r="Z136" s="40"/>
      <c r="AA136" s="40"/>
      <c r="AB136" s="40"/>
      <c r="AC136" s="40"/>
      <c r="AD136" s="40"/>
      <c r="AE136" s="40"/>
      <c r="AR136" s="219" t="s">
        <v>225</v>
      </c>
      <c r="AT136" s="219" t="s">
        <v>208</v>
      </c>
      <c r="AU136" s="219" t="s">
        <v>84</v>
      </c>
      <c r="AY136" s="19" t="s">
        <v>207</v>
      </c>
      <c r="BE136" s="220">
        <f>IF(N136="základní",J136,0)</f>
        <v>0</v>
      </c>
      <c r="BF136" s="220">
        <f>IF(N136="snížená",J136,0)</f>
        <v>0</v>
      </c>
      <c r="BG136" s="220">
        <f>IF(N136="zákl. přenesená",J136,0)</f>
        <v>0</v>
      </c>
      <c r="BH136" s="220">
        <f>IF(N136="sníž. přenesená",J136,0)</f>
        <v>0</v>
      </c>
      <c r="BI136" s="220">
        <f>IF(N136="nulová",J136,0)</f>
        <v>0</v>
      </c>
      <c r="BJ136" s="19" t="s">
        <v>82</v>
      </c>
      <c r="BK136" s="220">
        <f>ROUND(I136*H136,2)</f>
        <v>0</v>
      </c>
      <c r="BL136" s="19" t="s">
        <v>225</v>
      </c>
      <c r="BM136" s="219" t="s">
        <v>5761</v>
      </c>
    </row>
    <row r="137" s="2" customFormat="1">
      <c r="A137" s="40"/>
      <c r="B137" s="41"/>
      <c r="C137" s="42"/>
      <c r="D137" s="221" t="s">
        <v>215</v>
      </c>
      <c r="E137" s="42"/>
      <c r="F137" s="222" t="s">
        <v>740</v>
      </c>
      <c r="G137" s="42"/>
      <c r="H137" s="42"/>
      <c r="I137" s="223"/>
      <c r="J137" s="42"/>
      <c r="K137" s="42"/>
      <c r="L137" s="46"/>
      <c r="M137" s="224"/>
      <c r="N137" s="225"/>
      <c r="O137" s="86"/>
      <c r="P137" s="86"/>
      <c r="Q137" s="86"/>
      <c r="R137" s="86"/>
      <c r="S137" s="86"/>
      <c r="T137" s="87"/>
      <c r="U137" s="40"/>
      <c r="V137" s="40"/>
      <c r="W137" s="40"/>
      <c r="X137" s="40"/>
      <c r="Y137" s="40"/>
      <c r="Z137" s="40"/>
      <c r="AA137" s="40"/>
      <c r="AB137" s="40"/>
      <c r="AC137" s="40"/>
      <c r="AD137" s="40"/>
      <c r="AE137" s="40"/>
      <c r="AT137" s="19" t="s">
        <v>215</v>
      </c>
      <c r="AU137" s="19" t="s">
        <v>84</v>
      </c>
    </row>
    <row r="138" s="2" customFormat="1" ht="24.15" customHeight="1">
      <c r="A138" s="40"/>
      <c r="B138" s="41"/>
      <c r="C138" s="208" t="s">
        <v>358</v>
      </c>
      <c r="D138" s="208" t="s">
        <v>208</v>
      </c>
      <c r="E138" s="209" t="s">
        <v>741</v>
      </c>
      <c r="F138" s="210" t="s">
        <v>742</v>
      </c>
      <c r="G138" s="211" t="s">
        <v>305</v>
      </c>
      <c r="H138" s="212">
        <v>373.31999999999999</v>
      </c>
      <c r="I138" s="213"/>
      <c r="J138" s="214">
        <f>ROUND(I138*H138,2)</f>
        <v>0</v>
      </c>
      <c r="K138" s="210" t="s">
        <v>212</v>
      </c>
      <c r="L138" s="46"/>
      <c r="M138" s="215" t="s">
        <v>19</v>
      </c>
      <c r="N138" s="216" t="s">
        <v>46</v>
      </c>
      <c r="O138" s="86"/>
      <c r="P138" s="217">
        <f>O138*H138</f>
        <v>0</v>
      </c>
      <c r="Q138" s="217">
        <v>0</v>
      </c>
      <c r="R138" s="217">
        <f>Q138*H138</f>
        <v>0</v>
      </c>
      <c r="S138" s="217">
        <v>0</v>
      </c>
      <c r="T138" s="218">
        <f>S138*H138</f>
        <v>0</v>
      </c>
      <c r="U138" s="40"/>
      <c r="V138" s="40"/>
      <c r="W138" s="40"/>
      <c r="X138" s="40"/>
      <c r="Y138" s="40"/>
      <c r="Z138" s="40"/>
      <c r="AA138" s="40"/>
      <c r="AB138" s="40"/>
      <c r="AC138" s="40"/>
      <c r="AD138" s="40"/>
      <c r="AE138" s="40"/>
      <c r="AR138" s="219" t="s">
        <v>225</v>
      </c>
      <c r="AT138" s="219" t="s">
        <v>208</v>
      </c>
      <c r="AU138" s="219" t="s">
        <v>84</v>
      </c>
      <c r="AY138" s="19" t="s">
        <v>207</v>
      </c>
      <c r="BE138" s="220">
        <f>IF(N138="základní",J138,0)</f>
        <v>0</v>
      </c>
      <c r="BF138" s="220">
        <f>IF(N138="snížená",J138,0)</f>
        <v>0</v>
      </c>
      <c r="BG138" s="220">
        <f>IF(N138="zákl. přenesená",J138,0)</f>
        <v>0</v>
      </c>
      <c r="BH138" s="220">
        <f>IF(N138="sníž. přenesená",J138,0)</f>
        <v>0</v>
      </c>
      <c r="BI138" s="220">
        <f>IF(N138="nulová",J138,0)</f>
        <v>0</v>
      </c>
      <c r="BJ138" s="19" t="s">
        <v>82</v>
      </c>
      <c r="BK138" s="220">
        <f>ROUND(I138*H138,2)</f>
        <v>0</v>
      </c>
      <c r="BL138" s="19" t="s">
        <v>225</v>
      </c>
      <c r="BM138" s="219" t="s">
        <v>5762</v>
      </c>
    </row>
    <row r="139" s="2" customFormat="1">
      <c r="A139" s="40"/>
      <c r="B139" s="41"/>
      <c r="C139" s="42"/>
      <c r="D139" s="221" t="s">
        <v>215</v>
      </c>
      <c r="E139" s="42"/>
      <c r="F139" s="222" t="s">
        <v>740</v>
      </c>
      <c r="G139" s="42"/>
      <c r="H139" s="42"/>
      <c r="I139" s="223"/>
      <c r="J139" s="42"/>
      <c r="K139" s="42"/>
      <c r="L139" s="46"/>
      <c r="M139" s="224"/>
      <c r="N139" s="225"/>
      <c r="O139" s="86"/>
      <c r="P139" s="86"/>
      <c r="Q139" s="86"/>
      <c r="R139" s="86"/>
      <c r="S139" s="86"/>
      <c r="T139" s="87"/>
      <c r="U139" s="40"/>
      <c r="V139" s="40"/>
      <c r="W139" s="40"/>
      <c r="X139" s="40"/>
      <c r="Y139" s="40"/>
      <c r="Z139" s="40"/>
      <c r="AA139" s="40"/>
      <c r="AB139" s="40"/>
      <c r="AC139" s="40"/>
      <c r="AD139" s="40"/>
      <c r="AE139" s="40"/>
      <c r="AT139" s="19" t="s">
        <v>215</v>
      </c>
      <c r="AU139" s="19" t="s">
        <v>84</v>
      </c>
    </row>
    <row r="140" s="13" customFormat="1">
      <c r="A140" s="13"/>
      <c r="B140" s="239"/>
      <c r="C140" s="240"/>
      <c r="D140" s="221" t="s">
        <v>293</v>
      </c>
      <c r="E140" s="240"/>
      <c r="F140" s="242" t="s">
        <v>5763</v>
      </c>
      <c r="G140" s="240"/>
      <c r="H140" s="243">
        <v>373.31999999999999</v>
      </c>
      <c r="I140" s="244"/>
      <c r="J140" s="240"/>
      <c r="K140" s="240"/>
      <c r="L140" s="245"/>
      <c r="M140" s="246"/>
      <c r="N140" s="247"/>
      <c r="O140" s="247"/>
      <c r="P140" s="247"/>
      <c r="Q140" s="247"/>
      <c r="R140" s="247"/>
      <c r="S140" s="247"/>
      <c r="T140" s="248"/>
      <c r="U140" s="13"/>
      <c r="V140" s="13"/>
      <c r="W140" s="13"/>
      <c r="X140" s="13"/>
      <c r="Y140" s="13"/>
      <c r="Z140" s="13"/>
      <c r="AA140" s="13"/>
      <c r="AB140" s="13"/>
      <c r="AC140" s="13"/>
      <c r="AD140" s="13"/>
      <c r="AE140" s="13"/>
      <c r="AT140" s="249" t="s">
        <v>293</v>
      </c>
      <c r="AU140" s="249" t="s">
        <v>84</v>
      </c>
      <c r="AV140" s="13" t="s">
        <v>84</v>
      </c>
      <c r="AW140" s="13" t="s">
        <v>4</v>
      </c>
      <c r="AX140" s="13" t="s">
        <v>82</v>
      </c>
      <c r="AY140" s="249" t="s">
        <v>207</v>
      </c>
    </row>
    <row r="141" s="2" customFormat="1" ht="24.15" customHeight="1">
      <c r="A141" s="40"/>
      <c r="B141" s="41"/>
      <c r="C141" s="208" t="s">
        <v>363</v>
      </c>
      <c r="D141" s="208" t="s">
        <v>208</v>
      </c>
      <c r="E141" s="209" t="s">
        <v>745</v>
      </c>
      <c r="F141" s="210" t="s">
        <v>746</v>
      </c>
      <c r="G141" s="211" t="s">
        <v>305</v>
      </c>
      <c r="H141" s="212">
        <v>41.479999999999997</v>
      </c>
      <c r="I141" s="213"/>
      <c r="J141" s="214">
        <f>ROUND(I141*H141,2)</f>
        <v>0</v>
      </c>
      <c r="K141" s="210" t="s">
        <v>212</v>
      </c>
      <c r="L141" s="46"/>
      <c r="M141" s="215" t="s">
        <v>19</v>
      </c>
      <c r="N141" s="216" t="s">
        <v>46</v>
      </c>
      <c r="O141" s="86"/>
      <c r="P141" s="217">
        <f>O141*H141</f>
        <v>0</v>
      </c>
      <c r="Q141" s="217">
        <v>0</v>
      </c>
      <c r="R141" s="217">
        <f>Q141*H141</f>
        <v>0</v>
      </c>
      <c r="S141" s="217">
        <v>0</v>
      </c>
      <c r="T141" s="218">
        <f>S141*H141</f>
        <v>0</v>
      </c>
      <c r="U141" s="40"/>
      <c r="V141" s="40"/>
      <c r="W141" s="40"/>
      <c r="X141" s="40"/>
      <c r="Y141" s="40"/>
      <c r="Z141" s="40"/>
      <c r="AA141" s="40"/>
      <c r="AB141" s="40"/>
      <c r="AC141" s="40"/>
      <c r="AD141" s="40"/>
      <c r="AE141" s="40"/>
      <c r="AR141" s="219" t="s">
        <v>225</v>
      </c>
      <c r="AT141" s="219" t="s">
        <v>208</v>
      </c>
      <c r="AU141" s="219" t="s">
        <v>84</v>
      </c>
      <c r="AY141" s="19" t="s">
        <v>207</v>
      </c>
      <c r="BE141" s="220">
        <f>IF(N141="základní",J141,0)</f>
        <v>0</v>
      </c>
      <c r="BF141" s="220">
        <f>IF(N141="snížená",J141,0)</f>
        <v>0</v>
      </c>
      <c r="BG141" s="220">
        <f>IF(N141="zákl. přenesená",J141,0)</f>
        <v>0</v>
      </c>
      <c r="BH141" s="220">
        <f>IF(N141="sníž. přenesená",J141,0)</f>
        <v>0</v>
      </c>
      <c r="BI141" s="220">
        <f>IF(N141="nulová",J141,0)</f>
        <v>0</v>
      </c>
      <c r="BJ141" s="19" t="s">
        <v>82</v>
      </c>
      <c r="BK141" s="220">
        <f>ROUND(I141*H141,2)</f>
        <v>0</v>
      </c>
      <c r="BL141" s="19" t="s">
        <v>225</v>
      </c>
      <c r="BM141" s="219" t="s">
        <v>5764</v>
      </c>
    </row>
    <row r="142" s="2" customFormat="1">
      <c r="A142" s="40"/>
      <c r="B142" s="41"/>
      <c r="C142" s="42"/>
      <c r="D142" s="221" t="s">
        <v>215</v>
      </c>
      <c r="E142" s="42"/>
      <c r="F142" s="222" t="s">
        <v>748</v>
      </c>
      <c r="G142" s="42"/>
      <c r="H142" s="42"/>
      <c r="I142" s="223"/>
      <c r="J142" s="42"/>
      <c r="K142" s="42"/>
      <c r="L142" s="46"/>
      <c r="M142" s="224"/>
      <c r="N142" s="225"/>
      <c r="O142" s="86"/>
      <c r="P142" s="86"/>
      <c r="Q142" s="86"/>
      <c r="R142" s="86"/>
      <c r="S142" s="86"/>
      <c r="T142" s="87"/>
      <c r="U142" s="40"/>
      <c r="V142" s="40"/>
      <c r="W142" s="40"/>
      <c r="X142" s="40"/>
      <c r="Y142" s="40"/>
      <c r="Z142" s="40"/>
      <c r="AA142" s="40"/>
      <c r="AB142" s="40"/>
      <c r="AC142" s="40"/>
      <c r="AD142" s="40"/>
      <c r="AE142" s="40"/>
      <c r="AT142" s="19" t="s">
        <v>215</v>
      </c>
      <c r="AU142" s="19" t="s">
        <v>84</v>
      </c>
    </row>
    <row r="143" s="11" customFormat="1" ht="22.8" customHeight="1">
      <c r="A143" s="11"/>
      <c r="B143" s="194"/>
      <c r="C143" s="195"/>
      <c r="D143" s="196" t="s">
        <v>74</v>
      </c>
      <c r="E143" s="237" t="s">
        <v>423</v>
      </c>
      <c r="F143" s="237" t="s">
        <v>424</v>
      </c>
      <c r="G143" s="195"/>
      <c r="H143" s="195"/>
      <c r="I143" s="198"/>
      <c r="J143" s="238">
        <f>BK143</f>
        <v>0</v>
      </c>
      <c r="K143" s="195"/>
      <c r="L143" s="200"/>
      <c r="M143" s="201"/>
      <c r="N143" s="202"/>
      <c r="O143" s="202"/>
      <c r="P143" s="203">
        <f>SUM(P144:P145)</f>
        <v>0</v>
      </c>
      <c r="Q143" s="202"/>
      <c r="R143" s="203">
        <f>SUM(R144:R145)</f>
        <v>0</v>
      </c>
      <c r="S143" s="202"/>
      <c r="T143" s="204">
        <f>SUM(T144:T145)</f>
        <v>0</v>
      </c>
      <c r="U143" s="11"/>
      <c r="V143" s="11"/>
      <c r="W143" s="11"/>
      <c r="X143" s="11"/>
      <c r="Y143" s="11"/>
      <c r="Z143" s="11"/>
      <c r="AA143" s="11"/>
      <c r="AB143" s="11"/>
      <c r="AC143" s="11"/>
      <c r="AD143" s="11"/>
      <c r="AE143" s="11"/>
      <c r="AR143" s="205" t="s">
        <v>82</v>
      </c>
      <c r="AT143" s="206" t="s">
        <v>74</v>
      </c>
      <c r="AU143" s="206" t="s">
        <v>82</v>
      </c>
      <c r="AY143" s="205" t="s">
        <v>207</v>
      </c>
      <c r="BK143" s="207">
        <f>SUM(BK144:BK145)</f>
        <v>0</v>
      </c>
    </row>
    <row r="144" s="2" customFormat="1" ht="24.15" customHeight="1">
      <c r="A144" s="40"/>
      <c r="B144" s="41"/>
      <c r="C144" s="208" t="s">
        <v>367</v>
      </c>
      <c r="D144" s="208" t="s">
        <v>208</v>
      </c>
      <c r="E144" s="209" t="s">
        <v>944</v>
      </c>
      <c r="F144" s="210" t="s">
        <v>945</v>
      </c>
      <c r="G144" s="211" t="s">
        <v>305</v>
      </c>
      <c r="H144" s="212">
        <v>6.2750000000000004</v>
      </c>
      <c r="I144" s="213"/>
      <c r="J144" s="214">
        <f>ROUND(I144*H144,2)</f>
        <v>0</v>
      </c>
      <c r="K144" s="210" t="s">
        <v>212</v>
      </c>
      <c r="L144" s="46"/>
      <c r="M144" s="215" t="s">
        <v>19</v>
      </c>
      <c r="N144" s="216" t="s">
        <v>46</v>
      </c>
      <c r="O144" s="86"/>
      <c r="P144" s="217">
        <f>O144*H144</f>
        <v>0</v>
      </c>
      <c r="Q144" s="217">
        <v>0</v>
      </c>
      <c r="R144" s="217">
        <f>Q144*H144</f>
        <v>0</v>
      </c>
      <c r="S144" s="217">
        <v>0</v>
      </c>
      <c r="T144" s="218">
        <f>S144*H144</f>
        <v>0</v>
      </c>
      <c r="U144" s="40"/>
      <c r="V144" s="40"/>
      <c r="W144" s="40"/>
      <c r="X144" s="40"/>
      <c r="Y144" s="40"/>
      <c r="Z144" s="40"/>
      <c r="AA144" s="40"/>
      <c r="AB144" s="40"/>
      <c r="AC144" s="40"/>
      <c r="AD144" s="40"/>
      <c r="AE144" s="40"/>
      <c r="AR144" s="219" t="s">
        <v>225</v>
      </c>
      <c r="AT144" s="219" t="s">
        <v>208</v>
      </c>
      <c r="AU144" s="219" t="s">
        <v>84</v>
      </c>
      <c r="AY144" s="19" t="s">
        <v>207</v>
      </c>
      <c r="BE144" s="220">
        <f>IF(N144="základní",J144,0)</f>
        <v>0</v>
      </c>
      <c r="BF144" s="220">
        <f>IF(N144="snížená",J144,0)</f>
        <v>0</v>
      </c>
      <c r="BG144" s="220">
        <f>IF(N144="zákl. přenesená",J144,0)</f>
        <v>0</v>
      </c>
      <c r="BH144" s="220">
        <f>IF(N144="sníž. přenesená",J144,0)</f>
        <v>0</v>
      </c>
      <c r="BI144" s="220">
        <f>IF(N144="nulová",J144,0)</f>
        <v>0</v>
      </c>
      <c r="BJ144" s="19" t="s">
        <v>82</v>
      </c>
      <c r="BK144" s="220">
        <f>ROUND(I144*H144,2)</f>
        <v>0</v>
      </c>
      <c r="BL144" s="19" t="s">
        <v>225</v>
      </c>
      <c r="BM144" s="219" t="s">
        <v>5765</v>
      </c>
    </row>
    <row r="145" s="2" customFormat="1">
      <c r="A145" s="40"/>
      <c r="B145" s="41"/>
      <c r="C145" s="42"/>
      <c r="D145" s="221" t="s">
        <v>215</v>
      </c>
      <c r="E145" s="42"/>
      <c r="F145" s="222" t="s">
        <v>947</v>
      </c>
      <c r="G145" s="42"/>
      <c r="H145" s="42"/>
      <c r="I145" s="223"/>
      <c r="J145" s="42"/>
      <c r="K145" s="42"/>
      <c r="L145" s="46"/>
      <c r="M145" s="224"/>
      <c r="N145" s="225"/>
      <c r="O145" s="86"/>
      <c r="P145" s="86"/>
      <c r="Q145" s="86"/>
      <c r="R145" s="86"/>
      <c r="S145" s="86"/>
      <c r="T145" s="87"/>
      <c r="U145" s="40"/>
      <c r="V145" s="40"/>
      <c r="W145" s="40"/>
      <c r="X145" s="40"/>
      <c r="Y145" s="40"/>
      <c r="Z145" s="40"/>
      <c r="AA145" s="40"/>
      <c r="AB145" s="40"/>
      <c r="AC145" s="40"/>
      <c r="AD145" s="40"/>
      <c r="AE145" s="40"/>
      <c r="AT145" s="19" t="s">
        <v>215</v>
      </c>
      <c r="AU145" s="19" t="s">
        <v>84</v>
      </c>
    </row>
    <row r="146" s="11" customFormat="1" ht="25.92" customHeight="1">
      <c r="A146" s="11"/>
      <c r="B146" s="194"/>
      <c r="C146" s="195"/>
      <c r="D146" s="196" t="s">
        <v>74</v>
      </c>
      <c r="E146" s="197" t="s">
        <v>429</v>
      </c>
      <c r="F146" s="197" t="s">
        <v>594</v>
      </c>
      <c r="G146" s="195"/>
      <c r="H146" s="195"/>
      <c r="I146" s="198"/>
      <c r="J146" s="199">
        <f>BK146</f>
        <v>0</v>
      </c>
      <c r="K146" s="195"/>
      <c r="L146" s="200"/>
      <c r="M146" s="201"/>
      <c r="N146" s="202"/>
      <c r="O146" s="202"/>
      <c r="P146" s="203">
        <f>P147+P164+P364+P380+P386+P399+P425+P443+P455</f>
        <v>0</v>
      </c>
      <c r="Q146" s="202"/>
      <c r="R146" s="203">
        <f>R147+R164+R364+R380+R386+R399+R425+R443+R455</f>
        <v>51.655548532074995</v>
      </c>
      <c r="S146" s="202"/>
      <c r="T146" s="204">
        <f>T147+T164+T364+T380+T386+T399+T425+T443+T455</f>
        <v>0</v>
      </c>
      <c r="U146" s="11"/>
      <c r="V146" s="11"/>
      <c r="W146" s="11"/>
      <c r="X146" s="11"/>
      <c r="Y146" s="11"/>
      <c r="Z146" s="11"/>
      <c r="AA146" s="11"/>
      <c r="AB146" s="11"/>
      <c r="AC146" s="11"/>
      <c r="AD146" s="11"/>
      <c r="AE146" s="11"/>
      <c r="AR146" s="205" t="s">
        <v>84</v>
      </c>
      <c r="AT146" s="206" t="s">
        <v>74</v>
      </c>
      <c r="AU146" s="206" t="s">
        <v>75</v>
      </c>
      <c r="AY146" s="205" t="s">
        <v>207</v>
      </c>
      <c r="BK146" s="207">
        <f>BK147+BK164+BK364+BK380+BK386+BK399+BK425+BK443+BK455</f>
        <v>0</v>
      </c>
    </row>
    <row r="147" s="11" customFormat="1" ht="22.8" customHeight="1">
      <c r="A147" s="11"/>
      <c r="B147" s="194"/>
      <c r="C147" s="195"/>
      <c r="D147" s="196" t="s">
        <v>74</v>
      </c>
      <c r="E147" s="237" t="s">
        <v>978</v>
      </c>
      <c r="F147" s="237" t="s">
        <v>979</v>
      </c>
      <c r="G147" s="195"/>
      <c r="H147" s="195"/>
      <c r="I147" s="198"/>
      <c r="J147" s="238">
        <f>BK147</f>
        <v>0</v>
      </c>
      <c r="K147" s="195"/>
      <c r="L147" s="200"/>
      <c r="M147" s="201"/>
      <c r="N147" s="202"/>
      <c r="O147" s="202"/>
      <c r="P147" s="203">
        <f>SUM(P148:P163)</f>
        <v>0</v>
      </c>
      <c r="Q147" s="202"/>
      <c r="R147" s="203">
        <f>SUM(R148:R163)</f>
        <v>5.0612132799999996</v>
      </c>
      <c r="S147" s="202"/>
      <c r="T147" s="204">
        <f>SUM(T148:T163)</f>
        <v>0</v>
      </c>
      <c r="U147" s="11"/>
      <c r="V147" s="11"/>
      <c r="W147" s="11"/>
      <c r="X147" s="11"/>
      <c r="Y147" s="11"/>
      <c r="Z147" s="11"/>
      <c r="AA147" s="11"/>
      <c r="AB147" s="11"/>
      <c r="AC147" s="11"/>
      <c r="AD147" s="11"/>
      <c r="AE147" s="11"/>
      <c r="AR147" s="205" t="s">
        <v>84</v>
      </c>
      <c r="AT147" s="206" t="s">
        <v>74</v>
      </c>
      <c r="AU147" s="206" t="s">
        <v>82</v>
      </c>
      <c r="AY147" s="205" t="s">
        <v>207</v>
      </c>
      <c r="BK147" s="207">
        <f>SUM(BK148:BK163)</f>
        <v>0</v>
      </c>
    </row>
    <row r="148" s="2" customFormat="1" ht="24.15" customHeight="1">
      <c r="A148" s="40"/>
      <c r="B148" s="41"/>
      <c r="C148" s="208" t="s">
        <v>372</v>
      </c>
      <c r="D148" s="208" t="s">
        <v>208</v>
      </c>
      <c r="E148" s="209" t="s">
        <v>5766</v>
      </c>
      <c r="F148" s="210" t="s">
        <v>5767</v>
      </c>
      <c r="G148" s="211" t="s">
        <v>281</v>
      </c>
      <c r="H148" s="212">
        <v>265.81999999999999</v>
      </c>
      <c r="I148" s="213"/>
      <c r="J148" s="214">
        <f>ROUND(I148*H148,2)</f>
        <v>0</v>
      </c>
      <c r="K148" s="210" t="s">
        <v>212</v>
      </c>
      <c r="L148" s="46"/>
      <c r="M148" s="215" t="s">
        <v>19</v>
      </c>
      <c r="N148" s="216" t="s">
        <v>46</v>
      </c>
      <c r="O148" s="86"/>
      <c r="P148" s="217">
        <f>O148*H148</f>
        <v>0</v>
      </c>
      <c r="Q148" s="217">
        <v>0</v>
      </c>
      <c r="R148" s="217">
        <f>Q148*H148</f>
        <v>0</v>
      </c>
      <c r="S148" s="217">
        <v>0</v>
      </c>
      <c r="T148" s="218">
        <f>S148*H148</f>
        <v>0</v>
      </c>
      <c r="U148" s="40"/>
      <c r="V148" s="40"/>
      <c r="W148" s="40"/>
      <c r="X148" s="40"/>
      <c r="Y148" s="40"/>
      <c r="Z148" s="40"/>
      <c r="AA148" s="40"/>
      <c r="AB148" s="40"/>
      <c r="AC148" s="40"/>
      <c r="AD148" s="40"/>
      <c r="AE148" s="40"/>
      <c r="AR148" s="219" t="s">
        <v>358</v>
      </c>
      <c r="AT148" s="219" t="s">
        <v>208</v>
      </c>
      <c r="AU148" s="219" t="s">
        <v>84</v>
      </c>
      <c r="AY148" s="19" t="s">
        <v>207</v>
      </c>
      <c r="BE148" s="220">
        <f>IF(N148="základní",J148,0)</f>
        <v>0</v>
      </c>
      <c r="BF148" s="220">
        <f>IF(N148="snížená",J148,0)</f>
        <v>0</v>
      </c>
      <c r="BG148" s="220">
        <f>IF(N148="zákl. přenesená",J148,0)</f>
        <v>0</v>
      </c>
      <c r="BH148" s="220">
        <f>IF(N148="sníž. přenesená",J148,0)</f>
        <v>0</v>
      </c>
      <c r="BI148" s="220">
        <f>IF(N148="nulová",J148,0)</f>
        <v>0</v>
      </c>
      <c r="BJ148" s="19" t="s">
        <v>82</v>
      </c>
      <c r="BK148" s="220">
        <f>ROUND(I148*H148,2)</f>
        <v>0</v>
      </c>
      <c r="BL148" s="19" t="s">
        <v>358</v>
      </c>
      <c r="BM148" s="219" t="s">
        <v>5768</v>
      </c>
    </row>
    <row r="149" s="13" customFormat="1">
      <c r="A149" s="13"/>
      <c r="B149" s="239"/>
      <c r="C149" s="240"/>
      <c r="D149" s="221" t="s">
        <v>293</v>
      </c>
      <c r="E149" s="241" t="s">
        <v>19</v>
      </c>
      <c r="F149" s="242" t="s">
        <v>5706</v>
      </c>
      <c r="G149" s="240"/>
      <c r="H149" s="243">
        <v>265.81999999999999</v>
      </c>
      <c r="I149" s="244"/>
      <c r="J149" s="240"/>
      <c r="K149" s="240"/>
      <c r="L149" s="245"/>
      <c r="M149" s="246"/>
      <c r="N149" s="247"/>
      <c r="O149" s="247"/>
      <c r="P149" s="247"/>
      <c r="Q149" s="247"/>
      <c r="R149" s="247"/>
      <c r="S149" s="247"/>
      <c r="T149" s="248"/>
      <c r="U149" s="13"/>
      <c r="V149" s="13"/>
      <c r="W149" s="13"/>
      <c r="X149" s="13"/>
      <c r="Y149" s="13"/>
      <c r="Z149" s="13"/>
      <c r="AA149" s="13"/>
      <c r="AB149" s="13"/>
      <c r="AC149" s="13"/>
      <c r="AD149" s="13"/>
      <c r="AE149" s="13"/>
      <c r="AT149" s="249" t="s">
        <v>293</v>
      </c>
      <c r="AU149" s="249" t="s">
        <v>84</v>
      </c>
      <c r="AV149" s="13" t="s">
        <v>84</v>
      </c>
      <c r="AW149" s="13" t="s">
        <v>37</v>
      </c>
      <c r="AX149" s="13" t="s">
        <v>82</v>
      </c>
      <c r="AY149" s="249" t="s">
        <v>207</v>
      </c>
    </row>
    <row r="150" s="2" customFormat="1" ht="14.4" customHeight="1">
      <c r="A150" s="40"/>
      <c r="B150" s="41"/>
      <c r="C150" s="260" t="s">
        <v>378</v>
      </c>
      <c r="D150" s="260" t="s">
        <v>339</v>
      </c>
      <c r="E150" s="261" t="s">
        <v>5769</v>
      </c>
      <c r="F150" s="262" t="s">
        <v>5770</v>
      </c>
      <c r="G150" s="263" t="s">
        <v>281</v>
      </c>
      <c r="H150" s="264">
        <v>271.13600000000002</v>
      </c>
      <c r="I150" s="265"/>
      <c r="J150" s="266">
        <f>ROUND(I150*H150,2)</f>
        <v>0</v>
      </c>
      <c r="K150" s="262" t="s">
        <v>212</v>
      </c>
      <c r="L150" s="267"/>
      <c r="M150" s="268" t="s">
        <v>19</v>
      </c>
      <c r="N150" s="269" t="s">
        <v>46</v>
      </c>
      <c r="O150" s="86"/>
      <c r="P150" s="217">
        <f>O150*H150</f>
        <v>0</v>
      </c>
      <c r="Q150" s="217">
        <v>0.0016800000000000001</v>
      </c>
      <c r="R150" s="217">
        <f>Q150*H150</f>
        <v>0.45550848000000005</v>
      </c>
      <c r="S150" s="217">
        <v>0</v>
      </c>
      <c r="T150" s="218">
        <f>S150*H150</f>
        <v>0</v>
      </c>
      <c r="U150" s="40"/>
      <c r="V150" s="40"/>
      <c r="W150" s="40"/>
      <c r="X150" s="40"/>
      <c r="Y150" s="40"/>
      <c r="Z150" s="40"/>
      <c r="AA150" s="40"/>
      <c r="AB150" s="40"/>
      <c r="AC150" s="40"/>
      <c r="AD150" s="40"/>
      <c r="AE150" s="40"/>
      <c r="AR150" s="219" t="s">
        <v>886</v>
      </c>
      <c r="AT150" s="219" t="s">
        <v>339</v>
      </c>
      <c r="AU150" s="219" t="s">
        <v>84</v>
      </c>
      <c r="AY150" s="19" t="s">
        <v>207</v>
      </c>
      <c r="BE150" s="220">
        <f>IF(N150="základní",J150,0)</f>
        <v>0</v>
      </c>
      <c r="BF150" s="220">
        <f>IF(N150="snížená",J150,0)</f>
        <v>0</v>
      </c>
      <c r="BG150" s="220">
        <f>IF(N150="zákl. přenesená",J150,0)</f>
        <v>0</v>
      </c>
      <c r="BH150" s="220">
        <f>IF(N150="sníž. přenesená",J150,0)</f>
        <v>0</v>
      </c>
      <c r="BI150" s="220">
        <f>IF(N150="nulová",J150,0)</f>
        <v>0</v>
      </c>
      <c r="BJ150" s="19" t="s">
        <v>82</v>
      </c>
      <c r="BK150" s="220">
        <f>ROUND(I150*H150,2)</f>
        <v>0</v>
      </c>
      <c r="BL150" s="19" t="s">
        <v>358</v>
      </c>
      <c r="BM150" s="219" t="s">
        <v>5771</v>
      </c>
    </row>
    <row r="151" s="13" customFormat="1">
      <c r="A151" s="13"/>
      <c r="B151" s="239"/>
      <c r="C151" s="240"/>
      <c r="D151" s="221" t="s">
        <v>293</v>
      </c>
      <c r="E151" s="240"/>
      <c r="F151" s="242" t="s">
        <v>5772</v>
      </c>
      <c r="G151" s="240"/>
      <c r="H151" s="243">
        <v>271.13600000000002</v>
      </c>
      <c r="I151" s="244"/>
      <c r="J151" s="240"/>
      <c r="K151" s="240"/>
      <c r="L151" s="245"/>
      <c r="M151" s="246"/>
      <c r="N151" s="247"/>
      <c r="O151" s="247"/>
      <c r="P151" s="247"/>
      <c r="Q151" s="247"/>
      <c r="R151" s="247"/>
      <c r="S151" s="247"/>
      <c r="T151" s="248"/>
      <c r="U151" s="13"/>
      <c r="V151" s="13"/>
      <c r="W151" s="13"/>
      <c r="X151" s="13"/>
      <c r="Y151" s="13"/>
      <c r="Z151" s="13"/>
      <c r="AA151" s="13"/>
      <c r="AB151" s="13"/>
      <c r="AC151" s="13"/>
      <c r="AD151" s="13"/>
      <c r="AE151" s="13"/>
      <c r="AT151" s="249" t="s">
        <v>293</v>
      </c>
      <c r="AU151" s="249" t="s">
        <v>84</v>
      </c>
      <c r="AV151" s="13" t="s">
        <v>84</v>
      </c>
      <c r="AW151" s="13" t="s">
        <v>4</v>
      </c>
      <c r="AX151" s="13" t="s">
        <v>82</v>
      </c>
      <c r="AY151" s="249" t="s">
        <v>207</v>
      </c>
    </row>
    <row r="152" s="2" customFormat="1" ht="24.15" customHeight="1">
      <c r="A152" s="40"/>
      <c r="B152" s="41"/>
      <c r="C152" s="208" t="s">
        <v>7</v>
      </c>
      <c r="D152" s="208" t="s">
        <v>208</v>
      </c>
      <c r="E152" s="209" t="s">
        <v>5773</v>
      </c>
      <c r="F152" s="210" t="s">
        <v>5774</v>
      </c>
      <c r="G152" s="211" t="s">
        <v>281</v>
      </c>
      <c r="H152" s="212">
        <v>265.81999999999999</v>
      </c>
      <c r="I152" s="213"/>
      <c r="J152" s="214">
        <f>ROUND(I152*H152,2)</f>
        <v>0</v>
      </c>
      <c r="K152" s="210" t="s">
        <v>212</v>
      </c>
      <c r="L152" s="46"/>
      <c r="M152" s="215" t="s">
        <v>19</v>
      </c>
      <c r="N152" s="216" t="s">
        <v>46</v>
      </c>
      <c r="O152" s="86"/>
      <c r="P152" s="217">
        <f>O152*H152</f>
        <v>0</v>
      </c>
      <c r="Q152" s="217">
        <v>0</v>
      </c>
      <c r="R152" s="217">
        <f>Q152*H152</f>
        <v>0</v>
      </c>
      <c r="S152" s="217">
        <v>0</v>
      </c>
      <c r="T152" s="218">
        <f>S152*H152</f>
        <v>0</v>
      </c>
      <c r="U152" s="40"/>
      <c r="V152" s="40"/>
      <c r="W152" s="40"/>
      <c r="X152" s="40"/>
      <c r="Y152" s="40"/>
      <c r="Z152" s="40"/>
      <c r="AA152" s="40"/>
      <c r="AB152" s="40"/>
      <c r="AC152" s="40"/>
      <c r="AD152" s="40"/>
      <c r="AE152" s="40"/>
      <c r="AR152" s="219" t="s">
        <v>358</v>
      </c>
      <c r="AT152" s="219" t="s">
        <v>208</v>
      </c>
      <c r="AU152" s="219" t="s">
        <v>84</v>
      </c>
      <c r="AY152" s="19" t="s">
        <v>207</v>
      </c>
      <c r="BE152" s="220">
        <f>IF(N152="základní",J152,0)</f>
        <v>0</v>
      </c>
      <c r="BF152" s="220">
        <f>IF(N152="snížená",J152,0)</f>
        <v>0</v>
      </c>
      <c r="BG152" s="220">
        <f>IF(N152="zákl. přenesená",J152,0)</f>
        <v>0</v>
      </c>
      <c r="BH152" s="220">
        <f>IF(N152="sníž. přenesená",J152,0)</f>
        <v>0</v>
      </c>
      <c r="BI152" s="220">
        <f>IF(N152="nulová",J152,0)</f>
        <v>0</v>
      </c>
      <c r="BJ152" s="19" t="s">
        <v>82</v>
      </c>
      <c r="BK152" s="220">
        <f>ROUND(I152*H152,2)</f>
        <v>0</v>
      </c>
      <c r="BL152" s="19" t="s">
        <v>358</v>
      </c>
      <c r="BM152" s="219" t="s">
        <v>5775</v>
      </c>
    </row>
    <row r="153" s="13" customFormat="1">
      <c r="A153" s="13"/>
      <c r="B153" s="239"/>
      <c r="C153" s="240"/>
      <c r="D153" s="221" t="s">
        <v>293</v>
      </c>
      <c r="E153" s="241" t="s">
        <v>19</v>
      </c>
      <c r="F153" s="242" t="s">
        <v>5706</v>
      </c>
      <c r="G153" s="240"/>
      <c r="H153" s="243">
        <v>265.81999999999999</v>
      </c>
      <c r="I153" s="244"/>
      <c r="J153" s="240"/>
      <c r="K153" s="240"/>
      <c r="L153" s="245"/>
      <c r="M153" s="246"/>
      <c r="N153" s="247"/>
      <c r="O153" s="247"/>
      <c r="P153" s="247"/>
      <c r="Q153" s="247"/>
      <c r="R153" s="247"/>
      <c r="S153" s="247"/>
      <c r="T153" s="248"/>
      <c r="U153" s="13"/>
      <c r="V153" s="13"/>
      <c r="W153" s="13"/>
      <c r="X153" s="13"/>
      <c r="Y153" s="13"/>
      <c r="Z153" s="13"/>
      <c r="AA153" s="13"/>
      <c r="AB153" s="13"/>
      <c r="AC153" s="13"/>
      <c r="AD153" s="13"/>
      <c r="AE153" s="13"/>
      <c r="AT153" s="249" t="s">
        <v>293</v>
      </c>
      <c r="AU153" s="249" t="s">
        <v>84</v>
      </c>
      <c r="AV153" s="13" t="s">
        <v>84</v>
      </c>
      <c r="AW153" s="13" t="s">
        <v>37</v>
      </c>
      <c r="AX153" s="13" t="s">
        <v>82</v>
      </c>
      <c r="AY153" s="249" t="s">
        <v>207</v>
      </c>
    </row>
    <row r="154" s="2" customFormat="1" ht="14.4" customHeight="1">
      <c r="A154" s="40"/>
      <c r="B154" s="41"/>
      <c r="C154" s="260" t="s">
        <v>390</v>
      </c>
      <c r="D154" s="260" t="s">
        <v>339</v>
      </c>
      <c r="E154" s="261" t="s">
        <v>5776</v>
      </c>
      <c r="F154" s="262" t="s">
        <v>5777</v>
      </c>
      <c r="G154" s="263" t="s">
        <v>281</v>
      </c>
      <c r="H154" s="264">
        <v>279.11099999999999</v>
      </c>
      <c r="I154" s="265"/>
      <c r="J154" s="266">
        <f>ROUND(I154*H154,2)</f>
        <v>0</v>
      </c>
      <c r="K154" s="262" t="s">
        <v>212</v>
      </c>
      <c r="L154" s="267"/>
      <c r="M154" s="268" t="s">
        <v>19</v>
      </c>
      <c r="N154" s="269" t="s">
        <v>46</v>
      </c>
      <c r="O154" s="86"/>
      <c r="P154" s="217">
        <f>O154*H154</f>
        <v>0</v>
      </c>
      <c r="Q154" s="217">
        <v>0.0035999999999999999</v>
      </c>
      <c r="R154" s="217">
        <f>Q154*H154</f>
        <v>1.0047995999999999</v>
      </c>
      <c r="S154" s="217">
        <v>0</v>
      </c>
      <c r="T154" s="218">
        <f>S154*H154</f>
        <v>0</v>
      </c>
      <c r="U154" s="40"/>
      <c r="V154" s="40"/>
      <c r="W154" s="40"/>
      <c r="X154" s="40"/>
      <c r="Y154" s="40"/>
      <c r="Z154" s="40"/>
      <c r="AA154" s="40"/>
      <c r="AB154" s="40"/>
      <c r="AC154" s="40"/>
      <c r="AD154" s="40"/>
      <c r="AE154" s="40"/>
      <c r="AR154" s="219" t="s">
        <v>886</v>
      </c>
      <c r="AT154" s="219" t="s">
        <v>339</v>
      </c>
      <c r="AU154" s="219" t="s">
        <v>84</v>
      </c>
      <c r="AY154" s="19" t="s">
        <v>207</v>
      </c>
      <c r="BE154" s="220">
        <f>IF(N154="základní",J154,0)</f>
        <v>0</v>
      </c>
      <c r="BF154" s="220">
        <f>IF(N154="snížená",J154,0)</f>
        <v>0</v>
      </c>
      <c r="BG154" s="220">
        <f>IF(N154="zákl. přenesená",J154,0)</f>
        <v>0</v>
      </c>
      <c r="BH154" s="220">
        <f>IF(N154="sníž. přenesená",J154,0)</f>
        <v>0</v>
      </c>
      <c r="BI154" s="220">
        <f>IF(N154="nulová",J154,0)</f>
        <v>0</v>
      </c>
      <c r="BJ154" s="19" t="s">
        <v>82</v>
      </c>
      <c r="BK154" s="220">
        <f>ROUND(I154*H154,2)</f>
        <v>0</v>
      </c>
      <c r="BL154" s="19" t="s">
        <v>358</v>
      </c>
      <c r="BM154" s="219" t="s">
        <v>5778</v>
      </c>
    </row>
    <row r="155" s="13" customFormat="1">
      <c r="A155" s="13"/>
      <c r="B155" s="239"/>
      <c r="C155" s="240"/>
      <c r="D155" s="221" t="s">
        <v>293</v>
      </c>
      <c r="E155" s="240"/>
      <c r="F155" s="242" t="s">
        <v>5779</v>
      </c>
      <c r="G155" s="240"/>
      <c r="H155" s="243">
        <v>279.11099999999999</v>
      </c>
      <c r="I155" s="244"/>
      <c r="J155" s="240"/>
      <c r="K155" s="240"/>
      <c r="L155" s="245"/>
      <c r="M155" s="246"/>
      <c r="N155" s="247"/>
      <c r="O155" s="247"/>
      <c r="P155" s="247"/>
      <c r="Q155" s="247"/>
      <c r="R155" s="247"/>
      <c r="S155" s="247"/>
      <c r="T155" s="248"/>
      <c r="U155" s="13"/>
      <c r="V155" s="13"/>
      <c r="W155" s="13"/>
      <c r="X155" s="13"/>
      <c r="Y155" s="13"/>
      <c r="Z155" s="13"/>
      <c r="AA155" s="13"/>
      <c r="AB155" s="13"/>
      <c r="AC155" s="13"/>
      <c r="AD155" s="13"/>
      <c r="AE155" s="13"/>
      <c r="AT155" s="249" t="s">
        <v>293</v>
      </c>
      <c r="AU155" s="249" t="s">
        <v>84</v>
      </c>
      <c r="AV155" s="13" t="s">
        <v>84</v>
      </c>
      <c r="AW155" s="13" t="s">
        <v>4</v>
      </c>
      <c r="AX155" s="13" t="s">
        <v>82</v>
      </c>
      <c r="AY155" s="249" t="s">
        <v>207</v>
      </c>
    </row>
    <row r="156" s="2" customFormat="1" ht="14.4" customHeight="1">
      <c r="A156" s="40"/>
      <c r="B156" s="41"/>
      <c r="C156" s="260" t="s">
        <v>394</v>
      </c>
      <c r="D156" s="260" t="s">
        <v>339</v>
      </c>
      <c r="E156" s="261" t="s">
        <v>5780</v>
      </c>
      <c r="F156" s="262" t="s">
        <v>5781</v>
      </c>
      <c r="G156" s="263" t="s">
        <v>281</v>
      </c>
      <c r="H156" s="264">
        <v>279.11099999999999</v>
      </c>
      <c r="I156" s="265"/>
      <c r="J156" s="266">
        <f>ROUND(I156*H156,2)</f>
        <v>0</v>
      </c>
      <c r="K156" s="262" t="s">
        <v>212</v>
      </c>
      <c r="L156" s="267"/>
      <c r="M156" s="268" t="s">
        <v>19</v>
      </c>
      <c r="N156" s="269" t="s">
        <v>46</v>
      </c>
      <c r="O156" s="86"/>
      <c r="P156" s="217">
        <f>O156*H156</f>
        <v>0</v>
      </c>
      <c r="Q156" s="217">
        <v>0.0041999999999999997</v>
      </c>
      <c r="R156" s="217">
        <f>Q156*H156</f>
        <v>1.1722661999999999</v>
      </c>
      <c r="S156" s="217">
        <v>0</v>
      </c>
      <c r="T156" s="218">
        <f>S156*H156</f>
        <v>0</v>
      </c>
      <c r="U156" s="40"/>
      <c r="V156" s="40"/>
      <c r="W156" s="40"/>
      <c r="X156" s="40"/>
      <c r="Y156" s="40"/>
      <c r="Z156" s="40"/>
      <c r="AA156" s="40"/>
      <c r="AB156" s="40"/>
      <c r="AC156" s="40"/>
      <c r="AD156" s="40"/>
      <c r="AE156" s="40"/>
      <c r="AR156" s="219" t="s">
        <v>886</v>
      </c>
      <c r="AT156" s="219" t="s">
        <v>339</v>
      </c>
      <c r="AU156" s="219" t="s">
        <v>84</v>
      </c>
      <c r="AY156" s="19" t="s">
        <v>207</v>
      </c>
      <c r="BE156" s="220">
        <f>IF(N156="základní",J156,0)</f>
        <v>0</v>
      </c>
      <c r="BF156" s="220">
        <f>IF(N156="snížená",J156,0)</f>
        <v>0</v>
      </c>
      <c r="BG156" s="220">
        <f>IF(N156="zákl. přenesená",J156,0)</f>
        <v>0</v>
      </c>
      <c r="BH156" s="220">
        <f>IF(N156="sníž. přenesená",J156,0)</f>
        <v>0</v>
      </c>
      <c r="BI156" s="220">
        <f>IF(N156="nulová",J156,0)</f>
        <v>0</v>
      </c>
      <c r="BJ156" s="19" t="s">
        <v>82</v>
      </c>
      <c r="BK156" s="220">
        <f>ROUND(I156*H156,2)</f>
        <v>0</v>
      </c>
      <c r="BL156" s="19" t="s">
        <v>358</v>
      </c>
      <c r="BM156" s="219" t="s">
        <v>5782</v>
      </c>
    </row>
    <row r="157" s="13" customFormat="1">
      <c r="A157" s="13"/>
      <c r="B157" s="239"/>
      <c r="C157" s="240"/>
      <c r="D157" s="221" t="s">
        <v>293</v>
      </c>
      <c r="E157" s="240"/>
      <c r="F157" s="242" t="s">
        <v>5779</v>
      </c>
      <c r="G157" s="240"/>
      <c r="H157" s="243">
        <v>279.11099999999999</v>
      </c>
      <c r="I157" s="244"/>
      <c r="J157" s="240"/>
      <c r="K157" s="240"/>
      <c r="L157" s="245"/>
      <c r="M157" s="246"/>
      <c r="N157" s="247"/>
      <c r="O157" s="247"/>
      <c r="P157" s="247"/>
      <c r="Q157" s="247"/>
      <c r="R157" s="247"/>
      <c r="S157" s="247"/>
      <c r="T157" s="248"/>
      <c r="U157" s="13"/>
      <c r="V157" s="13"/>
      <c r="W157" s="13"/>
      <c r="X157" s="13"/>
      <c r="Y157" s="13"/>
      <c r="Z157" s="13"/>
      <c r="AA157" s="13"/>
      <c r="AB157" s="13"/>
      <c r="AC157" s="13"/>
      <c r="AD157" s="13"/>
      <c r="AE157" s="13"/>
      <c r="AT157" s="249" t="s">
        <v>293</v>
      </c>
      <c r="AU157" s="249" t="s">
        <v>84</v>
      </c>
      <c r="AV157" s="13" t="s">
        <v>84</v>
      </c>
      <c r="AW157" s="13" t="s">
        <v>4</v>
      </c>
      <c r="AX157" s="13" t="s">
        <v>82</v>
      </c>
      <c r="AY157" s="249" t="s">
        <v>207</v>
      </c>
    </row>
    <row r="158" s="2" customFormat="1" ht="24.15" customHeight="1">
      <c r="A158" s="40"/>
      <c r="B158" s="41"/>
      <c r="C158" s="208" t="s">
        <v>400</v>
      </c>
      <c r="D158" s="208" t="s">
        <v>208</v>
      </c>
      <c r="E158" s="209" t="s">
        <v>5783</v>
      </c>
      <c r="F158" s="210" t="s">
        <v>5784</v>
      </c>
      <c r="G158" s="211" t="s">
        <v>281</v>
      </c>
      <c r="H158" s="212">
        <v>918.20000000000005</v>
      </c>
      <c r="I158" s="213"/>
      <c r="J158" s="214">
        <f>ROUND(I158*H158,2)</f>
        <v>0</v>
      </c>
      <c r="K158" s="210" t="s">
        <v>212</v>
      </c>
      <c r="L158" s="46"/>
      <c r="M158" s="215" t="s">
        <v>19</v>
      </c>
      <c r="N158" s="216" t="s">
        <v>46</v>
      </c>
      <c r="O158" s="86"/>
      <c r="P158" s="217">
        <f>O158*H158</f>
        <v>0</v>
      </c>
      <c r="Q158" s="217">
        <v>0</v>
      </c>
      <c r="R158" s="217">
        <f>Q158*H158</f>
        <v>0</v>
      </c>
      <c r="S158" s="217">
        <v>0</v>
      </c>
      <c r="T158" s="218">
        <f>S158*H158</f>
        <v>0</v>
      </c>
      <c r="U158" s="40"/>
      <c r="V158" s="40"/>
      <c r="W158" s="40"/>
      <c r="X158" s="40"/>
      <c r="Y158" s="40"/>
      <c r="Z158" s="40"/>
      <c r="AA158" s="40"/>
      <c r="AB158" s="40"/>
      <c r="AC158" s="40"/>
      <c r="AD158" s="40"/>
      <c r="AE158" s="40"/>
      <c r="AR158" s="219" t="s">
        <v>358</v>
      </c>
      <c r="AT158" s="219" t="s">
        <v>208</v>
      </c>
      <c r="AU158" s="219" t="s">
        <v>84</v>
      </c>
      <c r="AY158" s="19" t="s">
        <v>207</v>
      </c>
      <c r="BE158" s="220">
        <f>IF(N158="základní",J158,0)</f>
        <v>0</v>
      </c>
      <c r="BF158" s="220">
        <f>IF(N158="snížená",J158,0)</f>
        <v>0</v>
      </c>
      <c r="BG158" s="220">
        <f>IF(N158="zákl. přenesená",J158,0)</f>
        <v>0</v>
      </c>
      <c r="BH158" s="220">
        <f>IF(N158="sníž. přenesená",J158,0)</f>
        <v>0</v>
      </c>
      <c r="BI158" s="220">
        <f>IF(N158="nulová",J158,0)</f>
        <v>0</v>
      </c>
      <c r="BJ158" s="19" t="s">
        <v>82</v>
      </c>
      <c r="BK158" s="220">
        <f>ROUND(I158*H158,2)</f>
        <v>0</v>
      </c>
      <c r="BL158" s="19" t="s">
        <v>358</v>
      </c>
      <c r="BM158" s="219" t="s">
        <v>5785</v>
      </c>
    </row>
    <row r="159" s="13" customFormat="1">
      <c r="A159" s="13"/>
      <c r="B159" s="239"/>
      <c r="C159" s="240"/>
      <c r="D159" s="221" t="s">
        <v>293</v>
      </c>
      <c r="E159" s="241" t="s">
        <v>19</v>
      </c>
      <c r="F159" s="242" t="s">
        <v>5748</v>
      </c>
      <c r="G159" s="240"/>
      <c r="H159" s="243">
        <v>918.20000000000005</v>
      </c>
      <c r="I159" s="244"/>
      <c r="J159" s="240"/>
      <c r="K159" s="240"/>
      <c r="L159" s="245"/>
      <c r="M159" s="246"/>
      <c r="N159" s="247"/>
      <c r="O159" s="247"/>
      <c r="P159" s="247"/>
      <c r="Q159" s="247"/>
      <c r="R159" s="247"/>
      <c r="S159" s="247"/>
      <c r="T159" s="248"/>
      <c r="U159" s="13"/>
      <c r="V159" s="13"/>
      <c r="W159" s="13"/>
      <c r="X159" s="13"/>
      <c r="Y159" s="13"/>
      <c r="Z159" s="13"/>
      <c r="AA159" s="13"/>
      <c r="AB159" s="13"/>
      <c r="AC159" s="13"/>
      <c r="AD159" s="13"/>
      <c r="AE159" s="13"/>
      <c r="AT159" s="249" t="s">
        <v>293</v>
      </c>
      <c r="AU159" s="249" t="s">
        <v>84</v>
      </c>
      <c r="AV159" s="13" t="s">
        <v>84</v>
      </c>
      <c r="AW159" s="13" t="s">
        <v>37</v>
      </c>
      <c r="AX159" s="13" t="s">
        <v>82</v>
      </c>
      <c r="AY159" s="249" t="s">
        <v>207</v>
      </c>
    </row>
    <row r="160" s="2" customFormat="1" ht="24.15" customHeight="1">
      <c r="A160" s="40"/>
      <c r="B160" s="41"/>
      <c r="C160" s="260" t="s">
        <v>405</v>
      </c>
      <c r="D160" s="260" t="s">
        <v>339</v>
      </c>
      <c r="E160" s="261" t="s">
        <v>5786</v>
      </c>
      <c r="F160" s="262" t="s">
        <v>5787</v>
      </c>
      <c r="G160" s="263" t="s">
        <v>281</v>
      </c>
      <c r="H160" s="264">
        <v>1055.9300000000001</v>
      </c>
      <c r="I160" s="265"/>
      <c r="J160" s="266">
        <f>ROUND(I160*H160,2)</f>
        <v>0</v>
      </c>
      <c r="K160" s="262" t="s">
        <v>212</v>
      </c>
      <c r="L160" s="267"/>
      <c r="M160" s="268" t="s">
        <v>19</v>
      </c>
      <c r="N160" s="269" t="s">
        <v>46</v>
      </c>
      <c r="O160" s="86"/>
      <c r="P160" s="217">
        <f>O160*H160</f>
        <v>0</v>
      </c>
      <c r="Q160" s="217">
        <v>0.0023</v>
      </c>
      <c r="R160" s="217">
        <f>Q160*H160</f>
        <v>2.428639</v>
      </c>
      <c r="S160" s="217">
        <v>0</v>
      </c>
      <c r="T160" s="218">
        <f>S160*H160</f>
        <v>0</v>
      </c>
      <c r="U160" s="40"/>
      <c r="V160" s="40"/>
      <c r="W160" s="40"/>
      <c r="X160" s="40"/>
      <c r="Y160" s="40"/>
      <c r="Z160" s="40"/>
      <c r="AA160" s="40"/>
      <c r="AB160" s="40"/>
      <c r="AC160" s="40"/>
      <c r="AD160" s="40"/>
      <c r="AE160" s="40"/>
      <c r="AR160" s="219" t="s">
        <v>886</v>
      </c>
      <c r="AT160" s="219" t="s">
        <v>339</v>
      </c>
      <c r="AU160" s="219" t="s">
        <v>84</v>
      </c>
      <c r="AY160" s="19" t="s">
        <v>207</v>
      </c>
      <c r="BE160" s="220">
        <f>IF(N160="základní",J160,0)</f>
        <v>0</v>
      </c>
      <c r="BF160" s="220">
        <f>IF(N160="snížená",J160,0)</f>
        <v>0</v>
      </c>
      <c r="BG160" s="220">
        <f>IF(N160="zákl. přenesená",J160,0)</f>
        <v>0</v>
      </c>
      <c r="BH160" s="220">
        <f>IF(N160="sníž. přenesená",J160,0)</f>
        <v>0</v>
      </c>
      <c r="BI160" s="220">
        <f>IF(N160="nulová",J160,0)</f>
        <v>0</v>
      </c>
      <c r="BJ160" s="19" t="s">
        <v>82</v>
      </c>
      <c r="BK160" s="220">
        <f>ROUND(I160*H160,2)</f>
        <v>0</v>
      </c>
      <c r="BL160" s="19" t="s">
        <v>358</v>
      </c>
      <c r="BM160" s="219" t="s">
        <v>5788</v>
      </c>
    </row>
    <row r="161" s="13" customFormat="1">
      <c r="A161" s="13"/>
      <c r="B161" s="239"/>
      <c r="C161" s="240"/>
      <c r="D161" s="221" t="s">
        <v>293</v>
      </c>
      <c r="E161" s="240"/>
      <c r="F161" s="242" t="s">
        <v>5789</v>
      </c>
      <c r="G161" s="240"/>
      <c r="H161" s="243">
        <v>1055.9300000000001</v>
      </c>
      <c r="I161" s="244"/>
      <c r="J161" s="240"/>
      <c r="K161" s="240"/>
      <c r="L161" s="245"/>
      <c r="M161" s="246"/>
      <c r="N161" s="247"/>
      <c r="O161" s="247"/>
      <c r="P161" s="247"/>
      <c r="Q161" s="247"/>
      <c r="R161" s="247"/>
      <c r="S161" s="247"/>
      <c r="T161" s="248"/>
      <c r="U161" s="13"/>
      <c r="V161" s="13"/>
      <c r="W161" s="13"/>
      <c r="X161" s="13"/>
      <c r="Y161" s="13"/>
      <c r="Z161" s="13"/>
      <c r="AA161" s="13"/>
      <c r="AB161" s="13"/>
      <c r="AC161" s="13"/>
      <c r="AD161" s="13"/>
      <c r="AE161" s="13"/>
      <c r="AT161" s="249" t="s">
        <v>293</v>
      </c>
      <c r="AU161" s="249" t="s">
        <v>84</v>
      </c>
      <c r="AV161" s="13" t="s">
        <v>84</v>
      </c>
      <c r="AW161" s="13" t="s">
        <v>4</v>
      </c>
      <c r="AX161" s="13" t="s">
        <v>82</v>
      </c>
      <c r="AY161" s="249" t="s">
        <v>207</v>
      </c>
    </row>
    <row r="162" s="2" customFormat="1" ht="24.15" customHeight="1">
      <c r="A162" s="40"/>
      <c r="B162" s="41"/>
      <c r="C162" s="208" t="s">
        <v>410</v>
      </c>
      <c r="D162" s="208" t="s">
        <v>208</v>
      </c>
      <c r="E162" s="209" t="s">
        <v>991</v>
      </c>
      <c r="F162" s="210" t="s">
        <v>992</v>
      </c>
      <c r="G162" s="211" t="s">
        <v>305</v>
      </c>
      <c r="H162" s="212">
        <v>5.0609999999999999</v>
      </c>
      <c r="I162" s="213"/>
      <c r="J162" s="214">
        <f>ROUND(I162*H162,2)</f>
        <v>0</v>
      </c>
      <c r="K162" s="210" t="s">
        <v>212</v>
      </c>
      <c r="L162" s="46"/>
      <c r="M162" s="215" t="s">
        <v>19</v>
      </c>
      <c r="N162" s="216" t="s">
        <v>46</v>
      </c>
      <c r="O162" s="86"/>
      <c r="P162" s="217">
        <f>O162*H162</f>
        <v>0</v>
      </c>
      <c r="Q162" s="217">
        <v>0</v>
      </c>
      <c r="R162" s="217">
        <f>Q162*H162</f>
        <v>0</v>
      </c>
      <c r="S162" s="217">
        <v>0</v>
      </c>
      <c r="T162" s="218">
        <f>S162*H162</f>
        <v>0</v>
      </c>
      <c r="U162" s="40"/>
      <c r="V162" s="40"/>
      <c r="W162" s="40"/>
      <c r="X162" s="40"/>
      <c r="Y162" s="40"/>
      <c r="Z162" s="40"/>
      <c r="AA162" s="40"/>
      <c r="AB162" s="40"/>
      <c r="AC162" s="40"/>
      <c r="AD162" s="40"/>
      <c r="AE162" s="40"/>
      <c r="AR162" s="219" t="s">
        <v>358</v>
      </c>
      <c r="AT162" s="219" t="s">
        <v>208</v>
      </c>
      <c r="AU162" s="219" t="s">
        <v>84</v>
      </c>
      <c r="AY162" s="19" t="s">
        <v>207</v>
      </c>
      <c r="BE162" s="220">
        <f>IF(N162="základní",J162,0)</f>
        <v>0</v>
      </c>
      <c r="BF162" s="220">
        <f>IF(N162="snížená",J162,0)</f>
        <v>0</v>
      </c>
      <c r="BG162" s="220">
        <f>IF(N162="zákl. přenesená",J162,0)</f>
        <v>0</v>
      </c>
      <c r="BH162" s="220">
        <f>IF(N162="sníž. přenesená",J162,0)</f>
        <v>0</v>
      </c>
      <c r="BI162" s="220">
        <f>IF(N162="nulová",J162,0)</f>
        <v>0</v>
      </c>
      <c r="BJ162" s="19" t="s">
        <v>82</v>
      </c>
      <c r="BK162" s="220">
        <f>ROUND(I162*H162,2)</f>
        <v>0</v>
      </c>
      <c r="BL162" s="19" t="s">
        <v>358</v>
      </c>
      <c r="BM162" s="219" t="s">
        <v>5790</v>
      </c>
    </row>
    <row r="163" s="2" customFormat="1">
      <c r="A163" s="40"/>
      <c r="B163" s="41"/>
      <c r="C163" s="42"/>
      <c r="D163" s="221" t="s">
        <v>215</v>
      </c>
      <c r="E163" s="42"/>
      <c r="F163" s="222" t="s">
        <v>994</v>
      </c>
      <c r="G163" s="42"/>
      <c r="H163" s="42"/>
      <c r="I163" s="223"/>
      <c r="J163" s="42"/>
      <c r="K163" s="42"/>
      <c r="L163" s="46"/>
      <c r="M163" s="224"/>
      <c r="N163" s="225"/>
      <c r="O163" s="86"/>
      <c r="P163" s="86"/>
      <c r="Q163" s="86"/>
      <c r="R163" s="86"/>
      <c r="S163" s="86"/>
      <c r="T163" s="87"/>
      <c r="U163" s="40"/>
      <c r="V163" s="40"/>
      <c r="W163" s="40"/>
      <c r="X163" s="40"/>
      <c r="Y163" s="40"/>
      <c r="Z163" s="40"/>
      <c r="AA163" s="40"/>
      <c r="AB163" s="40"/>
      <c r="AC163" s="40"/>
      <c r="AD163" s="40"/>
      <c r="AE163" s="40"/>
      <c r="AT163" s="19" t="s">
        <v>215</v>
      </c>
      <c r="AU163" s="19" t="s">
        <v>84</v>
      </c>
    </row>
    <row r="164" s="11" customFormat="1" ht="22.8" customHeight="1">
      <c r="A164" s="11"/>
      <c r="B164" s="194"/>
      <c r="C164" s="195"/>
      <c r="D164" s="196" t="s">
        <v>74</v>
      </c>
      <c r="E164" s="237" t="s">
        <v>2329</v>
      </c>
      <c r="F164" s="237" t="s">
        <v>2330</v>
      </c>
      <c r="G164" s="195"/>
      <c r="H164" s="195"/>
      <c r="I164" s="198"/>
      <c r="J164" s="238">
        <f>BK164</f>
        <v>0</v>
      </c>
      <c r="K164" s="195"/>
      <c r="L164" s="200"/>
      <c r="M164" s="201"/>
      <c r="N164" s="202"/>
      <c r="O164" s="202"/>
      <c r="P164" s="203">
        <f>SUM(P165:P363)</f>
        <v>0</v>
      </c>
      <c r="Q164" s="202"/>
      <c r="R164" s="203">
        <f>SUM(R165:R363)</f>
        <v>35.474378021770001</v>
      </c>
      <c r="S164" s="202"/>
      <c r="T164" s="204">
        <f>SUM(T165:T363)</f>
        <v>0</v>
      </c>
      <c r="U164" s="11"/>
      <c r="V164" s="11"/>
      <c r="W164" s="11"/>
      <c r="X164" s="11"/>
      <c r="Y164" s="11"/>
      <c r="Z164" s="11"/>
      <c r="AA164" s="11"/>
      <c r="AB164" s="11"/>
      <c r="AC164" s="11"/>
      <c r="AD164" s="11"/>
      <c r="AE164" s="11"/>
      <c r="AR164" s="205" t="s">
        <v>84</v>
      </c>
      <c r="AT164" s="206" t="s">
        <v>74</v>
      </c>
      <c r="AU164" s="206" t="s">
        <v>82</v>
      </c>
      <c r="AY164" s="205" t="s">
        <v>207</v>
      </c>
      <c r="BK164" s="207">
        <f>SUM(BK165:BK363)</f>
        <v>0</v>
      </c>
    </row>
    <row r="165" s="2" customFormat="1" ht="24.15" customHeight="1">
      <c r="A165" s="40"/>
      <c r="B165" s="41"/>
      <c r="C165" s="208" t="s">
        <v>415</v>
      </c>
      <c r="D165" s="208" t="s">
        <v>208</v>
      </c>
      <c r="E165" s="209" t="s">
        <v>2332</v>
      </c>
      <c r="F165" s="210" t="s">
        <v>2333</v>
      </c>
      <c r="G165" s="211" t="s">
        <v>290</v>
      </c>
      <c r="H165" s="212">
        <v>33.587000000000003</v>
      </c>
      <c r="I165" s="213"/>
      <c r="J165" s="214">
        <f>ROUND(I165*H165,2)</f>
        <v>0</v>
      </c>
      <c r="K165" s="210" t="s">
        <v>212</v>
      </c>
      <c r="L165" s="46"/>
      <c r="M165" s="215" t="s">
        <v>19</v>
      </c>
      <c r="N165" s="216" t="s">
        <v>46</v>
      </c>
      <c r="O165" s="86"/>
      <c r="P165" s="217">
        <f>O165*H165</f>
        <v>0</v>
      </c>
      <c r="Q165" s="217">
        <v>0.0012149999999999999</v>
      </c>
      <c r="R165" s="217">
        <f>Q165*H165</f>
        <v>0.040808205</v>
      </c>
      <c r="S165" s="217">
        <v>0</v>
      </c>
      <c r="T165" s="218">
        <f>S165*H165</f>
        <v>0</v>
      </c>
      <c r="U165" s="40"/>
      <c r="V165" s="40"/>
      <c r="W165" s="40"/>
      <c r="X165" s="40"/>
      <c r="Y165" s="40"/>
      <c r="Z165" s="40"/>
      <c r="AA165" s="40"/>
      <c r="AB165" s="40"/>
      <c r="AC165" s="40"/>
      <c r="AD165" s="40"/>
      <c r="AE165" s="40"/>
      <c r="AR165" s="219" t="s">
        <v>358</v>
      </c>
      <c r="AT165" s="219" t="s">
        <v>208</v>
      </c>
      <c r="AU165" s="219" t="s">
        <v>84</v>
      </c>
      <c r="AY165" s="19" t="s">
        <v>207</v>
      </c>
      <c r="BE165" s="220">
        <f>IF(N165="základní",J165,0)</f>
        <v>0</v>
      </c>
      <c r="BF165" s="220">
        <f>IF(N165="snížená",J165,0)</f>
        <v>0</v>
      </c>
      <c r="BG165" s="220">
        <f>IF(N165="zákl. přenesená",J165,0)</f>
        <v>0</v>
      </c>
      <c r="BH165" s="220">
        <f>IF(N165="sníž. přenesená",J165,0)</f>
        <v>0</v>
      </c>
      <c r="BI165" s="220">
        <f>IF(N165="nulová",J165,0)</f>
        <v>0</v>
      </c>
      <c r="BJ165" s="19" t="s">
        <v>82</v>
      </c>
      <c r="BK165" s="220">
        <f>ROUND(I165*H165,2)</f>
        <v>0</v>
      </c>
      <c r="BL165" s="19" t="s">
        <v>358</v>
      </c>
      <c r="BM165" s="219" t="s">
        <v>5791</v>
      </c>
    </row>
    <row r="166" s="2" customFormat="1">
      <c r="A166" s="40"/>
      <c r="B166" s="41"/>
      <c r="C166" s="42"/>
      <c r="D166" s="221" t="s">
        <v>215</v>
      </c>
      <c r="E166" s="42"/>
      <c r="F166" s="222" t="s">
        <v>2335</v>
      </c>
      <c r="G166" s="42"/>
      <c r="H166" s="42"/>
      <c r="I166" s="223"/>
      <c r="J166" s="42"/>
      <c r="K166" s="42"/>
      <c r="L166" s="46"/>
      <c r="M166" s="224"/>
      <c r="N166" s="225"/>
      <c r="O166" s="86"/>
      <c r="P166" s="86"/>
      <c r="Q166" s="86"/>
      <c r="R166" s="86"/>
      <c r="S166" s="86"/>
      <c r="T166" s="87"/>
      <c r="U166" s="40"/>
      <c r="V166" s="40"/>
      <c r="W166" s="40"/>
      <c r="X166" s="40"/>
      <c r="Y166" s="40"/>
      <c r="Z166" s="40"/>
      <c r="AA166" s="40"/>
      <c r="AB166" s="40"/>
      <c r="AC166" s="40"/>
      <c r="AD166" s="40"/>
      <c r="AE166" s="40"/>
      <c r="AT166" s="19" t="s">
        <v>215</v>
      </c>
      <c r="AU166" s="19" t="s">
        <v>84</v>
      </c>
    </row>
    <row r="167" s="13" customFormat="1">
      <c r="A167" s="13"/>
      <c r="B167" s="239"/>
      <c r="C167" s="240"/>
      <c r="D167" s="221" t="s">
        <v>293</v>
      </c>
      <c r="E167" s="241" t="s">
        <v>19</v>
      </c>
      <c r="F167" s="242" t="s">
        <v>5792</v>
      </c>
      <c r="G167" s="240"/>
      <c r="H167" s="243">
        <v>26.568999999999999</v>
      </c>
      <c r="I167" s="244"/>
      <c r="J167" s="240"/>
      <c r="K167" s="240"/>
      <c r="L167" s="245"/>
      <c r="M167" s="246"/>
      <c r="N167" s="247"/>
      <c r="O167" s="247"/>
      <c r="P167" s="247"/>
      <c r="Q167" s="247"/>
      <c r="R167" s="247"/>
      <c r="S167" s="247"/>
      <c r="T167" s="248"/>
      <c r="U167" s="13"/>
      <c r="V167" s="13"/>
      <c r="W167" s="13"/>
      <c r="X167" s="13"/>
      <c r="Y167" s="13"/>
      <c r="Z167" s="13"/>
      <c r="AA167" s="13"/>
      <c r="AB167" s="13"/>
      <c r="AC167" s="13"/>
      <c r="AD167" s="13"/>
      <c r="AE167" s="13"/>
      <c r="AT167" s="249" t="s">
        <v>293</v>
      </c>
      <c r="AU167" s="249" t="s">
        <v>84</v>
      </c>
      <c r="AV167" s="13" t="s">
        <v>84</v>
      </c>
      <c r="AW167" s="13" t="s">
        <v>37</v>
      </c>
      <c r="AX167" s="13" t="s">
        <v>75</v>
      </c>
      <c r="AY167" s="249" t="s">
        <v>207</v>
      </c>
    </row>
    <row r="168" s="13" customFormat="1">
      <c r="A168" s="13"/>
      <c r="B168" s="239"/>
      <c r="C168" s="240"/>
      <c r="D168" s="221" t="s">
        <v>293</v>
      </c>
      <c r="E168" s="241" t="s">
        <v>19</v>
      </c>
      <c r="F168" s="242" t="s">
        <v>5793</v>
      </c>
      <c r="G168" s="240"/>
      <c r="H168" s="243">
        <v>7.0179999999999998</v>
      </c>
      <c r="I168" s="244"/>
      <c r="J168" s="240"/>
      <c r="K168" s="240"/>
      <c r="L168" s="245"/>
      <c r="M168" s="246"/>
      <c r="N168" s="247"/>
      <c r="O168" s="247"/>
      <c r="P168" s="247"/>
      <c r="Q168" s="247"/>
      <c r="R168" s="247"/>
      <c r="S168" s="247"/>
      <c r="T168" s="248"/>
      <c r="U168" s="13"/>
      <c r="V168" s="13"/>
      <c r="W168" s="13"/>
      <c r="X168" s="13"/>
      <c r="Y168" s="13"/>
      <c r="Z168" s="13"/>
      <c r="AA168" s="13"/>
      <c r="AB168" s="13"/>
      <c r="AC168" s="13"/>
      <c r="AD168" s="13"/>
      <c r="AE168" s="13"/>
      <c r="AT168" s="249" t="s">
        <v>293</v>
      </c>
      <c r="AU168" s="249" t="s">
        <v>84</v>
      </c>
      <c r="AV168" s="13" t="s">
        <v>84</v>
      </c>
      <c r="AW168" s="13" t="s">
        <v>37</v>
      </c>
      <c r="AX168" s="13" t="s">
        <v>75</v>
      </c>
      <c r="AY168" s="249" t="s">
        <v>207</v>
      </c>
    </row>
    <row r="169" s="15" customFormat="1">
      <c r="A169" s="15"/>
      <c r="B169" s="270"/>
      <c r="C169" s="271"/>
      <c r="D169" s="221" t="s">
        <v>293</v>
      </c>
      <c r="E169" s="272" t="s">
        <v>19</v>
      </c>
      <c r="F169" s="273" t="s">
        <v>344</v>
      </c>
      <c r="G169" s="271"/>
      <c r="H169" s="274">
        <v>33.587000000000003</v>
      </c>
      <c r="I169" s="275"/>
      <c r="J169" s="271"/>
      <c r="K169" s="271"/>
      <c r="L169" s="276"/>
      <c r="M169" s="277"/>
      <c r="N169" s="278"/>
      <c r="O169" s="278"/>
      <c r="P169" s="278"/>
      <c r="Q169" s="278"/>
      <c r="R169" s="278"/>
      <c r="S169" s="278"/>
      <c r="T169" s="279"/>
      <c r="U169" s="15"/>
      <c r="V169" s="15"/>
      <c r="W169" s="15"/>
      <c r="X169" s="15"/>
      <c r="Y169" s="15"/>
      <c r="Z169" s="15"/>
      <c r="AA169" s="15"/>
      <c r="AB169" s="15"/>
      <c r="AC169" s="15"/>
      <c r="AD169" s="15"/>
      <c r="AE169" s="15"/>
      <c r="AT169" s="280" t="s">
        <v>293</v>
      </c>
      <c r="AU169" s="280" t="s">
        <v>84</v>
      </c>
      <c r="AV169" s="15" t="s">
        <v>225</v>
      </c>
      <c r="AW169" s="15" t="s">
        <v>37</v>
      </c>
      <c r="AX169" s="15" t="s">
        <v>82</v>
      </c>
      <c r="AY169" s="280" t="s">
        <v>207</v>
      </c>
    </row>
    <row r="170" s="2" customFormat="1" ht="37.8" customHeight="1">
      <c r="A170" s="40"/>
      <c r="B170" s="41"/>
      <c r="C170" s="208" t="s">
        <v>420</v>
      </c>
      <c r="D170" s="208" t="s">
        <v>208</v>
      </c>
      <c r="E170" s="209" t="s">
        <v>5794</v>
      </c>
      <c r="F170" s="210" t="s">
        <v>5795</v>
      </c>
      <c r="G170" s="211" t="s">
        <v>353</v>
      </c>
      <c r="H170" s="212">
        <v>986.65700000000004</v>
      </c>
      <c r="I170" s="213"/>
      <c r="J170" s="214">
        <f>ROUND(I170*H170,2)</f>
        <v>0</v>
      </c>
      <c r="K170" s="210" t="s">
        <v>212</v>
      </c>
      <c r="L170" s="46"/>
      <c r="M170" s="215" t="s">
        <v>19</v>
      </c>
      <c r="N170" s="216" t="s">
        <v>46</v>
      </c>
      <c r="O170" s="86"/>
      <c r="P170" s="217">
        <f>O170*H170</f>
        <v>0</v>
      </c>
      <c r="Q170" s="217">
        <v>0</v>
      </c>
      <c r="R170" s="217">
        <f>Q170*H170</f>
        <v>0</v>
      </c>
      <c r="S170" s="217">
        <v>0</v>
      </c>
      <c r="T170" s="218">
        <f>S170*H170</f>
        <v>0</v>
      </c>
      <c r="U170" s="40"/>
      <c r="V170" s="40"/>
      <c r="W170" s="40"/>
      <c r="X170" s="40"/>
      <c r="Y170" s="40"/>
      <c r="Z170" s="40"/>
      <c r="AA170" s="40"/>
      <c r="AB170" s="40"/>
      <c r="AC170" s="40"/>
      <c r="AD170" s="40"/>
      <c r="AE170" s="40"/>
      <c r="AR170" s="219" t="s">
        <v>358</v>
      </c>
      <c r="AT170" s="219" t="s">
        <v>208</v>
      </c>
      <c r="AU170" s="219" t="s">
        <v>84</v>
      </c>
      <c r="AY170" s="19" t="s">
        <v>207</v>
      </c>
      <c r="BE170" s="220">
        <f>IF(N170="základní",J170,0)</f>
        <v>0</v>
      </c>
      <c r="BF170" s="220">
        <f>IF(N170="snížená",J170,0)</f>
        <v>0</v>
      </c>
      <c r="BG170" s="220">
        <f>IF(N170="zákl. přenesená",J170,0)</f>
        <v>0</v>
      </c>
      <c r="BH170" s="220">
        <f>IF(N170="sníž. přenesená",J170,0)</f>
        <v>0</v>
      </c>
      <c r="BI170" s="220">
        <f>IF(N170="nulová",J170,0)</f>
        <v>0</v>
      </c>
      <c r="BJ170" s="19" t="s">
        <v>82</v>
      </c>
      <c r="BK170" s="220">
        <f>ROUND(I170*H170,2)</f>
        <v>0</v>
      </c>
      <c r="BL170" s="19" t="s">
        <v>358</v>
      </c>
      <c r="BM170" s="219" t="s">
        <v>5796</v>
      </c>
    </row>
    <row r="171" s="2" customFormat="1">
      <c r="A171" s="40"/>
      <c r="B171" s="41"/>
      <c r="C171" s="42"/>
      <c r="D171" s="221" t="s">
        <v>215</v>
      </c>
      <c r="E171" s="42"/>
      <c r="F171" s="222" t="s">
        <v>5797</v>
      </c>
      <c r="G171" s="42"/>
      <c r="H171" s="42"/>
      <c r="I171" s="223"/>
      <c r="J171" s="42"/>
      <c r="K171" s="42"/>
      <c r="L171" s="46"/>
      <c r="M171" s="224"/>
      <c r="N171" s="225"/>
      <c r="O171" s="86"/>
      <c r="P171" s="86"/>
      <c r="Q171" s="86"/>
      <c r="R171" s="86"/>
      <c r="S171" s="86"/>
      <c r="T171" s="87"/>
      <c r="U171" s="40"/>
      <c r="V171" s="40"/>
      <c r="W171" s="40"/>
      <c r="X171" s="40"/>
      <c r="Y171" s="40"/>
      <c r="Z171" s="40"/>
      <c r="AA171" s="40"/>
      <c r="AB171" s="40"/>
      <c r="AC171" s="40"/>
      <c r="AD171" s="40"/>
      <c r="AE171" s="40"/>
      <c r="AT171" s="19" t="s">
        <v>215</v>
      </c>
      <c r="AU171" s="19" t="s">
        <v>84</v>
      </c>
    </row>
    <row r="172" s="14" customFormat="1">
      <c r="A172" s="14"/>
      <c r="B172" s="250"/>
      <c r="C172" s="251"/>
      <c r="D172" s="221" t="s">
        <v>293</v>
      </c>
      <c r="E172" s="252" t="s">
        <v>19</v>
      </c>
      <c r="F172" s="253" t="s">
        <v>130</v>
      </c>
      <c r="G172" s="251"/>
      <c r="H172" s="252" t="s">
        <v>19</v>
      </c>
      <c r="I172" s="254"/>
      <c r="J172" s="251"/>
      <c r="K172" s="251"/>
      <c r="L172" s="255"/>
      <c r="M172" s="256"/>
      <c r="N172" s="257"/>
      <c r="O172" s="257"/>
      <c r="P172" s="257"/>
      <c r="Q172" s="257"/>
      <c r="R172" s="257"/>
      <c r="S172" s="257"/>
      <c r="T172" s="258"/>
      <c r="U172" s="14"/>
      <c r="V172" s="14"/>
      <c r="W172" s="14"/>
      <c r="X172" s="14"/>
      <c r="Y172" s="14"/>
      <c r="Z172" s="14"/>
      <c r="AA172" s="14"/>
      <c r="AB172" s="14"/>
      <c r="AC172" s="14"/>
      <c r="AD172" s="14"/>
      <c r="AE172" s="14"/>
      <c r="AT172" s="259" t="s">
        <v>293</v>
      </c>
      <c r="AU172" s="259" t="s">
        <v>84</v>
      </c>
      <c r="AV172" s="14" t="s">
        <v>82</v>
      </c>
      <c r="AW172" s="14" t="s">
        <v>37</v>
      </c>
      <c r="AX172" s="14" t="s">
        <v>75</v>
      </c>
      <c r="AY172" s="259" t="s">
        <v>207</v>
      </c>
    </row>
    <row r="173" s="13" customFormat="1">
      <c r="A173" s="13"/>
      <c r="B173" s="239"/>
      <c r="C173" s="240"/>
      <c r="D173" s="221" t="s">
        <v>293</v>
      </c>
      <c r="E173" s="241" t="s">
        <v>19</v>
      </c>
      <c r="F173" s="242" t="s">
        <v>5798</v>
      </c>
      <c r="G173" s="240"/>
      <c r="H173" s="243">
        <v>0.44400000000000001</v>
      </c>
      <c r="I173" s="244"/>
      <c r="J173" s="240"/>
      <c r="K173" s="240"/>
      <c r="L173" s="245"/>
      <c r="M173" s="246"/>
      <c r="N173" s="247"/>
      <c r="O173" s="247"/>
      <c r="P173" s="247"/>
      <c r="Q173" s="247"/>
      <c r="R173" s="247"/>
      <c r="S173" s="247"/>
      <c r="T173" s="248"/>
      <c r="U173" s="13"/>
      <c r="V173" s="13"/>
      <c r="W173" s="13"/>
      <c r="X173" s="13"/>
      <c r="Y173" s="13"/>
      <c r="Z173" s="13"/>
      <c r="AA173" s="13"/>
      <c r="AB173" s="13"/>
      <c r="AC173" s="13"/>
      <c r="AD173" s="13"/>
      <c r="AE173" s="13"/>
      <c r="AT173" s="249" t="s">
        <v>293</v>
      </c>
      <c r="AU173" s="249" t="s">
        <v>84</v>
      </c>
      <c r="AV173" s="13" t="s">
        <v>84</v>
      </c>
      <c r="AW173" s="13" t="s">
        <v>37</v>
      </c>
      <c r="AX173" s="13" t="s">
        <v>75</v>
      </c>
      <c r="AY173" s="249" t="s">
        <v>207</v>
      </c>
    </row>
    <row r="174" s="13" customFormat="1">
      <c r="A174" s="13"/>
      <c r="B174" s="239"/>
      <c r="C174" s="240"/>
      <c r="D174" s="221" t="s">
        <v>293</v>
      </c>
      <c r="E174" s="241" t="s">
        <v>19</v>
      </c>
      <c r="F174" s="242" t="s">
        <v>5799</v>
      </c>
      <c r="G174" s="240"/>
      <c r="H174" s="243">
        <v>306</v>
      </c>
      <c r="I174" s="244"/>
      <c r="J174" s="240"/>
      <c r="K174" s="240"/>
      <c r="L174" s="245"/>
      <c r="M174" s="246"/>
      <c r="N174" s="247"/>
      <c r="O174" s="247"/>
      <c r="P174" s="247"/>
      <c r="Q174" s="247"/>
      <c r="R174" s="247"/>
      <c r="S174" s="247"/>
      <c r="T174" s="248"/>
      <c r="U174" s="13"/>
      <c r="V174" s="13"/>
      <c r="W174" s="13"/>
      <c r="X174" s="13"/>
      <c r="Y174" s="13"/>
      <c r="Z174" s="13"/>
      <c r="AA174" s="13"/>
      <c r="AB174" s="13"/>
      <c r="AC174" s="13"/>
      <c r="AD174" s="13"/>
      <c r="AE174" s="13"/>
      <c r="AT174" s="249" t="s">
        <v>293</v>
      </c>
      <c r="AU174" s="249" t="s">
        <v>84</v>
      </c>
      <c r="AV174" s="13" t="s">
        <v>84</v>
      </c>
      <c r="AW174" s="13" t="s">
        <v>37</v>
      </c>
      <c r="AX174" s="13" t="s">
        <v>75</v>
      </c>
      <c r="AY174" s="249" t="s">
        <v>207</v>
      </c>
    </row>
    <row r="175" s="13" customFormat="1">
      <c r="A175" s="13"/>
      <c r="B175" s="239"/>
      <c r="C175" s="240"/>
      <c r="D175" s="221" t="s">
        <v>293</v>
      </c>
      <c r="E175" s="241" t="s">
        <v>19</v>
      </c>
      <c r="F175" s="242" t="s">
        <v>5800</v>
      </c>
      <c r="G175" s="240"/>
      <c r="H175" s="243">
        <v>21.600000000000001</v>
      </c>
      <c r="I175" s="244"/>
      <c r="J175" s="240"/>
      <c r="K175" s="240"/>
      <c r="L175" s="245"/>
      <c r="M175" s="246"/>
      <c r="N175" s="247"/>
      <c r="O175" s="247"/>
      <c r="P175" s="247"/>
      <c r="Q175" s="247"/>
      <c r="R175" s="247"/>
      <c r="S175" s="247"/>
      <c r="T175" s="248"/>
      <c r="U175" s="13"/>
      <c r="V175" s="13"/>
      <c r="W175" s="13"/>
      <c r="X175" s="13"/>
      <c r="Y175" s="13"/>
      <c r="Z175" s="13"/>
      <c r="AA175" s="13"/>
      <c r="AB175" s="13"/>
      <c r="AC175" s="13"/>
      <c r="AD175" s="13"/>
      <c r="AE175" s="13"/>
      <c r="AT175" s="249" t="s">
        <v>293</v>
      </c>
      <c r="AU175" s="249" t="s">
        <v>84</v>
      </c>
      <c r="AV175" s="13" t="s">
        <v>84</v>
      </c>
      <c r="AW175" s="13" t="s">
        <v>37</v>
      </c>
      <c r="AX175" s="13" t="s">
        <v>75</v>
      </c>
      <c r="AY175" s="249" t="s">
        <v>207</v>
      </c>
    </row>
    <row r="176" s="13" customFormat="1">
      <c r="A176" s="13"/>
      <c r="B176" s="239"/>
      <c r="C176" s="240"/>
      <c r="D176" s="221" t="s">
        <v>293</v>
      </c>
      <c r="E176" s="241" t="s">
        <v>19</v>
      </c>
      <c r="F176" s="242" t="s">
        <v>5801</v>
      </c>
      <c r="G176" s="240"/>
      <c r="H176" s="243">
        <v>29</v>
      </c>
      <c r="I176" s="244"/>
      <c r="J176" s="240"/>
      <c r="K176" s="240"/>
      <c r="L176" s="245"/>
      <c r="M176" s="246"/>
      <c r="N176" s="247"/>
      <c r="O176" s="247"/>
      <c r="P176" s="247"/>
      <c r="Q176" s="247"/>
      <c r="R176" s="247"/>
      <c r="S176" s="247"/>
      <c r="T176" s="248"/>
      <c r="U176" s="13"/>
      <c r="V176" s="13"/>
      <c r="W176" s="13"/>
      <c r="X176" s="13"/>
      <c r="Y176" s="13"/>
      <c r="Z176" s="13"/>
      <c r="AA176" s="13"/>
      <c r="AB176" s="13"/>
      <c r="AC176" s="13"/>
      <c r="AD176" s="13"/>
      <c r="AE176" s="13"/>
      <c r="AT176" s="249" t="s">
        <v>293</v>
      </c>
      <c r="AU176" s="249" t="s">
        <v>84</v>
      </c>
      <c r="AV176" s="13" t="s">
        <v>84</v>
      </c>
      <c r="AW176" s="13" t="s">
        <v>37</v>
      </c>
      <c r="AX176" s="13" t="s">
        <v>75</v>
      </c>
      <c r="AY176" s="249" t="s">
        <v>207</v>
      </c>
    </row>
    <row r="177" s="13" customFormat="1">
      <c r="A177" s="13"/>
      <c r="B177" s="239"/>
      <c r="C177" s="240"/>
      <c r="D177" s="221" t="s">
        <v>293</v>
      </c>
      <c r="E177" s="241" t="s">
        <v>19</v>
      </c>
      <c r="F177" s="242" t="s">
        <v>5802</v>
      </c>
      <c r="G177" s="240"/>
      <c r="H177" s="243">
        <v>8</v>
      </c>
      <c r="I177" s="244"/>
      <c r="J177" s="240"/>
      <c r="K177" s="240"/>
      <c r="L177" s="245"/>
      <c r="M177" s="246"/>
      <c r="N177" s="247"/>
      <c r="O177" s="247"/>
      <c r="P177" s="247"/>
      <c r="Q177" s="247"/>
      <c r="R177" s="247"/>
      <c r="S177" s="247"/>
      <c r="T177" s="248"/>
      <c r="U177" s="13"/>
      <c r="V177" s="13"/>
      <c r="W177" s="13"/>
      <c r="X177" s="13"/>
      <c r="Y177" s="13"/>
      <c r="Z177" s="13"/>
      <c r="AA177" s="13"/>
      <c r="AB177" s="13"/>
      <c r="AC177" s="13"/>
      <c r="AD177" s="13"/>
      <c r="AE177" s="13"/>
      <c r="AT177" s="249" t="s">
        <v>293</v>
      </c>
      <c r="AU177" s="249" t="s">
        <v>84</v>
      </c>
      <c r="AV177" s="13" t="s">
        <v>84</v>
      </c>
      <c r="AW177" s="13" t="s">
        <v>37</v>
      </c>
      <c r="AX177" s="13" t="s">
        <v>75</v>
      </c>
      <c r="AY177" s="249" t="s">
        <v>207</v>
      </c>
    </row>
    <row r="178" s="13" customFormat="1">
      <c r="A178" s="13"/>
      <c r="B178" s="239"/>
      <c r="C178" s="240"/>
      <c r="D178" s="221" t="s">
        <v>293</v>
      </c>
      <c r="E178" s="241" t="s">
        <v>19</v>
      </c>
      <c r="F178" s="242" t="s">
        <v>5803</v>
      </c>
      <c r="G178" s="240"/>
      <c r="H178" s="243">
        <v>7.2000000000000002</v>
      </c>
      <c r="I178" s="244"/>
      <c r="J178" s="240"/>
      <c r="K178" s="240"/>
      <c r="L178" s="245"/>
      <c r="M178" s="246"/>
      <c r="N178" s="247"/>
      <c r="O178" s="247"/>
      <c r="P178" s="247"/>
      <c r="Q178" s="247"/>
      <c r="R178" s="247"/>
      <c r="S178" s="247"/>
      <c r="T178" s="248"/>
      <c r="U178" s="13"/>
      <c r="V178" s="13"/>
      <c r="W178" s="13"/>
      <c r="X178" s="13"/>
      <c r="Y178" s="13"/>
      <c r="Z178" s="13"/>
      <c r="AA178" s="13"/>
      <c r="AB178" s="13"/>
      <c r="AC178" s="13"/>
      <c r="AD178" s="13"/>
      <c r="AE178" s="13"/>
      <c r="AT178" s="249" t="s">
        <v>293</v>
      </c>
      <c r="AU178" s="249" t="s">
        <v>84</v>
      </c>
      <c r="AV178" s="13" t="s">
        <v>84</v>
      </c>
      <c r="AW178" s="13" t="s">
        <v>37</v>
      </c>
      <c r="AX178" s="13" t="s">
        <v>75</v>
      </c>
      <c r="AY178" s="249" t="s">
        <v>207</v>
      </c>
    </row>
    <row r="179" s="13" customFormat="1">
      <c r="A179" s="13"/>
      <c r="B179" s="239"/>
      <c r="C179" s="240"/>
      <c r="D179" s="221" t="s">
        <v>293</v>
      </c>
      <c r="E179" s="241" t="s">
        <v>19</v>
      </c>
      <c r="F179" s="242" t="s">
        <v>5804</v>
      </c>
      <c r="G179" s="240"/>
      <c r="H179" s="243">
        <v>11.699999999999999</v>
      </c>
      <c r="I179" s="244"/>
      <c r="J179" s="240"/>
      <c r="K179" s="240"/>
      <c r="L179" s="245"/>
      <c r="M179" s="246"/>
      <c r="N179" s="247"/>
      <c r="O179" s="247"/>
      <c r="P179" s="247"/>
      <c r="Q179" s="247"/>
      <c r="R179" s="247"/>
      <c r="S179" s="247"/>
      <c r="T179" s="248"/>
      <c r="U179" s="13"/>
      <c r="V179" s="13"/>
      <c r="W179" s="13"/>
      <c r="X179" s="13"/>
      <c r="Y179" s="13"/>
      <c r="Z179" s="13"/>
      <c r="AA179" s="13"/>
      <c r="AB179" s="13"/>
      <c r="AC179" s="13"/>
      <c r="AD179" s="13"/>
      <c r="AE179" s="13"/>
      <c r="AT179" s="249" t="s">
        <v>293</v>
      </c>
      <c r="AU179" s="249" t="s">
        <v>84</v>
      </c>
      <c r="AV179" s="13" t="s">
        <v>84</v>
      </c>
      <c r="AW179" s="13" t="s">
        <v>37</v>
      </c>
      <c r="AX179" s="13" t="s">
        <v>75</v>
      </c>
      <c r="AY179" s="249" t="s">
        <v>207</v>
      </c>
    </row>
    <row r="180" s="13" customFormat="1">
      <c r="A180" s="13"/>
      <c r="B180" s="239"/>
      <c r="C180" s="240"/>
      <c r="D180" s="221" t="s">
        <v>293</v>
      </c>
      <c r="E180" s="241" t="s">
        <v>19</v>
      </c>
      <c r="F180" s="242" t="s">
        <v>5805</v>
      </c>
      <c r="G180" s="240"/>
      <c r="H180" s="243">
        <v>15.4</v>
      </c>
      <c r="I180" s="244"/>
      <c r="J180" s="240"/>
      <c r="K180" s="240"/>
      <c r="L180" s="245"/>
      <c r="M180" s="246"/>
      <c r="N180" s="247"/>
      <c r="O180" s="247"/>
      <c r="P180" s="247"/>
      <c r="Q180" s="247"/>
      <c r="R180" s="247"/>
      <c r="S180" s="247"/>
      <c r="T180" s="248"/>
      <c r="U180" s="13"/>
      <c r="V180" s="13"/>
      <c r="W180" s="13"/>
      <c r="X180" s="13"/>
      <c r="Y180" s="13"/>
      <c r="Z180" s="13"/>
      <c r="AA180" s="13"/>
      <c r="AB180" s="13"/>
      <c r="AC180" s="13"/>
      <c r="AD180" s="13"/>
      <c r="AE180" s="13"/>
      <c r="AT180" s="249" t="s">
        <v>293</v>
      </c>
      <c r="AU180" s="249" t="s">
        <v>84</v>
      </c>
      <c r="AV180" s="13" t="s">
        <v>84</v>
      </c>
      <c r="AW180" s="13" t="s">
        <v>37</v>
      </c>
      <c r="AX180" s="13" t="s">
        <v>75</v>
      </c>
      <c r="AY180" s="249" t="s">
        <v>207</v>
      </c>
    </row>
    <row r="181" s="13" customFormat="1">
      <c r="A181" s="13"/>
      <c r="B181" s="239"/>
      <c r="C181" s="240"/>
      <c r="D181" s="221" t="s">
        <v>293</v>
      </c>
      <c r="E181" s="241" t="s">
        <v>19</v>
      </c>
      <c r="F181" s="242" t="s">
        <v>5806</v>
      </c>
      <c r="G181" s="240"/>
      <c r="H181" s="243">
        <v>15.1</v>
      </c>
      <c r="I181" s="244"/>
      <c r="J181" s="240"/>
      <c r="K181" s="240"/>
      <c r="L181" s="245"/>
      <c r="M181" s="246"/>
      <c r="N181" s="247"/>
      <c r="O181" s="247"/>
      <c r="P181" s="247"/>
      <c r="Q181" s="247"/>
      <c r="R181" s="247"/>
      <c r="S181" s="247"/>
      <c r="T181" s="248"/>
      <c r="U181" s="13"/>
      <c r="V181" s="13"/>
      <c r="W181" s="13"/>
      <c r="X181" s="13"/>
      <c r="Y181" s="13"/>
      <c r="Z181" s="13"/>
      <c r="AA181" s="13"/>
      <c r="AB181" s="13"/>
      <c r="AC181" s="13"/>
      <c r="AD181" s="13"/>
      <c r="AE181" s="13"/>
      <c r="AT181" s="249" t="s">
        <v>293</v>
      </c>
      <c r="AU181" s="249" t="s">
        <v>84</v>
      </c>
      <c r="AV181" s="13" t="s">
        <v>84</v>
      </c>
      <c r="AW181" s="13" t="s">
        <v>37</v>
      </c>
      <c r="AX181" s="13" t="s">
        <v>75</v>
      </c>
      <c r="AY181" s="249" t="s">
        <v>207</v>
      </c>
    </row>
    <row r="182" s="13" customFormat="1">
      <c r="A182" s="13"/>
      <c r="B182" s="239"/>
      <c r="C182" s="240"/>
      <c r="D182" s="221" t="s">
        <v>293</v>
      </c>
      <c r="E182" s="241" t="s">
        <v>19</v>
      </c>
      <c r="F182" s="242" t="s">
        <v>5807</v>
      </c>
      <c r="G182" s="240"/>
      <c r="H182" s="243">
        <v>12.800000000000001</v>
      </c>
      <c r="I182" s="244"/>
      <c r="J182" s="240"/>
      <c r="K182" s="240"/>
      <c r="L182" s="245"/>
      <c r="M182" s="246"/>
      <c r="N182" s="247"/>
      <c r="O182" s="247"/>
      <c r="P182" s="247"/>
      <c r="Q182" s="247"/>
      <c r="R182" s="247"/>
      <c r="S182" s="247"/>
      <c r="T182" s="248"/>
      <c r="U182" s="13"/>
      <c r="V182" s="13"/>
      <c r="W182" s="13"/>
      <c r="X182" s="13"/>
      <c r="Y182" s="13"/>
      <c r="Z182" s="13"/>
      <c r="AA182" s="13"/>
      <c r="AB182" s="13"/>
      <c r="AC182" s="13"/>
      <c r="AD182" s="13"/>
      <c r="AE182" s="13"/>
      <c r="AT182" s="249" t="s">
        <v>293</v>
      </c>
      <c r="AU182" s="249" t="s">
        <v>84</v>
      </c>
      <c r="AV182" s="13" t="s">
        <v>84</v>
      </c>
      <c r="AW182" s="13" t="s">
        <v>37</v>
      </c>
      <c r="AX182" s="13" t="s">
        <v>75</v>
      </c>
      <c r="AY182" s="249" t="s">
        <v>207</v>
      </c>
    </row>
    <row r="183" s="13" customFormat="1">
      <c r="A183" s="13"/>
      <c r="B183" s="239"/>
      <c r="C183" s="240"/>
      <c r="D183" s="221" t="s">
        <v>293</v>
      </c>
      <c r="E183" s="241" t="s">
        <v>19</v>
      </c>
      <c r="F183" s="242" t="s">
        <v>5808</v>
      </c>
      <c r="G183" s="240"/>
      <c r="H183" s="243">
        <v>10.6</v>
      </c>
      <c r="I183" s="244"/>
      <c r="J183" s="240"/>
      <c r="K183" s="240"/>
      <c r="L183" s="245"/>
      <c r="M183" s="246"/>
      <c r="N183" s="247"/>
      <c r="O183" s="247"/>
      <c r="P183" s="247"/>
      <c r="Q183" s="247"/>
      <c r="R183" s="247"/>
      <c r="S183" s="247"/>
      <c r="T183" s="248"/>
      <c r="U183" s="13"/>
      <c r="V183" s="13"/>
      <c r="W183" s="13"/>
      <c r="X183" s="13"/>
      <c r="Y183" s="13"/>
      <c r="Z183" s="13"/>
      <c r="AA183" s="13"/>
      <c r="AB183" s="13"/>
      <c r="AC183" s="13"/>
      <c r="AD183" s="13"/>
      <c r="AE183" s="13"/>
      <c r="AT183" s="249" t="s">
        <v>293</v>
      </c>
      <c r="AU183" s="249" t="s">
        <v>84</v>
      </c>
      <c r="AV183" s="13" t="s">
        <v>84</v>
      </c>
      <c r="AW183" s="13" t="s">
        <v>37</v>
      </c>
      <c r="AX183" s="13" t="s">
        <v>75</v>
      </c>
      <c r="AY183" s="249" t="s">
        <v>207</v>
      </c>
    </row>
    <row r="184" s="13" customFormat="1">
      <c r="A184" s="13"/>
      <c r="B184" s="239"/>
      <c r="C184" s="240"/>
      <c r="D184" s="221" t="s">
        <v>293</v>
      </c>
      <c r="E184" s="241" t="s">
        <v>19</v>
      </c>
      <c r="F184" s="242" t="s">
        <v>5809</v>
      </c>
      <c r="G184" s="240"/>
      <c r="H184" s="243">
        <v>8</v>
      </c>
      <c r="I184" s="244"/>
      <c r="J184" s="240"/>
      <c r="K184" s="240"/>
      <c r="L184" s="245"/>
      <c r="M184" s="246"/>
      <c r="N184" s="247"/>
      <c r="O184" s="247"/>
      <c r="P184" s="247"/>
      <c r="Q184" s="247"/>
      <c r="R184" s="247"/>
      <c r="S184" s="247"/>
      <c r="T184" s="248"/>
      <c r="U184" s="13"/>
      <c r="V184" s="13"/>
      <c r="W184" s="13"/>
      <c r="X184" s="13"/>
      <c r="Y184" s="13"/>
      <c r="Z184" s="13"/>
      <c r="AA184" s="13"/>
      <c r="AB184" s="13"/>
      <c r="AC184" s="13"/>
      <c r="AD184" s="13"/>
      <c r="AE184" s="13"/>
      <c r="AT184" s="249" t="s">
        <v>293</v>
      </c>
      <c r="AU184" s="249" t="s">
        <v>84</v>
      </c>
      <c r="AV184" s="13" t="s">
        <v>84</v>
      </c>
      <c r="AW184" s="13" t="s">
        <v>37</v>
      </c>
      <c r="AX184" s="13" t="s">
        <v>75</v>
      </c>
      <c r="AY184" s="249" t="s">
        <v>207</v>
      </c>
    </row>
    <row r="185" s="13" customFormat="1">
      <c r="A185" s="13"/>
      <c r="B185" s="239"/>
      <c r="C185" s="240"/>
      <c r="D185" s="221" t="s">
        <v>293</v>
      </c>
      <c r="E185" s="241" t="s">
        <v>19</v>
      </c>
      <c r="F185" s="242" t="s">
        <v>5810</v>
      </c>
      <c r="G185" s="240"/>
      <c r="H185" s="243">
        <v>5.5999999999999996</v>
      </c>
      <c r="I185" s="244"/>
      <c r="J185" s="240"/>
      <c r="K185" s="240"/>
      <c r="L185" s="245"/>
      <c r="M185" s="246"/>
      <c r="N185" s="247"/>
      <c r="O185" s="247"/>
      <c r="P185" s="247"/>
      <c r="Q185" s="247"/>
      <c r="R185" s="247"/>
      <c r="S185" s="247"/>
      <c r="T185" s="248"/>
      <c r="U185" s="13"/>
      <c r="V185" s="13"/>
      <c r="W185" s="13"/>
      <c r="X185" s="13"/>
      <c r="Y185" s="13"/>
      <c r="Z185" s="13"/>
      <c r="AA185" s="13"/>
      <c r="AB185" s="13"/>
      <c r="AC185" s="13"/>
      <c r="AD185" s="13"/>
      <c r="AE185" s="13"/>
      <c r="AT185" s="249" t="s">
        <v>293</v>
      </c>
      <c r="AU185" s="249" t="s">
        <v>84</v>
      </c>
      <c r="AV185" s="13" t="s">
        <v>84</v>
      </c>
      <c r="AW185" s="13" t="s">
        <v>37</v>
      </c>
      <c r="AX185" s="13" t="s">
        <v>75</v>
      </c>
      <c r="AY185" s="249" t="s">
        <v>207</v>
      </c>
    </row>
    <row r="186" s="13" customFormat="1">
      <c r="A186" s="13"/>
      <c r="B186" s="239"/>
      <c r="C186" s="240"/>
      <c r="D186" s="221" t="s">
        <v>293</v>
      </c>
      <c r="E186" s="241" t="s">
        <v>19</v>
      </c>
      <c r="F186" s="242" t="s">
        <v>5811</v>
      </c>
      <c r="G186" s="240"/>
      <c r="H186" s="243">
        <v>3.2000000000000002</v>
      </c>
      <c r="I186" s="244"/>
      <c r="J186" s="240"/>
      <c r="K186" s="240"/>
      <c r="L186" s="245"/>
      <c r="M186" s="246"/>
      <c r="N186" s="247"/>
      <c r="O186" s="247"/>
      <c r="P186" s="247"/>
      <c r="Q186" s="247"/>
      <c r="R186" s="247"/>
      <c r="S186" s="247"/>
      <c r="T186" s="248"/>
      <c r="U186" s="13"/>
      <c r="V186" s="13"/>
      <c r="W186" s="13"/>
      <c r="X186" s="13"/>
      <c r="Y186" s="13"/>
      <c r="Z186" s="13"/>
      <c r="AA186" s="13"/>
      <c r="AB186" s="13"/>
      <c r="AC186" s="13"/>
      <c r="AD186" s="13"/>
      <c r="AE186" s="13"/>
      <c r="AT186" s="249" t="s">
        <v>293</v>
      </c>
      <c r="AU186" s="249" t="s">
        <v>84</v>
      </c>
      <c r="AV186" s="13" t="s">
        <v>84</v>
      </c>
      <c r="AW186" s="13" t="s">
        <v>37</v>
      </c>
      <c r="AX186" s="13" t="s">
        <v>75</v>
      </c>
      <c r="AY186" s="249" t="s">
        <v>207</v>
      </c>
    </row>
    <row r="187" s="13" customFormat="1">
      <c r="A187" s="13"/>
      <c r="B187" s="239"/>
      <c r="C187" s="240"/>
      <c r="D187" s="221" t="s">
        <v>293</v>
      </c>
      <c r="E187" s="241" t="s">
        <v>19</v>
      </c>
      <c r="F187" s="242" t="s">
        <v>5812</v>
      </c>
      <c r="G187" s="240"/>
      <c r="H187" s="243">
        <v>14.1</v>
      </c>
      <c r="I187" s="244"/>
      <c r="J187" s="240"/>
      <c r="K187" s="240"/>
      <c r="L187" s="245"/>
      <c r="M187" s="246"/>
      <c r="N187" s="247"/>
      <c r="O187" s="247"/>
      <c r="P187" s="247"/>
      <c r="Q187" s="247"/>
      <c r="R187" s="247"/>
      <c r="S187" s="247"/>
      <c r="T187" s="248"/>
      <c r="U187" s="13"/>
      <c r="V187" s="13"/>
      <c r="W187" s="13"/>
      <c r="X187" s="13"/>
      <c r="Y187" s="13"/>
      <c r="Z187" s="13"/>
      <c r="AA187" s="13"/>
      <c r="AB187" s="13"/>
      <c r="AC187" s="13"/>
      <c r="AD187" s="13"/>
      <c r="AE187" s="13"/>
      <c r="AT187" s="249" t="s">
        <v>293</v>
      </c>
      <c r="AU187" s="249" t="s">
        <v>84</v>
      </c>
      <c r="AV187" s="13" t="s">
        <v>84</v>
      </c>
      <c r="AW187" s="13" t="s">
        <v>37</v>
      </c>
      <c r="AX187" s="13" t="s">
        <v>75</v>
      </c>
      <c r="AY187" s="249" t="s">
        <v>207</v>
      </c>
    </row>
    <row r="188" s="13" customFormat="1">
      <c r="A188" s="13"/>
      <c r="B188" s="239"/>
      <c r="C188" s="240"/>
      <c r="D188" s="221" t="s">
        <v>293</v>
      </c>
      <c r="E188" s="241" t="s">
        <v>19</v>
      </c>
      <c r="F188" s="242" t="s">
        <v>5813</v>
      </c>
      <c r="G188" s="240"/>
      <c r="H188" s="243">
        <v>12.6</v>
      </c>
      <c r="I188" s="244"/>
      <c r="J188" s="240"/>
      <c r="K188" s="240"/>
      <c r="L188" s="245"/>
      <c r="M188" s="246"/>
      <c r="N188" s="247"/>
      <c r="O188" s="247"/>
      <c r="P188" s="247"/>
      <c r="Q188" s="247"/>
      <c r="R188" s="247"/>
      <c r="S188" s="247"/>
      <c r="T188" s="248"/>
      <c r="U188" s="13"/>
      <c r="V188" s="13"/>
      <c r="W188" s="13"/>
      <c r="X188" s="13"/>
      <c r="Y188" s="13"/>
      <c r="Z188" s="13"/>
      <c r="AA188" s="13"/>
      <c r="AB188" s="13"/>
      <c r="AC188" s="13"/>
      <c r="AD188" s="13"/>
      <c r="AE188" s="13"/>
      <c r="AT188" s="249" t="s">
        <v>293</v>
      </c>
      <c r="AU188" s="249" t="s">
        <v>84</v>
      </c>
      <c r="AV188" s="13" t="s">
        <v>84</v>
      </c>
      <c r="AW188" s="13" t="s">
        <v>37</v>
      </c>
      <c r="AX188" s="13" t="s">
        <v>75</v>
      </c>
      <c r="AY188" s="249" t="s">
        <v>207</v>
      </c>
    </row>
    <row r="189" s="13" customFormat="1">
      <c r="A189" s="13"/>
      <c r="B189" s="239"/>
      <c r="C189" s="240"/>
      <c r="D189" s="221" t="s">
        <v>293</v>
      </c>
      <c r="E189" s="241" t="s">
        <v>19</v>
      </c>
      <c r="F189" s="242" t="s">
        <v>5814</v>
      </c>
      <c r="G189" s="240"/>
      <c r="H189" s="243">
        <v>11</v>
      </c>
      <c r="I189" s="244"/>
      <c r="J189" s="240"/>
      <c r="K189" s="240"/>
      <c r="L189" s="245"/>
      <c r="M189" s="246"/>
      <c r="N189" s="247"/>
      <c r="O189" s="247"/>
      <c r="P189" s="247"/>
      <c r="Q189" s="247"/>
      <c r="R189" s="247"/>
      <c r="S189" s="247"/>
      <c r="T189" s="248"/>
      <c r="U189" s="13"/>
      <c r="V189" s="13"/>
      <c r="W189" s="13"/>
      <c r="X189" s="13"/>
      <c r="Y189" s="13"/>
      <c r="Z189" s="13"/>
      <c r="AA189" s="13"/>
      <c r="AB189" s="13"/>
      <c r="AC189" s="13"/>
      <c r="AD189" s="13"/>
      <c r="AE189" s="13"/>
      <c r="AT189" s="249" t="s">
        <v>293</v>
      </c>
      <c r="AU189" s="249" t="s">
        <v>84</v>
      </c>
      <c r="AV189" s="13" t="s">
        <v>84</v>
      </c>
      <c r="AW189" s="13" t="s">
        <v>37</v>
      </c>
      <c r="AX189" s="13" t="s">
        <v>75</v>
      </c>
      <c r="AY189" s="249" t="s">
        <v>207</v>
      </c>
    </row>
    <row r="190" s="13" customFormat="1">
      <c r="A190" s="13"/>
      <c r="B190" s="239"/>
      <c r="C190" s="240"/>
      <c r="D190" s="221" t="s">
        <v>293</v>
      </c>
      <c r="E190" s="241" t="s">
        <v>19</v>
      </c>
      <c r="F190" s="242" t="s">
        <v>5815</v>
      </c>
      <c r="G190" s="240"/>
      <c r="H190" s="243">
        <v>9.0999999999999996</v>
      </c>
      <c r="I190" s="244"/>
      <c r="J190" s="240"/>
      <c r="K190" s="240"/>
      <c r="L190" s="245"/>
      <c r="M190" s="246"/>
      <c r="N190" s="247"/>
      <c r="O190" s="247"/>
      <c r="P190" s="247"/>
      <c r="Q190" s="247"/>
      <c r="R190" s="247"/>
      <c r="S190" s="247"/>
      <c r="T190" s="248"/>
      <c r="U190" s="13"/>
      <c r="V190" s="13"/>
      <c r="W190" s="13"/>
      <c r="X190" s="13"/>
      <c r="Y190" s="13"/>
      <c r="Z190" s="13"/>
      <c r="AA190" s="13"/>
      <c r="AB190" s="13"/>
      <c r="AC190" s="13"/>
      <c r="AD190" s="13"/>
      <c r="AE190" s="13"/>
      <c r="AT190" s="249" t="s">
        <v>293</v>
      </c>
      <c r="AU190" s="249" t="s">
        <v>84</v>
      </c>
      <c r="AV190" s="13" t="s">
        <v>84</v>
      </c>
      <c r="AW190" s="13" t="s">
        <v>37</v>
      </c>
      <c r="AX190" s="13" t="s">
        <v>75</v>
      </c>
      <c r="AY190" s="249" t="s">
        <v>207</v>
      </c>
    </row>
    <row r="191" s="13" customFormat="1">
      <c r="A191" s="13"/>
      <c r="B191" s="239"/>
      <c r="C191" s="240"/>
      <c r="D191" s="221" t="s">
        <v>293</v>
      </c>
      <c r="E191" s="241" t="s">
        <v>19</v>
      </c>
      <c r="F191" s="242" t="s">
        <v>5816</v>
      </c>
      <c r="G191" s="240"/>
      <c r="H191" s="243">
        <v>7.2000000000000002</v>
      </c>
      <c r="I191" s="244"/>
      <c r="J191" s="240"/>
      <c r="K191" s="240"/>
      <c r="L191" s="245"/>
      <c r="M191" s="246"/>
      <c r="N191" s="247"/>
      <c r="O191" s="247"/>
      <c r="P191" s="247"/>
      <c r="Q191" s="247"/>
      <c r="R191" s="247"/>
      <c r="S191" s="247"/>
      <c r="T191" s="248"/>
      <c r="U191" s="13"/>
      <c r="V191" s="13"/>
      <c r="W191" s="13"/>
      <c r="X191" s="13"/>
      <c r="Y191" s="13"/>
      <c r="Z191" s="13"/>
      <c r="AA191" s="13"/>
      <c r="AB191" s="13"/>
      <c r="AC191" s="13"/>
      <c r="AD191" s="13"/>
      <c r="AE191" s="13"/>
      <c r="AT191" s="249" t="s">
        <v>293</v>
      </c>
      <c r="AU191" s="249" t="s">
        <v>84</v>
      </c>
      <c r="AV191" s="13" t="s">
        <v>84</v>
      </c>
      <c r="AW191" s="13" t="s">
        <v>37</v>
      </c>
      <c r="AX191" s="13" t="s">
        <v>75</v>
      </c>
      <c r="AY191" s="249" t="s">
        <v>207</v>
      </c>
    </row>
    <row r="192" s="13" customFormat="1">
      <c r="A192" s="13"/>
      <c r="B192" s="239"/>
      <c r="C192" s="240"/>
      <c r="D192" s="221" t="s">
        <v>293</v>
      </c>
      <c r="E192" s="241" t="s">
        <v>19</v>
      </c>
      <c r="F192" s="242" t="s">
        <v>5817</v>
      </c>
      <c r="G192" s="240"/>
      <c r="H192" s="243">
        <v>5.4000000000000004</v>
      </c>
      <c r="I192" s="244"/>
      <c r="J192" s="240"/>
      <c r="K192" s="240"/>
      <c r="L192" s="245"/>
      <c r="M192" s="246"/>
      <c r="N192" s="247"/>
      <c r="O192" s="247"/>
      <c r="P192" s="247"/>
      <c r="Q192" s="247"/>
      <c r="R192" s="247"/>
      <c r="S192" s="247"/>
      <c r="T192" s="248"/>
      <c r="U192" s="13"/>
      <c r="V192" s="13"/>
      <c r="W192" s="13"/>
      <c r="X192" s="13"/>
      <c r="Y192" s="13"/>
      <c r="Z192" s="13"/>
      <c r="AA192" s="13"/>
      <c r="AB192" s="13"/>
      <c r="AC192" s="13"/>
      <c r="AD192" s="13"/>
      <c r="AE192" s="13"/>
      <c r="AT192" s="249" t="s">
        <v>293</v>
      </c>
      <c r="AU192" s="249" t="s">
        <v>84</v>
      </c>
      <c r="AV192" s="13" t="s">
        <v>84</v>
      </c>
      <c r="AW192" s="13" t="s">
        <v>37</v>
      </c>
      <c r="AX192" s="13" t="s">
        <v>75</v>
      </c>
      <c r="AY192" s="249" t="s">
        <v>207</v>
      </c>
    </row>
    <row r="193" s="13" customFormat="1">
      <c r="A193" s="13"/>
      <c r="B193" s="239"/>
      <c r="C193" s="240"/>
      <c r="D193" s="221" t="s">
        <v>293</v>
      </c>
      <c r="E193" s="241" t="s">
        <v>19</v>
      </c>
      <c r="F193" s="242" t="s">
        <v>5818</v>
      </c>
      <c r="G193" s="240"/>
      <c r="H193" s="243">
        <v>3</v>
      </c>
      <c r="I193" s="244"/>
      <c r="J193" s="240"/>
      <c r="K193" s="240"/>
      <c r="L193" s="245"/>
      <c r="M193" s="246"/>
      <c r="N193" s="247"/>
      <c r="O193" s="247"/>
      <c r="P193" s="247"/>
      <c r="Q193" s="247"/>
      <c r="R193" s="247"/>
      <c r="S193" s="247"/>
      <c r="T193" s="248"/>
      <c r="U193" s="13"/>
      <c r="V193" s="13"/>
      <c r="W193" s="13"/>
      <c r="X193" s="13"/>
      <c r="Y193" s="13"/>
      <c r="Z193" s="13"/>
      <c r="AA193" s="13"/>
      <c r="AB193" s="13"/>
      <c r="AC193" s="13"/>
      <c r="AD193" s="13"/>
      <c r="AE193" s="13"/>
      <c r="AT193" s="249" t="s">
        <v>293</v>
      </c>
      <c r="AU193" s="249" t="s">
        <v>84</v>
      </c>
      <c r="AV193" s="13" t="s">
        <v>84</v>
      </c>
      <c r="AW193" s="13" t="s">
        <v>37</v>
      </c>
      <c r="AX193" s="13" t="s">
        <v>75</v>
      </c>
      <c r="AY193" s="249" t="s">
        <v>207</v>
      </c>
    </row>
    <row r="194" s="13" customFormat="1">
      <c r="A194" s="13"/>
      <c r="B194" s="239"/>
      <c r="C194" s="240"/>
      <c r="D194" s="221" t="s">
        <v>293</v>
      </c>
      <c r="E194" s="241" t="s">
        <v>19</v>
      </c>
      <c r="F194" s="242" t="s">
        <v>5819</v>
      </c>
      <c r="G194" s="240"/>
      <c r="H194" s="243">
        <v>4.4000000000000004</v>
      </c>
      <c r="I194" s="244"/>
      <c r="J194" s="240"/>
      <c r="K194" s="240"/>
      <c r="L194" s="245"/>
      <c r="M194" s="246"/>
      <c r="N194" s="247"/>
      <c r="O194" s="247"/>
      <c r="P194" s="247"/>
      <c r="Q194" s="247"/>
      <c r="R194" s="247"/>
      <c r="S194" s="247"/>
      <c r="T194" s="248"/>
      <c r="U194" s="13"/>
      <c r="V194" s="13"/>
      <c r="W194" s="13"/>
      <c r="X194" s="13"/>
      <c r="Y194" s="13"/>
      <c r="Z194" s="13"/>
      <c r="AA194" s="13"/>
      <c r="AB194" s="13"/>
      <c r="AC194" s="13"/>
      <c r="AD194" s="13"/>
      <c r="AE194" s="13"/>
      <c r="AT194" s="249" t="s">
        <v>293</v>
      </c>
      <c r="AU194" s="249" t="s">
        <v>84</v>
      </c>
      <c r="AV194" s="13" t="s">
        <v>84</v>
      </c>
      <c r="AW194" s="13" t="s">
        <v>37</v>
      </c>
      <c r="AX194" s="13" t="s">
        <v>75</v>
      </c>
      <c r="AY194" s="249" t="s">
        <v>207</v>
      </c>
    </row>
    <row r="195" s="13" customFormat="1">
      <c r="A195" s="13"/>
      <c r="B195" s="239"/>
      <c r="C195" s="240"/>
      <c r="D195" s="221" t="s">
        <v>293</v>
      </c>
      <c r="E195" s="241" t="s">
        <v>19</v>
      </c>
      <c r="F195" s="242" t="s">
        <v>5820</v>
      </c>
      <c r="G195" s="240"/>
      <c r="H195" s="243">
        <v>10.800000000000001</v>
      </c>
      <c r="I195" s="244"/>
      <c r="J195" s="240"/>
      <c r="K195" s="240"/>
      <c r="L195" s="245"/>
      <c r="M195" s="246"/>
      <c r="N195" s="247"/>
      <c r="O195" s="247"/>
      <c r="P195" s="247"/>
      <c r="Q195" s="247"/>
      <c r="R195" s="247"/>
      <c r="S195" s="247"/>
      <c r="T195" s="248"/>
      <c r="U195" s="13"/>
      <c r="V195" s="13"/>
      <c r="W195" s="13"/>
      <c r="X195" s="13"/>
      <c r="Y195" s="13"/>
      <c r="Z195" s="13"/>
      <c r="AA195" s="13"/>
      <c r="AB195" s="13"/>
      <c r="AC195" s="13"/>
      <c r="AD195" s="13"/>
      <c r="AE195" s="13"/>
      <c r="AT195" s="249" t="s">
        <v>293</v>
      </c>
      <c r="AU195" s="249" t="s">
        <v>84</v>
      </c>
      <c r="AV195" s="13" t="s">
        <v>84</v>
      </c>
      <c r="AW195" s="13" t="s">
        <v>37</v>
      </c>
      <c r="AX195" s="13" t="s">
        <v>75</v>
      </c>
      <c r="AY195" s="249" t="s">
        <v>207</v>
      </c>
    </row>
    <row r="196" s="13" customFormat="1">
      <c r="A196" s="13"/>
      <c r="B196" s="239"/>
      <c r="C196" s="240"/>
      <c r="D196" s="221" t="s">
        <v>293</v>
      </c>
      <c r="E196" s="241" t="s">
        <v>19</v>
      </c>
      <c r="F196" s="242" t="s">
        <v>5821</v>
      </c>
      <c r="G196" s="240"/>
      <c r="H196" s="243">
        <v>5.9000000000000004</v>
      </c>
      <c r="I196" s="244"/>
      <c r="J196" s="240"/>
      <c r="K196" s="240"/>
      <c r="L196" s="245"/>
      <c r="M196" s="246"/>
      <c r="N196" s="247"/>
      <c r="O196" s="247"/>
      <c r="P196" s="247"/>
      <c r="Q196" s="247"/>
      <c r="R196" s="247"/>
      <c r="S196" s="247"/>
      <c r="T196" s="248"/>
      <c r="U196" s="13"/>
      <c r="V196" s="13"/>
      <c r="W196" s="13"/>
      <c r="X196" s="13"/>
      <c r="Y196" s="13"/>
      <c r="Z196" s="13"/>
      <c r="AA196" s="13"/>
      <c r="AB196" s="13"/>
      <c r="AC196" s="13"/>
      <c r="AD196" s="13"/>
      <c r="AE196" s="13"/>
      <c r="AT196" s="249" t="s">
        <v>293</v>
      </c>
      <c r="AU196" s="249" t="s">
        <v>84</v>
      </c>
      <c r="AV196" s="13" t="s">
        <v>84</v>
      </c>
      <c r="AW196" s="13" t="s">
        <v>37</v>
      </c>
      <c r="AX196" s="13" t="s">
        <v>75</v>
      </c>
      <c r="AY196" s="249" t="s">
        <v>207</v>
      </c>
    </row>
    <row r="197" s="13" customFormat="1">
      <c r="A197" s="13"/>
      <c r="B197" s="239"/>
      <c r="C197" s="240"/>
      <c r="D197" s="221" t="s">
        <v>293</v>
      </c>
      <c r="E197" s="241" t="s">
        <v>19</v>
      </c>
      <c r="F197" s="242" t="s">
        <v>5822</v>
      </c>
      <c r="G197" s="240"/>
      <c r="H197" s="243">
        <v>6.5999999999999996</v>
      </c>
      <c r="I197" s="244"/>
      <c r="J197" s="240"/>
      <c r="K197" s="240"/>
      <c r="L197" s="245"/>
      <c r="M197" s="246"/>
      <c r="N197" s="247"/>
      <c r="O197" s="247"/>
      <c r="P197" s="247"/>
      <c r="Q197" s="247"/>
      <c r="R197" s="247"/>
      <c r="S197" s="247"/>
      <c r="T197" s="248"/>
      <c r="U197" s="13"/>
      <c r="V197" s="13"/>
      <c r="W197" s="13"/>
      <c r="X197" s="13"/>
      <c r="Y197" s="13"/>
      <c r="Z197" s="13"/>
      <c r="AA197" s="13"/>
      <c r="AB197" s="13"/>
      <c r="AC197" s="13"/>
      <c r="AD197" s="13"/>
      <c r="AE197" s="13"/>
      <c r="AT197" s="249" t="s">
        <v>293</v>
      </c>
      <c r="AU197" s="249" t="s">
        <v>84</v>
      </c>
      <c r="AV197" s="13" t="s">
        <v>84</v>
      </c>
      <c r="AW197" s="13" t="s">
        <v>37</v>
      </c>
      <c r="AX197" s="13" t="s">
        <v>75</v>
      </c>
      <c r="AY197" s="249" t="s">
        <v>207</v>
      </c>
    </row>
    <row r="198" s="16" customFormat="1">
      <c r="A198" s="16"/>
      <c r="B198" s="286"/>
      <c r="C198" s="287"/>
      <c r="D198" s="221" t="s">
        <v>293</v>
      </c>
      <c r="E198" s="288" t="s">
        <v>19</v>
      </c>
      <c r="F198" s="289" t="s">
        <v>1830</v>
      </c>
      <c r="G198" s="287"/>
      <c r="H198" s="290">
        <v>544.74400000000003</v>
      </c>
      <c r="I198" s="291"/>
      <c r="J198" s="287"/>
      <c r="K198" s="287"/>
      <c r="L198" s="292"/>
      <c r="M198" s="293"/>
      <c r="N198" s="294"/>
      <c r="O198" s="294"/>
      <c r="P198" s="294"/>
      <c r="Q198" s="294"/>
      <c r="R198" s="294"/>
      <c r="S198" s="294"/>
      <c r="T198" s="295"/>
      <c r="U198" s="16"/>
      <c r="V198" s="16"/>
      <c r="W198" s="16"/>
      <c r="X198" s="16"/>
      <c r="Y198" s="16"/>
      <c r="Z198" s="16"/>
      <c r="AA198" s="16"/>
      <c r="AB198" s="16"/>
      <c r="AC198" s="16"/>
      <c r="AD198" s="16"/>
      <c r="AE198" s="16"/>
      <c r="AT198" s="296" t="s">
        <v>293</v>
      </c>
      <c r="AU198" s="296" t="s">
        <v>84</v>
      </c>
      <c r="AV198" s="16" t="s">
        <v>97</v>
      </c>
      <c r="AW198" s="16" t="s">
        <v>37</v>
      </c>
      <c r="AX198" s="16" t="s">
        <v>75</v>
      </c>
      <c r="AY198" s="296" t="s">
        <v>207</v>
      </c>
    </row>
    <row r="199" s="13" customFormat="1">
      <c r="A199" s="13"/>
      <c r="B199" s="239"/>
      <c r="C199" s="240"/>
      <c r="D199" s="221" t="s">
        <v>293</v>
      </c>
      <c r="E199" s="241" t="s">
        <v>19</v>
      </c>
      <c r="F199" s="242" t="s">
        <v>5823</v>
      </c>
      <c r="G199" s="240"/>
      <c r="H199" s="243">
        <v>0.313</v>
      </c>
      <c r="I199" s="244"/>
      <c r="J199" s="240"/>
      <c r="K199" s="240"/>
      <c r="L199" s="245"/>
      <c r="M199" s="246"/>
      <c r="N199" s="247"/>
      <c r="O199" s="247"/>
      <c r="P199" s="247"/>
      <c r="Q199" s="247"/>
      <c r="R199" s="247"/>
      <c r="S199" s="247"/>
      <c r="T199" s="248"/>
      <c r="U199" s="13"/>
      <c r="V199" s="13"/>
      <c r="W199" s="13"/>
      <c r="X199" s="13"/>
      <c r="Y199" s="13"/>
      <c r="Z199" s="13"/>
      <c r="AA199" s="13"/>
      <c r="AB199" s="13"/>
      <c r="AC199" s="13"/>
      <c r="AD199" s="13"/>
      <c r="AE199" s="13"/>
      <c r="AT199" s="249" t="s">
        <v>293</v>
      </c>
      <c r="AU199" s="249" t="s">
        <v>84</v>
      </c>
      <c r="AV199" s="13" t="s">
        <v>84</v>
      </c>
      <c r="AW199" s="13" t="s">
        <v>37</v>
      </c>
      <c r="AX199" s="13" t="s">
        <v>75</v>
      </c>
      <c r="AY199" s="249" t="s">
        <v>207</v>
      </c>
    </row>
    <row r="200" s="13" customFormat="1">
      <c r="A200" s="13"/>
      <c r="B200" s="239"/>
      <c r="C200" s="240"/>
      <c r="D200" s="221" t="s">
        <v>293</v>
      </c>
      <c r="E200" s="241" t="s">
        <v>19</v>
      </c>
      <c r="F200" s="242" t="s">
        <v>5824</v>
      </c>
      <c r="G200" s="240"/>
      <c r="H200" s="243">
        <v>246.40000000000001</v>
      </c>
      <c r="I200" s="244"/>
      <c r="J200" s="240"/>
      <c r="K200" s="240"/>
      <c r="L200" s="245"/>
      <c r="M200" s="246"/>
      <c r="N200" s="247"/>
      <c r="O200" s="247"/>
      <c r="P200" s="247"/>
      <c r="Q200" s="247"/>
      <c r="R200" s="247"/>
      <c r="S200" s="247"/>
      <c r="T200" s="248"/>
      <c r="U200" s="13"/>
      <c r="V200" s="13"/>
      <c r="W200" s="13"/>
      <c r="X200" s="13"/>
      <c r="Y200" s="13"/>
      <c r="Z200" s="13"/>
      <c r="AA200" s="13"/>
      <c r="AB200" s="13"/>
      <c r="AC200" s="13"/>
      <c r="AD200" s="13"/>
      <c r="AE200" s="13"/>
      <c r="AT200" s="249" t="s">
        <v>293</v>
      </c>
      <c r="AU200" s="249" t="s">
        <v>84</v>
      </c>
      <c r="AV200" s="13" t="s">
        <v>84</v>
      </c>
      <c r="AW200" s="13" t="s">
        <v>37</v>
      </c>
      <c r="AX200" s="13" t="s">
        <v>75</v>
      </c>
      <c r="AY200" s="249" t="s">
        <v>207</v>
      </c>
    </row>
    <row r="201" s="13" customFormat="1">
      <c r="A201" s="13"/>
      <c r="B201" s="239"/>
      <c r="C201" s="240"/>
      <c r="D201" s="221" t="s">
        <v>293</v>
      </c>
      <c r="E201" s="241" t="s">
        <v>19</v>
      </c>
      <c r="F201" s="242" t="s">
        <v>5825</v>
      </c>
      <c r="G201" s="240"/>
      <c r="H201" s="243">
        <v>49.200000000000003</v>
      </c>
      <c r="I201" s="244"/>
      <c r="J201" s="240"/>
      <c r="K201" s="240"/>
      <c r="L201" s="245"/>
      <c r="M201" s="246"/>
      <c r="N201" s="247"/>
      <c r="O201" s="247"/>
      <c r="P201" s="247"/>
      <c r="Q201" s="247"/>
      <c r="R201" s="247"/>
      <c r="S201" s="247"/>
      <c r="T201" s="248"/>
      <c r="U201" s="13"/>
      <c r="V201" s="13"/>
      <c r="W201" s="13"/>
      <c r="X201" s="13"/>
      <c r="Y201" s="13"/>
      <c r="Z201" s="13"/>
      <c r="AA201" s="13"/>
      <c r="AB201" s="13"/>
      <c r="AC201" s="13"/>
      <c r="AD201" s="13"/>
      <c r="AE201" s="13"/>
      <c r="AT201" s="249" t="s">
        <v>293</v>
      </c>
      <c r="AU201" s="249" t="s">
        <v>84</v>
      </c>
      <c r="AV201" s="13" t="s">
        <v>84</v>
      </c>
      <c r="AW201" s="13" t="s">
        <v>37</v>
      </c>
      <c r="AX201" s="13" t="s">
        <v>75</v>
      </c>
      <c r="AY201" s="249" t="s">
        <v>207</v>
      </c>
    </row>
    <row r="202" s="16" customFormat="1">
      <c r="A202" s="16"/>
      <c r="B202" s="286"/>
      <c r="C202" s="287"/>
      <c r="D202" s="221" t="s">
        <v>293</v>
      </c>
      <c r="E202" s="288" t="s">
        <v>19</v>
      </c>
      <c r="F202" s="289" t="s">
        <v>1830</v>
      </c>
      <c r="G202" s="287"/>
      <c r="H202" s="290">
        <v>295.91300000000001</v>
      </c>
      <c r="I202" s="291"/>
      <c r="J202" s="287"/>
      <c r="K202" s="287"/>
      <c r="L202" s="292"/>
      <c r="M202" s="293"/>
      <c r="N202" s="294"/>
      <c r="O202" s="294"/>
      <c r="P202" s="294"/>
      <c r="Q202" s="294"/>
      <c r="R202" s="294"/>
      <c r="S202" s="294"/>
      <c r="T202" s="295"/>
      <c r="U202" s="16"/>
      <c r="V202" s="16"/>
      <c r="W202" s="16"/>
      <c r="X202" s="16"/>
      <c r="Y202" s="16"/>
      <c r="Z202" s="16"/>
      <c r="AA202" s="16"/>
      <c r="AB202" s="16"/>
      <c r="AC202" s="16"/>
      <c r="AD202" s="16"/>
      <c r="AE202" s="16"/>
      <c r="AT202" s="296" t="s">
        <v>293</v>
      </c>
      <c r="AU202" s="296" t="s">
        <v>84</v>
      </c>
      <c r="AV202" s="16" t="s">
        <v>97</v>
      </c>
      <c r="AW202" s="16" t="s">
        <v>37</v>
      </c>
      <c r="AX202" s="16" t="s">
        <v>75</v>
      </c>
      <c r="AY202" s="296" t="s">
        <v>207</v>
      </c>
    </row>
    <row r="203" s="14" customFormat="1">
      <c r="A203" s="14"/>
      <c r="B203" s="250"/>
      <c r="C203" s="251"/>
      <c r="D203" s="221" t="s">
        <v>293</v>
      </c>
      <c r="E203" s="252" t="s">
        <v>19</v>
      </c>
      <c r="F203" s="253" t="s">
        <v>5826</v>
      </c>
      <c r="G203" s="251"/>
      <c r="H203" s="252" t="s">
        <v>19</v>
      </c>
      <c r="I203" s="254"/>
      <c r="J203" s="251"/>
      <c r="K203" s="251"/>
      <c r="L203" s="255"/>
      <c r="M203" s="256"/>
      <c r="N203" s="257"/>
      <c r="O203" s="257"/>
      <c r="P203" s="257"/>
      <c r="Q203" s="257"/>
      <c r="R203" s="257"/>
      <c r="S203" s="257"/>
      <c r="T203" s="258"/>
      <c r="U203" s="14"/>
      <c r="V203" s="14"/>
      <c r="W203" s="14"/>
      <c r="X203" s="14"/>
      <c r="Y203" s="14"/>
      <c r="Z203" s="14"/>
      <c r="AA203" s="14"/>
      <c r="AB203" s="14"/>
      <c r="AC203" s="14"/>
      <c r="AD203" s="14"/>
      <c r="AE203" s="14"/>
      <c r="AT203" s="259" t="s">
        <v>293</v>
      </c>
      <c r="AU203" s="259" t="s">
        <v>84</v>
      </c>
      <c r="AV203" s="14" t="s">
        <v>82</v>
      </c>
      <c r="AW203" s="14" t="s">
        <v>37</v>
      </c>
      <c r="AX203" s="14" t="s">
        <v>75</v>
      </c>
      <c r="AY203" s="259" t="s">
        <v>207</v>
      </c>
    </row>
    <row r="204" s="13" customFormat="1">
      <c r="A204" s="13"/>
      <c r="B204" s="239"/>
      <c r="C204" s="240"/>
      <c r="D204" s="221" t="s">
        <v>293</v>
      </c>
      <c r="E204" s="241" t="s">
        <v>19</v>
      </c>
      <c r="F204" s="242" t="s">
        <v>5827</v>
      </c>
      <c r="G204" s="240"/>
      <c r="H204" s="243">
        <v>120.90000000000001</v>
      </c>
      <c r="I204" s="244"/>
      <c r="J204" s="240"/>
      <c r="K204" s="240"/>
      <c r="L204" s="245"/>
      <c r="M204" s="246"/>
      <c r="N204" s="247"/>
      <c r="O204" s="247"/>
      <c r="P204" s="247"/>
      <c r="Q204" s="247"/>
      <c r="R204" s="247"/>
      <c r="S204" s="247"/>
      <c r="T204" s="248"/>
      <c r="U204" s="13"/>
      <c r="V204" s="13"/>
      <c r="W204" s="13"/>
      <c r="X204" s="13"/>
      <c r="Y204" s="13"/>
      <c r="Z204" s="13"/>
      <c r="AA204" s="13"/>
      <c r="AB204" s="13"/>
      <c r="AC204" s="13"/>
      <c r="AD204" s="13"/>
      <c r="AE204" s="13"/>
      <c r="AT204" s="249" t="s">
        <v>293</v>
      </c>
      <c r="AU204" s="249" t="s">
        <v>84</v>
      </c>
      <c r="AV204" s="13" t="s">
        <v>84</v>
      </c>
      <c r="AW204" s="13" t="s">
        <v>37</v>
      </c>
      <c r="AX204" s="13" t="s">
        <v>75</v>
      </c>
      <c r="AY204" s="249" t="s">
        <v>207</v>
      </c>
    </row>
    <row r="205" s="13" customFormat="1">
      <c r="A205" s="13"/>
      <c r="B205" s="239"/>
      <c r="C205" s="240"/>
      <c r="D205" s="221" t="s">
        <v>293</v>
      </c>
      <c r="E205" s="241" t="s">
        <v>19</v>
      </c>
      <c r="F205" s="242" t="s">
        <v>5828</v>
      </c>
      <c r="G205" s="240"/>
      <c r="H205" s="243">
        <v>25.100000000000001</v>
      </c>
      <c r="I205" s="244"/>
      <c r="J205" s="240"/>
      <c r="K205" s="240"/>
      <c r="L205" s="245"/>
      <c r="M205" s="246"/>
      <c r="N205" s="247"/>
      <c r="O205" s="247"/>
      <c r="P205" s="247"/>
      <c r="Q205" s="247"/>
      <c r="R205" s="247"/>
      <c r="S205" s="247"/>
      <c r="T205" s="248"/>
      <c r="U205" s="13"/>
      <c r="V205" s="13"/>
      <c r="W205" s="13"/>
      <c r="X205" s="13"/>
      <c r="Y205" s="13"/>
      <c r="Z205" s="13"/>
      <c r="AA205" s="13"/>
      <c r="AB205" s="13"/>
      <c r="AC205" s="13"/>
      <c r="AD205" s="13"/>
      <c r="AE205" s="13"/>
      <c r="AT205" s="249" t="s">
        <v>293</v>
      </c>
      <c r="AU205" s="249" t="s">
        <v>84</v>
      </c>
      <c r="AV205" s="13" t="s">
        <v>84</v>
      </c>
      <c r="AW205" s="13" t="s">
        <v>37</v>
      </c>
      <c r="AX205" s="13" t="s">
        <v>75</v>
      </c>
      <c r="AY205" s="249" t="s">
        <v>207</v>
      </c>
    </row>
    <row r="206" s="16" customFormat="1">
      <c r="A206" s="16"/>
      <c r="B206" s="286"/>
      <c r="C206" s="287"/>
      <c r="D206" s="221" t="s">
        <v>293</v>
      </c>
      <c r="E206" s="288" t="s">
        <v>19</v>
      </c>
      <c r="F206" s="289" t="s">
        <v>1830</v>
      </c>
      <c r="G206" s="287"/>
      <c r="H206" s="290">
        <v>146</v>
      </c>
      <c r="I206" s="291"/>
      <c r="J206" s="287"/>
      <c r="K206" s="287"/>
      <c r="L206" s="292"/>
      <c r="M206" s="293"/>
      <c r="N206" s="294"/>
      <c r="O206" s="294"/>
      <c r="P206" s="294"/>
      <c r="Q206" s="294"/>
      <c r="R206" s="294"/>
      <c r="S206" s="294"/>
      <c r="T206" s="295"/>
      <c r="U206" s="16"/>
      <c r="V206" s="16"/>
      <c r="W206" s="16"/>
      <c r="X206" s="16"/>
      <c r="Y206" s="16"/>
      <c r="Z206" s="16"/>
      <c r="AA206" s="16"/>
      <c r="AB206" s="16"/>
      <c r="AC206" s="16"/>
      <c r="AD206" s="16"/>
      <c r="AE206" s="16"/>
      <c r="AT206" s="296" t="s">
        <v>293</v>
      </c>
      <c r="AU206" s="296" t="s">
        <v>84</v>
      </c>
      <c r="AV206" s="16" t="s">
        <v>97</v>
      </c>
      <c r="AW206" s="16" t="s">
        <v>37</v>
      </c>
      <c r="AX206" s="16" t="s">
        <v>75</v>
      </c>
      <c r="AY206" s="296" t="s">
        <v>207</v>
      </c>
    </row>
    <row r="207" s="15" customFormat="1">
      <c r="A207" s="15"/>
      <c r="B207" s="270"/>
      <c r="C207" s="271"/>
      <c r="D207" s="221" t="s">
        <v>293</v>
      </c>
      <c r="E207" s="272" t="s">
        <v>19</v>
      </c>
      <c r="F207" s="273" t="s">
        <v>344</v>
      </c>
      <c r="G207" s="271"/>
      <c r="H207" s="274">
        <v>986.65700000000004</v>
      </c>
      <c r="I207" s="275"/>
      <c r="J207" s="271"/>
      <c r="K207" s="271"/>
      <c r="L207" s="276"/>
      <c r="M207" s="277"/>
      <c r="N207" s="278"/>
      <c r="O207" s="278"/>
      <c r="P207" s="278"/>
      <c r="Q207" s="278"/>
      <c r="R207" s="278"/>
      <c r="S207" s="278"/>
      <c r="T207" s="279"/>
      <c r="U207" s="15"/>
      <c r="V207" s="15"/>
      <c r="W207" s="15"/>
      <c r="X207" s="15"/>
      <c r="Y207" s="15"/>
      <c r="Z207" s="15"/>
      <c r="AA207" s="15"/>
      <c r="AB207" s="15"/>
      <c r="AC207" s="15"/>
      <c r="AD207" s="15"/>
      <c r="AE207" s="15"/>
      <c r="AT207" s="280" t="s">
        <v>293</v>
      </c>
      <c r="AU207" s="280" t="s">
        <v>84</v>
      </c>
      <c r="AV207" s="15" t="s">
        <v>225</v>
      </c>
      <c r="AW207" s="15" t="s">
        <v>37</v>
      </c>
      <c r="AX207" s="15" t="s">
        <v>82</v>
      </c>
      <c r="AY207" s="280" t="s">
        <v>207</v>
      </c>
    </row>
    <row r="208" s="2" customFormat="1" ht="14.4" customHeight="1">
      <c r="A208" s="40"/>
      <c r="B208" s="41"/>
      <c r="C208" s="260" t="s">
        <v>425</v>
      </c>
      <c r="D208" s="260" t="s">
        <v>339</v>
      </c>
      <c r="E208" s="261" t="s">
        <v>5829</v>
      </c>
      <c r="F208" s="262" t="s">
        <v>5830</v>
      </c>
      <c r="G208" s="263" t="s">
        <v>290</v>
      </c>
      <c r="H208" s="264">
        <v>15.782</v>
      </c>
      <c r="I208" s="265"/>
      <c r="J208" s="266">
        <f>ROUND(I208*H208,2)</f>
        <v>0</v>
      </c>
      <c r="K208" s="262" t="s">
        <v>212</v>
      </c>
      <c r="L208" s="267"/>
      <c r="M208" s="268" t="s">
        <v>19</v>
      </c>
      <c r="N208" s="269" t="s">
        <v>46</v>
      </c>
      <c r="O208" s="86"/>
      <c r="P208" s="217">
        <f>O208*H208</f>
        <v>0</v>
      </c>
      <c r="Q208" s="217">
        <v>0.55000000000000004</v>
      </c>
      <c r="R208" s="217">
        <f>Q208*H208</f>
        <v>8.6801000000000013</v>
      </c>
      <c r="S208" s="217">
        <v>0</v>
      </c>
      <c r="T208" s="218">
        <f>S208*H208</f>
        <v>0</v>
      </c>
      <c r="U208" s="40"/>
      <c r="V208" s="40"/>
      <c r="W208" s="40"/>
      <c r="X208" s="40"/>
      <c r="Y208" s="40"/>
      <c r="Z208" s="40"/>
      <c r="AA208" s="40"/>
      <c r="AB208" s="40"/>
      <c r="AC208" s="40"/>
      <c r="AD208" s="40"/>
      <c r="AE208" s="40"/>
      <c r="AR208" s="219" t="s">
        <v>886</v>
      </c>
      <c r="AT208" s="219" t="s">
        <v>339</v>
      </c>
      <c r="AU208" s="219" t="s">
        <v>84</v>
      </c>
      <c r="AY208" s="19" t="s">
        <v>207</v>
      </c>
      <c r="BE208" s="220">
        <f>IF(N208="základní",J208,0)</f>
        <v>0</v>
      </c>
      <c r="BF208" s="220">
        <f>IF(N208="snížená",J208,0)</f>
        <v>0</v>
      </c>
      <c r="BG208" s="220">
        <f>IF(N208="zákl. přenesená",J208,0)</f>
        <v>0</v>
      </c>
      <c r="BH208" s="220">
        <f>IF(N208="sníž. přenesená",J208,0)</f>
        <v>0</v>
      </c>
      <c r="BI208" s="220">
        <f>IF(N208="nulová",J208,0)</f>
        <v>0</v>
      </c>
      <c r="BJ208" s="19" t="s">
        <v>82</v>
      </c>
      <c r="BK208" s="220">
        <f>ROUND(I208*H208,2)</f>
        <v>0</v>
      </c>
      <c r="BL208" s="19" t="s">
        <v>358</v>
      </c>
      <c r="BM208" s="219" t="s">
        <v>5831</v>
      </c>
    </row>
    <row r="209" s="13" customFormat="1">
      <c r="A209" s="13"/>
      <c r="B209" s="239"/>
      <c r="C209" s="240"/>
      <c r="D209" s="221" t="s">
        <v>293</v>
      </c>
      <c r="E209" s="241" t="s">
        <v>19</v>
      </c>
      <c r="F209" s="242" t="s">
        <v>5798</v>
      </c>
      <c r="G209" s="240"/>
      <c r="H209" s="243">
        <v>0.44400000000000001</v>
      </c>
      <c r="I209" s="244"/>
      <c r="J209" s="240"/>
      <c r="K209" s="240"/>
      <c r="L209" s="245"/>
      <c r="M209" s="246"/>
      <c r="N209" s="247"/>
      <c r="O209" s="247"/>
      <c r="P209" s="247"/>
      <c r="Q209" s="247"/>
      <c r="R209" s="247"/>
      <c r="S209" s="247"/>
      <c r="T209" s="248"/>
      <c r="U209" s="13"/>
      <c r="V209" s="13"/>
      <c r="W209" s="13"/>
      <c r="X209" s="13"/>
      <c r="Y209" s="13"/>
      <c r="Z209" s="13"/>
      <c r="AA209" s="13"/>
      <c r="AB209" s="13"/>
      <c r="AC209" s="13"/>
      <c r="AD209" s="13"/>
      <c r="AE209" s="13"/>
      <c r="AT209" s="249" t="s">
        <v>293</v>
      </c>
      <c r="AU209" s="249" t="s">
        <v>84</v>
      </c>
      <c r="AV209" s="13" t="s">
        <v>84</v>
      </c>
      <c r="AW209" s="13" t="s">
        <v>37</v>
      </c>
      <c r="AX209" s="13" t="s">
        <v>75</v>
      </c>
      <c r="AY209" s="249" t="s">
        <v>207</v>
      </c>
    </row>
    <row r="210" s="13" customFormat="1">
      <c r="A210" s="13"/>
      <c r="B210" s="239"/>
      <c r="C210" s="240"/>
      <c r="D210" s="221" t="s">
        <v>293</v>
      </c>
      <c r="E210" s="241" t="s">
        <v>19</v>
      </c>
      <c r="F210" s="242" t="s">
        <v>5832</v>
      </c>
      <c r="G210" s="240"/>
      <c r="H210" s="243">
        <v>4.8470000000000004</v>
      </c>
      <c r="I210" s="244"/>
      <c r="J210" s="240"/>
      <c r="K210" s="240"/>
      <c r="L210" s="245"/>
      <c r="M210" s="246"/>
      <c r="N210" s="247"/>
      <c r="O210" s="247"/>
      <c r="P210" s="247"/>
      <c r="Q210" s="247"/>
      <c r="R210" s="247"/>
      <c r="S210" s="247"/>
      <c r="T210" s="248"/>
      <c r="U210" s="13"/>
      <c r="V210" s="13"/>
      <c r="W210" s="13"/>
      <c r="X210" s="13"/>
      <c r="Y210" s="13"/>
      <c r="Z210" s="13"/>
      <c r="AA210" s="13"/>
      <c r="AB210" s="13"/>
      <c r="AC210" s="13"/>
      <c r="AD210" s="13"/>
      <c r="AE210" s="13"/>
      <c r="AT210" s="249" t="s">
        <v>293</v>
      </c>
      <c r="AU210" s="249" t="s">
        <v>84</v>
      </c>
      <c r="AV210" s="13" t="s">
        <v>84</v>
      </c>
      <c r="AW210" s="13" t="s">
        <v>37</v>
      </c>
      <c r="AX210" s="13" t="s">
        <v>75</v>
      </c>
      <c r="AY210" s="249" t="s">
        <v>207</v>
      </c>
    </row>
    <row r="211" s="13" customFormat="1">
      <c r="A211" s="13"/>
      <c r="B211" s="239"/>
      <c r="C211" s="240"/>
      <c r="D211" s="221" t="s">
        <v>293</v>
      </c>
      <c r="E211" s="241" t="s">
        <v>19</v>
      </c>
      <c r="F211" s="242" t="s">
        <v>5833</v>
      </c>
      <c r="G211" s="240"/>
      <c r="H211" s="243">
        <v>0.34200000000000003</v>
      </c>
      <c r="I211" s="244"/>
      <c r="J211" s="240"/>
      <c r="K211" s="240"/>
      <c r="L211" s="245"/>
      <c r="M211" s="246"/>
      <c r="N211" s="247"/>
      <c r="O211" s="247"/>
      <c r="P211" s="247"/>
      <c r="Q211" s="247"/>
      <c r="R211" s="247"/>
      <c r="S211" s="247"/>
      <c r="T211" s="248"/>
      <c r="U211" s="13"/>
      <c r="V211" s="13"/>
      <c r="W211" s="13"/>
      <c r="X211" s="13"/>
      <c r="Y211" s="13"/>
      <c r="Z211" s="13"/>
      <c r="AA211" s="13"/>
      <c r="AB211" s="13"/>
      <c r="AC211" s="13"/>
      <c r="AD211" s="13"/>
      <c r="AE211" s="13"/>
      <c r="AT211" s="249" t="s">
        <v>293</v>
      </c>
      <c r="AU211" s="249" t="s">
        <v>84</v>
      </c>
      <c r="AV211" s="13" t="s">
        <v>84</v>
      </c>
      <c r="AW211" s="13" t="s">
        <v>37</v>
      </c>
      <c r="AX211" s="13" t="s">
        <v>75</v>
      </c>
      <c r="AY211" s="249" t="s">
        <v>207</v>
      </c>
    </row>
    <row r="212" s="13" customFormat="1">
      <c r="A212" s="13"/>
      <c r="B212" s="239"/>
      <c r="C212" s="240"/>
      <c r="D212" s="221" t="s">
        <v>293</v>
      </c>
      <c r="E212" s="241" t="s">
        <v>19</v>
      </c>
      <c r="F212" s="242" t="s">
        <v>5834</v>
      </c>
      <c r="G212" s="240"/>
      <c r="H212" s="243">
        <v>0.45900000000000002</v>
      </c>
      <c r="I212" s="244"/>
      <c r="J212" s="240"/>
      <c r="K212" s="240"/>
      <c r="L212" s="245"/>
      <c r="M212" s="246"/>
      <c r="N212" s="247"/>
      <c r="O212" s="247"/>
      <c r="P212" s="247"/>
      <c r="Q212" s="247"/>
      <c r="R212" s="247"/>
      <c r="S212" s="247"/>
      <c r="T212" s="248"/>
      <c r="U212" s="13"/>
      <c r="V212" s="13"/>
      <c r="W212" s="13"/>
      <c r="X212" s="13"/>
      <c r="Y212" s="13"/>
      <c r="Z212" s="13"/>
      <c r="AA212" s="13"/>
      <c r="AB212" s="13"/>
      <c r="AC212" s="13"/>
      <c r="AD212" s="13"/>
      <c r="AE212" s="13"/>
      <c r="AT212" s="249" t="s">
        <v>293</v>
      </c>
      <c r="AU212" s="249" t="s">
        <v>84</v>
      </c>
      <c r="AV212" s="13" t="s">
        <v>84</v>
      </c>
      <c r="AW212" s="13" t="s">
        <v>37</v>
      </c>
      <c r="AX212" s="13" t="s">
        <v>75</v>
      </c>
      <c r="AY212" s="249" t="s">
        <v>207</v>
      </c>
    </row>
    <row r="213" s="13" customFormat="1">
      <c r="A213" s="13"/>
      <c r="B213" s="239"/>
      <c r="C213" s="240"/>
      <c r="D213" s="221" t="s">
        <v>293</v>
      </c>
      <c r="E213" s="241" t="s">
        <v>19</v>
      </c>
      <c r="F213" s="242" t="s">
        <v>5835</v>
      </c>
      <c r="G213" s="240"/>
      <c r="H213" s="243">
        <v>0.127</v>
      </c>
      <c r="I213" s="244"/>
      <c r="J213" s="240"/>
      <c r="K213" s="240"/>
      <c r="L213" s="245"/>
      <c r="M213" s="246"/>
      <c r="N213" s="247"/>
      <c r="O213" s="247"/>
      <c r="P213" s="247"/>
      <c r="Q213" s="247"/>
      <c r="R213" s="247"/>
      <c r="S213" s="247"/>
      <c r="T213" s="248"/>
      <c r="U213" s="13"/>
      <c r="V213" s="13"/>
      <c r="W213" s="13"/>
      <c r="X213" s="13"/>
      <c r="Y213" s="13"/>
      <c r="Z213" s="13"/>
      <c r="AA213" s="13"/>
      <c r="AB213" s="13"/>
      <c r="AC213" s="13"/>
      <c r="AD213" s="13"/>
      <c r="AE213" s="13"/>
      <c r="AT213" s="249" t="s">
        <v>293</v>
      </c>
      <c r="AU213" s="249" t="s">
        <v>84</v>
      </c>
      <c r="AV213" s="13" t="s">
        <v>84</v>
      </c>
      <c r="AW213" s="13" t="s">
        <v>37</v>
      </c>
      <c r="AX213" s="13" t="s">
        <v>75</v>
      </c>
      <c r="AY213" s="249" t="s">
        <v>207</v>
      </c>
    </row>
    <row r="214" s="13" customFormat="1">
      <c r="A214" s="13"/>
      <c r="B214" s="239"/>
      <c r="C214" s="240"/>
      <c r="D214" s="221" t="s">
        <v>293</v>
      </c>
      <c r="E214" s="241" t="s">
        <v>19</v>
      </c>
      <c r="F214" s="242" t="s">
        <v>5836</v>
      </c>
      <c r="G214" s="240"/>
      <c r="H214" s="243">
        <v>0.114</v>
      </c>
      <c r="I214" s="244"/>
      <c r="J214" s="240"/>
      <c r="K214" s="240"/>
      <c r="L214" s="245"/>
      <c r="M214" s="246"/>
      <c r="N214" s="247"/>
      <c r="O214" s="247"/>
      <c r="P214" s="247"/>
      <c r="Q214" s="247"/>
      <c r="R214" s="247"/>
      <c r="S214" s="247"/>
      <c r="T214" s="248"/>
      <c r="U214" s="13"/>
      <c r="V214" s="13"/>
      <c r="W214" s="13"/>
      <c r="X214" s="13"/>
      <c r="Y214" s="13"/>
      <c r="Z214" s="13"/>
      <c r="AA214" s="13"/>
      <c r="AB214" s="13"/>
      <c r="AC214" s="13"/>
      <c r="AD214" s="13"/>
      <c r="AE214" s="13"/>
      <c r="AT214" s="249" t="s">
        <v>293</v>
      </c>
      <c r="AU214" s="249" t="s">
        <v>84</v>
      </c>
      <c r="AV214" s="13" t="s">
        <v>84</v>
      </c>
      <c r="AW214" s="13" t="s">
        <v>37</v>
      </c>
      <c r="AX214" s="13" t="s">
        <v>75</v>
      </c>
      <c r="AY214" s="249" t="s">
        <v>207</v>
      </c>
    </row>
    <row r="215" s="13" customFormat="1">
      <c r="A215" s="13"/>
      <c r="B215" s="239"/>
      <c r="C215" s="240"/>
      <c r="D215" s="221" t="s">
        <v>293</v>
      </c>
      <c r="E215" s="241" t="s">
        <v>19</v>
      </c>
      <c r="F215" s="242" t="s">
        <v>5837</v>
      </c>
      <c r="G215" s="240"/>
      <c r="H215" s="243">
        <v>0.185</v>
      </c>
      <c r="I215" s="244"/>
      <c r="J215" s="240"/>
      <c r="K215" s="240"/>
      <c r="L215" s="245"/>
      <c r="M215" s="246"/>
      <c r="N215" s="247"/>
      <c r="O215" s="247"/>
      <c r="P215" s="247"/>
      <c r="Q215" s="247"/>
      <c r="R215" s="247"/>
      <c r="S215" s="247"/>
      <c r="T215" s="248"/>
      <c r="U215" s="13"/>
      <c r="V215" s="13"/>
      <c r="W215" s="13"/>
      <c r="X215" s="13"/>
      <c r="Y215" s="13"/>
      <c r="Z215" s="13"/>
      <c r="AA215" s="13"/>
      <c r="AB215" s="13"/>
      <c r="AC215" s="13"/>
      <c r="AD215" s="13"/>
      <c r="AE215" s="13"/>
      <c r="AT215" s="249" t="s">
        <v>293</v>
      </c>
      <c r="AU215" s="249" t="s">
        <v>84</v>
      </c>
      <c r="AV215" s="13" t="s">
        <v>84</v>
      </c>
      <c r="AW215" s="13" t="s">
        <v>37</v>
      </c>
      <c r="AX215" s="13" t="s">
        <v>75</v>
      </c>
      <c r="AY215" s="249" t="s">
        <v>207</v>
      </c>
    </row>
    <row r="216" s="13" customFormat="1">
      <c r="A216" s="13"/>
      <c r="B216" s="239"/>
      <c r="C216" s="240"/>
      <c r="D216" s="221" t="s">
        <v>293</v>
      </c>
      <c r="E216" s="241" t="s">
        <v>19</v>
      </c>
      <c r="F216" s="242" t="s">
        <v>5838</v>
      </c>
      <c r="G216" s="240"/>
      <c r="H216" s="243">
        <v>0.244</v>
      </c>
      <c r="I216" s="244"/>
      <c r="J216" s="240"/>
      <c r="K216" s="240"/>
      <c r="L216" s="245"/>
      <c r="M216" s="246"/>
      <c r="N216" s="247"/>
      <c r="O216" s="247"/>
      <c r="P216" s="247"/>
      <c r="Q216" s="247"/>
      <c r="R216" s="247"/>
      <c r="S216" s="247"/>
      <c r="T216" s="248"/>
      <c r="U216" s="13"/>
      <c r="V216" s="13"/>
      <c r="W216" s="13"/>
      <c r="X216" s="13"/>
      <c r="Y216" s="13"/>
      <c r="Z216" s="13"/>
      <c r="AA216" s="13"/>
      <c r="AB216" s="13"/>
      <c r="AC216" s="13"/>
      <c r="AD216" s="13"/>
      <c r="AE216" s="13"/>
      <c r="AT216" s="249" t="s">
        <v>293</v>
      </c>
      <c r="AU216" s="249" t="s">
        <v>84</v>
      </c>
      <c r="AV216" s="13" t="s">
        <v>84</v>
      </c>
      <c r="AW216" s="13" t="s">
        <v>37</v>
      </c>
      <c r="AX216" s="13" t="s">
        <v>75</v>
      </c>
      <c r="AY216" s="249" t="s">
        <v>207</v>
      </c>
    </row>
    <row r="217" s="13" customFormat="1">
      <c r="A217" s="13"/>
      <c r="B217" s="239"/>
      <c r="C217" s="240"/>
      <c r="D217" s="221" t="s">
        <v>293</v>
      </c>
      <c r="E217" s="241" t="s">
        <v>19</v>
      </c>
      <c r="F217" s="242" t="s">
        <v>5839</v>
      </c>
      <c r="G217" s="240"/>
      <c r="H217" s="243">
        <v>0.23899999999999999</v>
      </c>
      <c r="I217" s="244"/>
      <c r="J217" s="240"/>
      <c r="K217" s="240"/>
      <c r="L217" s="245"/>
      <c r="M217" s="246"/>
      <c r="N217" s="247"/>
      <c r="O217" s="247"/>
      <c r="P217" s="247"/>
      <c r="Q217" s="247"/>
      <c r="R217" s="247"/>
      <c r="S217" s="247"/>
      <c r="T217" s="248"/>
      <c r="U217" s="13"/>
      <c r="V217" s="13"/>
      <c r="W217" s="13"/>
      <c r="X217" s="13"/>
      <c r="Y217" s="13"/>
      <c r="Z217" s="13"/>
      <c r="AA217" s="13"/>
      <c r="AB217" s="13"/>
      <c r="AC217" s="13"/>
      <c r="AD217" s="13"/>
      <c r="AE217" s="13"/>
      <c r="AT217" s="249" t="s">
        <v>293</v>
      </c>
      <c r="AU217" s="249" t="s">
        <v>84</v>
      </c>
      <c r="AV217" s="13" t="s">
        <v>84</v>
      </c>
      <c r="AW217" s="13" t="s">
        <v>37</v>
      </c>
      <c r="AX217" s="13" t="s">
        <v>75</v>
      </c>
      <c r="AY217" s="249" t="s">
        <v>207</v>
      </c>
    </row>
    <row r="218" s="13" customFormat="1">
      <c r="A218" s="13"/>
      <c r="B218" s="239"/>
      <c r="C218" s="240"/>
      <c r="D218" s="221" t="s">
        <v>293</v>
      </c>
      <c r="E218" s="241" t="s">
        <v>19</v>
      </c>
      <c r="F218" s="242" t="s">
        <v>5840</v>
      </c>
      <c r="G218" s="240"/>
      <c r="H218" s="243">
        <v>0.20300000000000001</v>
      </c>
      <c r="I218" s="244"/>
      <c r="J218" s="240"/>
      <c r="K218" s="240"/>
      <c r="L218" s="245"/>
      <c r="M218" s="246"/>
      <c r="N218" s="247"/>
      <c r="O218" s="247"/>
      <c r="P218" s="247"/>
      <c r="Q218" s="247"/>
      <c r="R218" s="247"/>
      <c r="S218" s="247"/>
      <c r="T218" s="248"/>
      <c r="U218" s="13"/>
      <c r="V218" s="13"/>
      <c r="W218" s="13"/>
      <c r="X218" s="13"/>
      <c r="Y218" s="13"/>
      <c r="Z218" s="13"/>
      <c r="AA218" s="13"/>
      <c r="AB218" s="13"/>
      <c r="AC218" s="13"/>
      <c r="AD218" s="13"/>
      <c r="AE218" s="13"/>
      <c r="AT218" s="249" t="s">
        <v>293</v>
      </c>
      <c r="AU218" s="249" t="s">
        <v>84</v>
      </c>
      <c r="AV218" s="13" t="s">
        <v>84</v>
      </c>
      <c r="AW218" s="13" t="s">
        <v>37</v>
      </c>
      <c r="AX218" s="13" t="s">
        <v>75</v>
      </c>
      <c r="AY218" s="249" t="s">
        <v>207</v>
      </c>
    </row>
    <row r="219" s="13" customFormat="1">
      <c r="A219" s="13"/>
      <c r="B219" s="239"/>
      <c r="C219" s="240"/>
      <c r="D219" s="221" t="s">
        <v>293</v>
      </c>
      <c r="E219" s="241" t="s">
        <v>19</v>
      </c>
      <c r="F219" s="242" t="s">
        <v>5841</v>
      </c>
      <c r="G219" s="240"/>
      <c r="H219" s="243">
        <v>0.16800000000000001</v>
      </c>
      <c r="I219" s="244"/>
      <c r="J219" s="240"/>
      <c r="K219" s="240"/>
      <c r="L219" s="245"/>
      <c r="M219" s="246"/>
      <c r="N219" s="247"/>
      <c r="O219" s="247"/>
      <c r="P219" s="247"/>
      <c r="Q219" s="247"/>
      <c r="R219" s="247"/>
      <c r="S219" s="247"/>
      <c r="T219" s="248"/>
      <c r="U219" s="13"/>
      <c r="V219" s="13"/>
      <c r="W219" s="13"/>
      <c r="X219" s="13"/>
      <c r="Y219" s="13"/>
      <c r="Z219" s="13"/>
      <c r="AA219" s="13"/>
      <c r="AB219" s="13"/>
      <c r="AC219" s="13"/>
      <c r="AD219" s="13"/>
      <c r="AE219" s="13"/>
      <c r="AT219" s="249" t="s">
        <v>293</v>
      </c>
      <c r="AU219" s="249" t="s">
        <v>84</v>
      </c>
      <c r="AV219" s="13" t="s">
        <v>84</v>
      </c>
      <c r="AW219" s="13" t="s">
        <v>37</v>
      </c>
      <c r="AX219" s="13" t="s">
        <v>75</v>
      </c>
      <c r="AY219" s="249" t="s">
        <v>207</v>
      </c>
    </row>
    <row r="220" s="13" customFormat="1">
      <c r="A220" s="13"/>
      <c r="B220" s="239"/>
      <c r="C220" s="240"/>
      <c r="D220" s="221" t="s">
        <v>293</v>
      </c>
      <c r="E220" s="241" t="s">
        <v>19</v>
      </c>
      <c r="F220" s="242" t="s">
        <v>5842</v>
      </c>
      <c r="G220" s="240"/>
      <c r="H220" s="243">
        <v>0.127</v>
      </c>
      <c r="I220" s="244"/>
      <c r="J220" s="240"/>
      <c r="K220" s="240"/>
      <c r="L220" s="245"/>
      <c r="M220" s="246"/>
      <c r="N220" s="247"/>
      <c r="O220" s="247"/>
      <c r="P220" s="247"/>
      <c r="Q220" s="247"/>
      <c r="R220" s="247"/>
      <c r="S220" s="247"/>
      <c r="T220" s="248"/>
      <c r="U220" s="13"/>
      <c r="V220" s="13"/>
      <c r="W220" s="13"/>
      <c r="X220" s="13"/>
      <c r="Y220" s="13"/>
      <c r="Z220" s="13"/>
      <c r="AA220" s="13"/>
      <c r="AB220" s="13"/>
      <c r="AC220" s="13"/>
      <c r="AD220" s="13"/>
      <c r="AE220" s="13"/>
      <c r="AT220" s="249" t="s">
        <v>293</v>
      </c>
      <c r="AU220" s="249" t="s">
        <v>84</v>
      </c>
      <c r="AV220" s="13" t="s">
        <v>84</v>
      </c>
      <c r="AW220" s="13" t="s">
        <v>37</v>
      </c>
      <c r="AX220" s="13" t="s">
        <v>75</v>
      </c>
      <c r="AY220" s="249" t="s">
        <v>207</v>
      </c>
    </row>
    <row r="221" s="13" customFormat="1">
      <c r="A221" s="13"/>
      <c r="B221" s="239"/>
      <c r="C221" s="240"/>
      <c r="D221" s="221" t="s">
        <v>293</v>
      </c>
      <c r="E221" s="241" t="s">
        <v>19</v>
      </c>
      <c r="F221" s="242" t="s">
        <v>5843</v>
      </c>
      <c r="G221" s="240"/>
      <c r="H221" s="243">
        <v>0.088999999999999996</v>
      </c>
      <c r="I221" s="244"/>
      <c r="J221" s="240"/>
      <c r="K221" s="240"/>
      <c r="L221" s="245"/>
      <c r="M221" s="246"/>
      <c r="N221" s="247"/>
      <c r="O221" s="247"/>
      <c r="P221" s="247"/>
      <c r="Q221" s="247"/>
      <c r="R221" s="247"/>
      <c r="S221" s="247"/>
      <c r="T221" s="248"/>
      <c r="U221" s="13"/>
      <c r="V221" s="13"/>
      <c r="W221" s="13"/>
      <c r="X221" s="13"/>
      <c r="Y221" s="13"/>
      <c r="Z221" s="13"/>
      <c r="AA221" s="13"/>
      <c r="AB221" s="13"/>
      <c r="AC221" s="13"/>
      <c r="AD221" s="13"/>
      <c r="AE221" s="13"/>
      <c r="AT221" s="249" t="s">
        <v>293</v>
      </c>
      <c r="AU221" s="249" t="s">
        <v>84</v>
      </c>
      <c r="AV221" s="13" t="s">
        <v>84</v>
      </c>
      <c r="AW221" s="13" t="s">
        <v>37</v>
      </c>
      <c r="AX221" s="13" t="s">
        <v>75</v>
      </c>
      <c r="AY221" s="249" t="s">
        <v>207</v>
      </c>
    </row>
    <row r="222" s="13" customFormat="1">
      <c r="A222" s="13"/>
      <c r="B222" s="239"/>
      <c r="C222" s="240"/>
      <c r="D222" s="221" t="s">
        <v>293</v>
      </c>
      <c r="E222" s="241" t="s">
        <v>19</v>
      </c>
      <c r="F222" s="242" t="s">
        <v>5844</v>
      </c>
      <c r="G222" s="240"/>
      <c r="H222" s="243">
        <v>0.050999999999999997</v>
      </c>
      <c r="I222" s="244"/>
      <c r="J222" s="240"/>
      <c r="K222" s="240"/>
      <c r="L222" s="245"/>
      <c r="M222" s="246"/>
      <c r="N222" s="247"/>
      <c r="O222" s="247"/>
      <c r="P222" s="247"/>
      <c r="Q222" s="247"/>
      <c r="R222" s="247"/>
      <c r="S222" s="247"/>
      <c r="T222" s="248"/>
      <c r="U222" s="13"/>
      <c r="V222" s="13"/>
      <c r="W222" s="13"/>
      <c r="X222" s="13"/>
      <c r="Y222" s="13"/>
      <c r="Z222" s="13"/>
      <c r="AA222" s="13"/>
      <c r="AB222" s="13"/>
      <c r="AC222" s="13"/>
      <c r="AD222" s="13"/>
      <c r="AE222" s="13"/>
      <c r="AT222" s="249" t="s">
        <v>293</v>
      </c>
      <c r="AU222" s="249" t="s">
        <v>84</v>
      </c>
      <c r="AV222" s="13" t="s">
        <v>84</v>
      </c>
      <c r="AW222" s="13" t="s">
        <v>37</v>
      </c>
      <c r="AX222" s="13" t="s">
        <v>75</v>
      </c>
      <c r="AY222" s="249" t="s">
        <v>207</v>
      </c>
    </row>
    <row r="223" s="13" customFormat="1">
      <c r="A223" s="13"/>
      <c r="B223" s="239"/>
      <c r="C223" s="240"/>
      <c r="D223" s="221" t="s">
        <v>293</v>
      </c>
      <c r="E223" s="241" t="s">
        <v>19</v>
      </c>
      <c r="F223" s="242" t="s">
        <v>5845</v>
      </c>
      <c r="G223" s="240"/>
      <c r="H223" s="243">
        <v>0.223</v>
      </c>
      <c r="I223" s="244"/>
      <c r="J223" s="240"/>
      <c r="K223" s="240"/>
      <c r="L223" s="245"/>
      <c r="M223" s="246"/>
      <c r="N223" s="247"/>
      <c r="O223" s="247"/>
      <c r="P223" s="247"/>
      <c r="Q223" s="247"/>
      <c r="R223" s="247"/>
      <c r="S223" s="247"/>
      <c r="T223" s="248"/>
      <c r="U223" s="13"/>
      <c r="V223" s="13"/>
      <c r="W223" s="13"/>
      <c r="X223" s="13"/>
      <c r="Y223" s="13"/>
      <c r="Z223" s="13"/>
      <c r="AA223" s="13"/>
      <c r="AB223" s="13"/>
      <c r="AC223" s="13"/>
      <c r="AD223" s="13"/>
      <c r="AE223" s="13"/>
      <c r="AT223" s="249" t="s">
        <v>293</v>
      </c>
      <c r="AU223" s="249" t="s">
        <v>84</v>
      </c>
      <c r="AV223" s="13" t="s">
        <v>84</v>
      </c>
      <c r="AW223" s="13" t="s">
        <v>37</v>
      </c>
      <c r="AX223" s="13" t="s">
        <v>75</v>
      </c>
      <c r="AY223" s="249" t="s">
        <v>207</v>
      </c>
    </row>
    <row r="224" s="13" customFormat="1">
      <c r="A224" s="13"/>
      <c r="B224" s="239"/>
      <c r="C224" s="240"/>
      <c r="D224" s="221" t="s">
        <v>293</v>
      </c>
      <c r="E224" s="241" t="s">
        <v>19</v>
      </c>
      <c r="F224" s="242" t="s">
        <v>5846</v>
      </c>
      <c r="G224" s="240"/>
      <c r="H224" s="243">
        <v>0.20000000000000001</v>
      </c>
      <c r="I224" s="244"/>
      <c r="J224" s="240"/>
      <c r="K224" s="240"/>
      <c r="L224" s="245"/>
      <c r="M224" s="246"/>
      <c r="N224" s="247"/>
      <c r="O224" s="247"/>
      <c r="P224" s="247"/>
      <c r="Q224" s="247"/>
      <c r="R224" s="247"/>
      <c r="S224" s="247"/>
      <c r="T224" s="248"/>
      <c r="U224" s="13"/>
      <c r="V224" s="13"/>
      <c r="W224" s="13"/>
      <c r="X224" s="13"/>
      <c r="Y224" s="13"/>
      <c r="Z224" s="13"/>
      <c r="AA224" s="13"/>
      <c r="AB224" s="13"/>
      <c r="AC224" s="13"/>
      <c r="AD224" s="13"/>
      <c r="AE224" s="13"/>
      <c r="AT224" s="249" t="s">
        <v>293</v>
      </c>
      <c r="AU224" s="249" t="s">
        <v>84</v>
      </c>
      <c r="AV224" s="13" t="s">
        <v>84</v>
      </c>
      <c r="AW224" s="13" t="s">
        <v>37</v>
      </c>
      <c r="AX224" s="13" t="s">
        <v>75</v>
      </c>
      <c r="AY224" s="249" t="s">
        <v>207</v>
      </c>
    </row>
    <row r="225" s="13" customFormat="1">
      <c r="A225" s="13"/>
      <c r="B225" s="239"/>
      <c r="C225" s="240"/>
      <c r="D225" s="221" t="s">
        <v>293</v>
      </c>
      <c r="E225" s="241" t="s">
        <v>19</v>
      </c>
      <c r="F225" s="242" t="s">
        <v>5847</v>
      </c>
      <c r="G225" s="240"/>
      <c r="H225" s="243">
        <v>0.17399999999999999</v>
      </c>
      <c r="I225" s="244"/>
      <c r="J225" s="240"/>
      <c r="K225" s="240"/>
      <c r="L225" s="245"/>
      <c r="M225" s="246"/>
      <c r="N225" s="247"/>
      <c r="O225" s="247"/>
      <c r="P225" s="247"/>
      <c r="Q225" s="247"/>
      <c r="R225" s="247"/>
      <c r="S225" s="247"/>
      <c r="T225" s="248"/>
      <c r="U225" s="13"/>
      <c r="V225" s="13"/>
      <c r="W225" s="13"/>
      <c r="X225" s="13"/>
      <c r="Y225" s="13"/>
      <c r="Z225" s="13"/>
      <c r="AA225" s="13"/>
      <c r="AB225" s="13"/>
      <c r="AC225" s="13"/>
      <c r="AD225" s="13"/>
      <c r="AE225" s="13"/>
      <c r="AT225" s="249" t="s">
        <v>293</v>
      </c>
      <c r="AU225" s="249" t="s">
        <v>84</v>
      </c>
      <c r="AV225" s="13" t="s">
        <v>84</v>
      </c>
      <c r="AW225" s="13" t="s">
        <v>37</v>
      </c>
      <c r="AX225" s="13" t="s">
        <v>75</v>
      </c>
      <c r="AY225" s="249" t="s">
        <v>207</v>
      </c>
    </row>
    <row r="226" s="13" customFormat="1">
      <c r="A226" s="13"/>
      <c r="B226" s="239"/>
      <c r="C226" s="240"/>
      <c r="D226" s="221" t="s">
        <v>293</v>
      </c>
      <c r="E226" s="241" t="s">
        <v>19</v>
      </c>
      <c r="F226" s="242" t="s">
        <v>5848</v>
      </c>
      <c r="G226" s="240"/>
      <c r="H226" s="243">
        <v>0.14399999999999999</v>
      </c>
      <c r="I226" s="244"/>
      <c r="J226" s="240"/>
      <c r="K226" s="240"/>
      <c r="L226" s="245"/>
      <c r="M226" s="246"/>
      <c r="N226" s="247"/>
      <c r="O226" s="247"/>
      <c r="P226" s="247"/>
      <c r="Q226" s="247"/>
      <c r="R226" s="247"/>
      <c r="S226" s="247"/>
      <c r="T226" s="248"/>
      <c r="U226" s="13"/>
      <c r="V226" s="13"/>
      <c r="W226" s="13"/>
      <c r="X226" s="13"/>
      <c r="Y226" s="13"/>
      <c r="Z226" s="13"/>
      <c r="AA226" s="13"/>
      <c r="AB226" s="13"/>
      <c r="AC226" s="13"/>
      <c r="AD226" s="13"/>
      <c r="AE226" s="13"/>
      <c r="AT226" s="249" t="s">
        <v>293</v>
      </c>
      <c r="AU226" s="249" t="s">
        <v>84</v>
      </c>
      <c r="AV226" s="13" t="s">
        <v>84</v>
      </c>
      <c r="AW226" s="13" t="s">
        <v>37</v>
      </c>
      <c r="AX226" s="13" t="s">
        <v>75</v>
      </c>
      <c r="AY226" s="249" t="s">
        <v>207</v>
      </c>
    </row>
    <row r="227" s="13" customFormat="1">
      <c r="A227" s="13"/>
      <c r="B227" s="239"/>
      <c r="C227" s="240"/>
      <c r="D227" s="221" t="s">
        <v>293</v>
      </c>
      <c r="E227" s="241" t="s">
        <v>19</v>
      </c>
      <c r="F227" s="242" t="s">
        <v>5849</v>
      </c>
      <c r="G227" s="240"/>
      <c r="H227" s="243">
        <v>0.114</v>
      </c>
      <c r="I227" s="244"/>
      <c r="J227" s="240"/>
      <c r="K227" s="240"/>
      <c r="L227" s="245"/>
      <c r="M227" s="246"/>
      <c r="N227" s="247"/>
      <c r="O227" s="247"/>
      <c r="P227" s="247"/>
      <c r="Q227" s="247"/>
      <c r="R227" s="247"/>
      <c r="S227" s="247"/>
      <c r="T227" s="248"/>
      <c r="U227" s="13"/>
      <c r="V227" s="13"/>
      <c r="W227" s="13"/>
      <c r="X227" s="13"/>
      <c r="Y227" s="13"/>
      <c r="Z227" s="13"/>
      <c r="AA227" s="13"/>
      <c r="AB227" s="13"/>
      <c r="AC227" s="13"/>
      <c r="AD227" s="13"/>
      <c r="AE227" s="13"/>
      <c r="AT227" s="249" t="s">
        <v>293</v>
      </c>
      <c r="AU227" s="249" t="s">
        <v>84</v>
      </c>
      <c r="AV227" s="13" t="s">
        <v>84</v>
      </c>
      <c r="AW227" s="13" t="s">
        <v>37</v>
      </c>
      <c r="AX227" s="13" t="s">
        <v>75</v>
      </c>
      <c r="AY227" s="249" t="s">
        <v>207</v>
      </c>
    </row>
    <row r="228" s="13" customFormat="1">
      <c r="A228" s="13"/>
      <c r="B228" s="239"/>
      <c r="C228" s="240"/>
      <c r="D228" s="221" t="s">
        <v>293</v>
      </c>
      <c r="E228" s="241" t="s">
        <v>19</v>
      </c>
      <c r="F228" s="242" t="s">
        <v>5850</v>
      </c>
      <c r="G228" s="240"/>
      <c r="H228" s="243">
        <v>0.085999999999999993</v>
      </c>
      <c r="I228" s="244"/>
      <c r="J228" s="240"/>
      <c r="K228" s="240"/>
      <c r="L228" s="245"/>
      <c r="M228" s="246"/>
      <c r="N228" s="247"/>
      <c r="O228" s="247"/>
      <c r="P228" s="247"/>
      <c r="Q228" s="247"/>
      <c r="R228" s="247"/>
      <c r="S228" s="247"/>
      <c r="T228" s="248"/>
      <c r="U228" s="13"/>
      <c r="V228" s="13"/>
      <c r="W228" s="13"/>
      <c r="X228" s="13"/>
      <c r="Y228" s="13"/>
      <c r="Z228" s="13"/>
      <c r="AA228" s="13"/>
      <c r="AB228" s="13"/>
      <c r="AC228" s="13"/>
      <c r="AD228" s="13"/>
      <c r="AE228" s="13"/>
      <c r="AT228" s="249" t="s">
        <v>293</v>
      </c>
      <c r="AU228" s="249" t="s">
        <v>84</v>
      </c>
      <c r="AV228" s="13" t="s">
        <v>84</v>
      </c>
      <c r="AW228" s="13" t="s">
        <v>37</v>
      </c>
      <c r="AX228" s="13" t="s">
        <v>75</v>
      </c>
      <c r="AY228" s="249" t="s">
        <v>207</v>
      </c>
    </row>
    <row r="229" s="13" customFormat="1">
      <c r="A229" s="13"/>
      <c r="B229" s="239"/>
      <c r="C229" s="240"/>
      <c r="D229" s="221" t="s">
        <v>293</v>
      </c>
      <c r="E229" s="241" t="s">
        <v>19</v>
      </c>
      <c r="F229" s="242" t="s">
        <v>5851</v>
      </c>
      <c r="G229" s="240"/>
      <c r="H229" s="243">
        <v>0.048000000000000001</v>
      </c>
      <c r="I229" s="244"/>
      <c r="J229" s="240"/>
      <c r="K229" s="240"/>
      <c r="L229" s="245"/>
      <c r="M229" s="246"/>
      <c r="N229" s="247"/>
      <c r="O229" s="247"/>
      <c r="P229" s="247"/>
      <c r="Q229" s="247"/>
      <c r="R229" s="247"/>
      <c r="S229" s="247"/>
      <c r="T229" s="248"/>
      <c r="U229" s="13"/>
      <c r="V229" s="13"/>
      <c r="W229" s="13"/>
      <c r="X229" s="13"/>
      <c r="Y229" s="13"/>
      <c r="Z229" s="13"/>
      <c r="AA229" s="13"/>
      <c r="AB229" s="13"/>
      <c r="AC229" s="13"/>
      <c r="AD229" s="13"/>
      <c r="AE229" s="13"/>
      <c r="AT229" s="249" t="s">
        <v>293</v>
      </c>
      <c r="AU229" s="249" t="s">
        <v>84</v>
      </c>
      <c r="AV229" s="13" t="s">
        <v>84</v>
      </c>
      <c r="AW229" s="13" t="s">
        <v>37</v>
      </c>
      <c r="AX229" s="13" t="s">
        <v>75</v>
      </c>
      <c r="AY229" s="249" t="s">
        <v>207</v>
      </c>
    </row>
    <row r="230" s="13" customFormat="1">
      <c r="A230" s="13"/>
      <c r="B230" s="239"/>
      <c r="C230" s="240"/>
      <c r="D230" s="221" t="s">
        <v>293</v>
      </c>
      <c r="E230" s="241" t="s">
        <v>19</v>
      </c>
      <c r="F230" s="242" t="s">
        <v>5852</v>
      </c>
      <c r="G230" s="240"/>
      <c r="H230" s="243">
        <v>0.070000000000000007</v>
      </c>
      <c r="I230" s="244"/>
      <c r="J230" s="240"/>
      <c r="K230" s="240"/>
      <c r="L230" s="245"/>
      <c r="M230" s="246"/>
      <c r="N230" s="247"/>
      <c r="O230" s="247"/>
      <c r="P230" s="247"/>
      <c r="Q230" s="247"/>
      <c r="R230" s="247"/>
      <c r="S230" s="247"/>
      <c r="T230" s="248"/>
      <c r="U230" s="13"/>
      <c r="V230" s="13"/>
      <c r="W230" s="13"/>
      <c r="X230" s="13"/>
      <c r="Y230" s="13"/>
      <c r="Z230" s="13"/>
      <c r="AA230" s="13"/>
      <c r="AB230" s="13"/>
      <c r="AC230" s="13"/>
      <c r="AD230" s="13"/>
      <c r="AE230" s="13"/>
      <c r="AT230" s="249" t="s">
        <v>293</v>
      </c>
      <c r="AU230" s="249" t="s">
        <v>84</v>
      </c>
      <c r="AV230" s="13" t="s">
        <v>84</v>
      </c>
      <c r="AW230" s="13" t="s">
        <v>37</v>
      </c>
      <c r="AX230" s="13" t="s">
        <v>75</v>
      </c>
      <c r="AY230" s="249" t="s">
        <v>207</v>
      </c>
    </row>
    <row r="231" s="13" customFormat="1">
      <c r="A231" s="13"/>
      <c r="B231" s="239"/>
      <c r="C231" s="240"/>
      <c r="D231" s="221" t="s">
        <v>293</v>
      </c>
      <c r="E231" s="241" t="s">
        <v>19</v>
      </c>
      <c r="F231" s="242" t="s">
        <v>5853</v>
      </c>
      <c r="G231" s="240"/>
      <c r="H231" s="243">
        <v>0.17100000000000001</v>
      </c>
      <c r="I231" s="244"/>
      <c r="J231" s="240"/>
      <c r="K231" s="240"/>
      <c r="L231" s="245"/>
      <c r="M231" s="246"/>
      <c r="N231" s="247"/>
      <c r="O231" s="247"/>
      <c r="P231" s="247"/>
      <c r="Q231" s="247"/>
      <c r="R231" s="247"/>
      <c r="S231" s="247"/>
      <c r="T231" s="248"/>
      <c r="U231" s="13"/>
      <c r="V231" s="13"/>
      <c r="W231" s="13"/>
      <c r="X231" s="13"/>
      <c r="Y231" s="13"/>
      <c r="Z231" s="13"/>
      <c r="AA231" s="13"/>
      <c r="AB231" s="13"/>
      <c r="AC231" s="13"/>
      <c r="AD231" s="13"/>
      <c r="AE231" s="13"/>
      <c r="AT231" s="249" t="s">
        <v>293</v>
      </c>
      <c r="AU231" s="249" t="s">
        <v>84</v>
      </c>
      <c r="AV231" s="13" t="s">
        <v>84</v>
      </c>
      <c r="AW231" s="13" t="s">
        <v>37</v>
      </c>
      <c r="AX231" s="13" t="s">
        <v>75</v>
      </c>
      <c r="AY231" s="249" t="s">
        <v>207</v>
      </c>
    </row>
    <row r="232" s="13" customFormat="1">
      <c r="A232" s="13"/>
      <c r="B232" s="239"/>
      <c r="C232" s="240"/>
      <c r="D232" s="221" t="s">
        <v>293</v>
      </c>
      <c r="E232" s="241" t="s">
        <v>19</v>
      </c>
      <c r="F232" s="242" t="s">
        <v>5854</v>
      </c>
      <c r="G232" s="240"/>
      <c r="H232" s="243">
        <v>0.092999999999999999</v>
      </c>
      <c r="I232" s="244"/>
      <c r="J232" s="240"/>
      <c r="K232" s="240"/>
      <c r="L232" s="245"/>
      <c r="M232" s="246"/>
      <c r="N232" s="247"/>
      <c r="O232" s="247"/>
      <c r="P232" s="247"/>
      <c r="Q232" s="247"/>
      <c r="R232" s="247"/>
      <c r="S232" s="247"/>
      <c r="T232" s="248"/>
      <c r="U232" s="13"/>
      <c r="V232" s="13"/>
      <c r="W232" s="13"/>
      <c r="X232" s="13"/>
      <c r="Y232" s="13"/>
      <c r="Z232" s="13"/>
      <c r="AA232" s="13"/>
      <c r="AB232" s="13"/>
      <c r="AC232" s="13"/>
      <c r="AD232" s="13"/>
      <c r="AE232" s="13"/>
      <c r="AT232" s="249" t="s">
        <v>293</v>
      </c>
      <c r="AU232" s="249" t="s">
        <v>84</v>
      </c>
      <c r="AV232" s="13" t="s">
        <v>84</v>
      </c>
      <c r="AW232" s="13" t="s">
        <v>37</v>
      </c>
      <c r="AX232" s="13" t="s">
        <v>75</v>
      </c>
      <c r="AY232" s="249" t="s">
        <v>207</v>
      </c>
    </row>
    <row r="233" s="13" customFormat="1">
      <c r="A233" s="13"/>
      <c r="B233" s="239"/>
      <c r="C233" s="240"/>
      <c r="D233" s="221" t="s">
        <v>293</v>
      </c>
      <c r="E233" s="241" t="s">
        <v>19</v>
      </c>
      <c r="F233" s="242" t="s">
        <v>5855</v>
      </c>
      <c r="G233" s="240"/>
      <c r="H233" s="243">
        <v>0.105</v>
      </c>
      <c r="I233" s="244"/>
      <c r="J233" s="240"/>
      <c r="K233" s="240"/>
      <c r="L233" s="245"/>
      <c r="M233" s="246"/>
      <c r="N233" s="247"/>
      <c r="O233" s="247"/>
      <c r="P233" s="247"/>
      <c r="Q233" s="247"/>
      <c r="R233" s="247"/>
      <c r="S233" s="247"/>
      <c r="T233" s="248"/>
      <c r="U233" s="13"/>
      <c r="V233" s="13"/>
      <c r="W233" s="13"/>
      <c r="X233" s="13"/>
      <c r="Y233" s="13"/>
      <c r="Z233" s="13"/>
      <c r="AA233" s="13"/>
      <c r="AB233" s="13"/>
      <c r="AC233" s="13"/>
      <c r="AD233" s="13"/>
      <c r="AE233" s="13"/>
      <c r="AT233" s="249" t="s">
        <v>293</v>
      </c>
      <c r="AU233" s="249" t="s">
        <v>84</v>
      </c>
      <c r="AV233" s="13" t="s">
        <v>84</v>
      </c>
      <c r="AW233" s="13" t="s">
        <v>37</v>
      </c>
      <c r="AX233" s="13" t="s">
        <v>75</v>
      </c>
      <c r="AY233" s="249" t="s">
        <v>207</v>
      </c>
    </row>
    <row r="234" s="13" customFormat="1">
      <c r="A234" s="13"/>
      <c r="B234" s="239"/>
      <c r="C234" s="240"/>
      <c r="D234" s="221" t="s">
        <v>293</v>
      </c>
      <c r="E234" s="241" t="s">
        <v>19</v>
      </c>
      <c r="F234" s="242" t="s">
        <v>5823</v>
      </c>
      <c r="G234" s="240"/>
      <c r="H234" s="243">
        <v>0.313</v>
      </c>
      <c r="I234" s="244"/>
      <c r="J234" s="240"/>
      <c r="K234" s="240"/>
      <c r="L234" s="245"/>
      <c r="M234" s="246"/>
      <c r="N234" s="247"/>
      <c r="O234" s="247"/>
      <c r="P234" s="247"/>
      <c r="Q234" s="247"/>
      <c r="R234" s="247"/>
      <c r="S234" s="247"/>
      <c r="T234" s="248"/>
      <c r="U234" s="13"/>
      <c r="V234" s="13"/>
      <c r="W234" s="13"/>
      <c r="X234" s="13"/>
      <c r="Y234" s="13"/>
      <c r="Z234" s="13"/>
      <c r="AA234" s="13"/>
      <c r="AB234" s="13"/>
      <c r="AC234" s="13"/>
      <c r="AD234" s="13"/>
      <c r="AE234" s="13"/>
      <c r="AT234" s="249" t="s">
        <v>293</v>
      </c>
      <c r="AU234" s="249" t="s">
        <v>84</v>
      </c>
      <c r="AV234" s="13" t="s">
        <v>84</v>
      </c>
      <c r="AW234" s="13" t="s">
        <v>37</v>
      </c>
      <c r="AX234" s="13" t="s">
        <v>75</v>
      </c>
      <c r="AY234" s="249" t="s">
        <v>207</v>
      </c>
    </row>
    <row r="235" s="13" customFormat="1">
      <c r="A235" s="13"/>
      <c r="B235" s="239"/>
      <c r="C235" s="240"/>
      <c r="D235" s="221" t="s">
        <v>293</v>
      </c>
      <c r="E235" s="241" t="s">
        <v>19</v>
      </c>
      <c r="F235" s="242" t="s">
        <v>5856</v>
      </c>
      <c r="G235" s="240"/>
      <c r="H235" s="243">
        <v>2.1680000000000001</v>
      </c>
      <c r="I235" s="244"/>
      <c r="J235" s="240"/>
      <c r="K235" s="240"/>
      <c r="L235" s="245"/>
      <c r="M235" s="246"/>
      <c r="N235" s="247"/>
      <c r="O235" s="247"/>
      <c r="P235" s="247"/>
      <c r="Q235" s="247"/>
      <c r="R235" s="247"/>
      <c r="S235" s="247"/>
      <c r="T235" s="248"/>
      <c r="U235" s="13"/>
      <c r="V235" s="13"/>
      <c r="W235" s="13"/>
      <c r="X235" s="13"/>
      <c r="Y235" s="13"/>
      <c r="Z235" s="13"/>
      <c r="AA235" s="13"/>
      <c r="AB235" s="13"/>
      <c r="AC235" s="13"/>
      <c r="AD235" s="13"/>
      <c r="AE235" s="13"/>
      <c r="AT235" s="249" t="s">
        <v>293</v>
      </c>
      <c r="AU235" s="249" t="s">
        <v>84</v>
      </c>
      <c r="AV235" s="13" t="s">
        <v>84</v>
      </c>
      <c r="AW235" s="13" t="s">
        <v>37</v>
      </c>
      <c r="AX235" s="13" t="s">
        <v>75</v>
      </c>
      <c r="AY235" s="249" t="s">
        <v>207</v>
      </c>
    </row>
    <row r="236" s="13" customFormat="1">
      <c r="A236" s="13"/>
      <c r="B236" s="239"/>
      <c r="C236" s="240"/>
      <c r="D236" s="221" t="s">
        <v>293</v>
      </c>
      <c r="E236" s="241" t="s">
        <v>19</v>
      </c>
      <c r="F236" s="242" t="s">
        <v>5857</v>
      </c>
      <c r="G236" s="240"/>
      <c r="H236" s="243">
        <v>0.433</v>
      </c>
      <c r="I236" s="244"/>
      <c r="J236" s="240"/>
      <c r="K236" s="240"/>
      <c r="L236" s="245"/>
      <c r="M236" s="246"/>
      <c r="N236" s="247"/>
      <c r="O236" s="247"/>
      <c r="P236" s="247"/>
      <c r="Q236" s="247"/>
      <c r="R236" s="247"/>
      <c r="S236" s="247"/>
      <c r="T236" s="248"/>
      <c r="U236" s="13"/>
      <c r="V236" s="13"/>
      <c r="W236" s="13"/>
      <c r="X236" s="13"/>
      <c r="Y236" s="13"/>
      <c r="Z236" s="13"/>
      <c r="AA236" s="13"/>
      <c r="AB236" s="13"/>
      <c r="AC236" s="13"/>
      <c r="AD236" s="13"/>
      <c r="AE236" s="13"/>
      <c r="AT236" s="249" t="s">
        <v>293</v>
      </c>
      <c r="AU236" s="249" t="s">
        <v>84</v>
      </c>
      <c r="AV236" s="13" t="s">
        <v>84</v>
      </c>
      <c r="AW236" s="13" t="s">
        <v>37</v>
      </c>
      <c r="AX236" s="13" t="s">
        <v>75</v>
      </c>
      <c r="AY236" s="249" t="s">
        <v>207</v>
      </c>
    </row>
    <row r="237" s="14" customFormat="1">
      <c r="A237" s="14"/>
      <c r="B237" s="250"/>
      <c r="C237" s="251"/>
      <c r="D237" s="221" t="s">
        <v>293</v>
      </c>
      <c r="E237" s="252" t="s">
        <v>19</v>
      </c>
      <c r="F237" s="253" t="s">
        <v>5826</v>
      </c>
      <c r="G237" s="251"/>
      <c r="H237" s="252" t="s">
        <v>19</v>
      </c>
      <c r="I237" s="254"/>
      <c r="J237" s="251"/>
      <c r="K237" s="251"/>
      <c r="L237" s="255"/>
      <c r="M237" s="256"/>
      <c r="N237" s="257"/>
      <c r="O237" s="257"/>
      <c r="P237" s="257"/>
      <c r="Q237" s="257"/>
      <c r="R237" s="257"/>
      <c r="S237" s="257"/>
      <c r="T237" s="258"/>
      <c r="U237" s="14"/>
      <c r="V237" s="14"/>
      <c r="W237" s="14"/>
      <c r="X237" s="14"/>
      <c r="Y237" s="14"/>
      <c r="Z237" s="14"/>
      <c r="AA237" s="14"/>
      <c r="AB237" s="14"/>
      <c r="AC237" s="14"/>
      <c r="AD237" s="14"/>
      <c r="AE237" s="14"/>
      <c r="AT237" s="259" t="s">
        <v>293</v>
      </c>
      <c r="AU237" s="259" t="s">
        <v>84</v>
      </c>
      <c r="AV237" s="14" t="s">
        <v>82</v>
      </c>
      <c r="AW237" s="14" t="s">
        <v>37</v>
      </c>
      <c r="AX237" s="14" t="s">
        <v>75</v>
      </c>
      <c r="AY237" s="259" t="s">
        <v>207</v>
      </c>
    </row>
    <row r="238" s="13" customFormat="1">
      <c r="A238" s="13"/>
      <c r="B238" s="239"/>
      <c r="C238" s="240"/>
      <c r="D238" s="221" t="s">
        <v>293</v>
      </c>
      <c r="E238" s="241" t="s">
        <v>19</v>
      </c>
      <c r="F238" s="242" t="s">
        <v>5858</v>
      </c>
      <c r="G238" s="240"/>
      <c r="H238" s="243">
        <v>2.8730000000000002</v>
      </c>
      <c r="I238" s="244"/>
      <c r="J238" s="240"/>
      <c r="K238" s="240"/>
      <c r="L238" s="245"/>
      <c r="M238" s="246"/>
      <c r="N238" s="247"/>
      <c r="O238" s="247"/>
      <c r="P238" s="247"/>
      <c r="Q238" s="247"/>
      <c r="R238" s="247"/>
      <c r="S238" s="247"/>
      <c r="T238" s="248"/>
      <c r="U238" s="13"/>
      <c r="V238" s="13"/>
      <c r="W238" s="13"/>
      <c r="X238" s="13"/>
      <c r="Y238" s="13"/>
      <c r="Z238" s="13"/>
      <c r="AA238" s="13"/>
      <c r="AB238" s="13"/>
      <c r="AC238" s="13"/>
      <c r="AD238" s="13"/>
      <c r="AE238" s="13"/>
      <c r="AT238" s="249" t="s">
        <v>293</v>
      </c>
      <c r="AU238" s="249" t="s">
        <v>84</v>
      </c>
      <c r="AV238" s="13" t="s">
        <v>84</v>
      </c>
      <c r="AW238" s="13" t="s">
        <v>37</v>
      </c>
      <c r="AX238" s="13" t="s">
        <v>75</v>
      </c>
      <c r="AY238" s="249" t="s">
        <v>207</v>
      </c>
    </row>
    <row r="239" s="13" customFormat="1">
      <c r="A239" s="13"/>
      <c r="B239" s="239"/>
      <c r="C239" s="240"/>
      <c r="D239" s="221" t="s">
        <v>293</v>
      </c>
      <c r="E239" s="241" t="s">
        <v>19</v>
      </c>
      <c r="F239" s="242" t="s">
        <v>5859</v>
      </c>
      <c r="G239" s="240"/>
      <c r="H239" s="243">
        <v>0.92800000000000005</v>
      </c>
      <c r="I239" s="244"/>
      <c r="J239" s="240"/>
      <c r="K239" s="240"/>
      <c r="L239" s="245"/>
      <c r="M239" s="246"/>
      <c r="N239" s="247"/>
      <c r="O239" s="247"/>
      <c r="P239" s="247"/>
      <c r="Q239" s="247"/>
      <c r="R239" s="247"/>
      <c r="S239" s="247"/>
      <c r="T239" s="248"/>
      <c r="U239" s="13"/>
      <c r="V239" s="13"/>
      <c r="W239" s="13"/>
      <c r="X239" s="13"/>
      <c r="Y239" s="13"/>
      <c r="Z239" s="13"/>
      <c r="AA239" s="13"/>
      <c r="AB239" s="13"/>
      <c r="AC239" s="13"/>
      <c r="AD239" s="13"/>
      <c r="AE239" s="13"/>
      <c r="AT239" s="249" t="s">
        <v>293</v>
      </c>
      <c r="AU239" s="249" t="s">
        <v>84</v>
      </c>
      <c r="AV239" s="13" t="s">
        <v>84</v>
      </c>
      <c r="AW239" s="13" t="s">
        <v>37</v>
      </c>
      <c r="AX239" s="13" t="s">
        <v>75</v>
      </c>
      <c r="AY239" s="249" t="s">
        <v>207</v>
      </c>
    </row>
    <row r="240" s="15" customFormat="1">
      <c r="A240" s="15"/>
      <c r="B240" s="270"/>
      <c r="C240" s="271"/>
      <c r="D240" s="221" t="s">
        <v>293</v>
      </c>
      <c r="E240" s="272" t="s">
        <v>19</v>
      </c>
      <c r="F240" s="273" t="s">
        <v>344</v>
      </c>
      <c r="G240" s="271"/>
      <c r="H240" s="274">
        <v>15.782</v>
      </c>
      <c r="I240" s="275"/>
      <c r="J240" s="271"/>
      <c r="K240" s="271"/>
      <c r="L240" s="276"/>
      <c r="M240" s="277"/>
      <c r="N240" s="278"/>
      <c r="O240" s="278"/>
      <c r="P240" s="278"/>
      <c r="Q240" s="278"/>
      <c r="R240" s="278"/>
      <c r="S240" s="278"/>
      <c r="T240" s="279"/>
      <c r="U240" s="15"/>
      <c r="V240" s="15"/>
      <c r="W240" s="15"/>
      <c r="X240" s="15"/>
      <c r="Y240" s="15"/>
      <c r="Z240" s="15"/>
      <c r="AA240" s="15"/>
      <c r="AB240" s="15"/>
      <c r="AC240" s="15"/>
      <c r="AD240" s="15"/>
      <c r="AE240" s="15"/>
      <c r="AT240" s="280" t="s">
        <v>293</v>
      </c>
      <c r="AU240" s="280" t="s">
        <v>84</v>
      </c>
      <c r="AV240" s="15" t="s">
        <v>225</v>
      </c>
      <c r="AW240" s="15" t="s">
        <v>37</v>
      </c>
      <c r="AX240" s="15" t="s">
        <v>82</v>
      </c>
      <c r="AY240" s="280" t="s">
        <v>207</v>
      </c>
    </row>
    <row r="241" s="2" customFormat="1" ht="37.8" customHeight="1">
      <c r="A241" s="40"/>
      <c r="B241" s="41"/>
      <c r="C241" s="208" t="s">
        <v>432</v>
      </c>
      <c r="D241" s="208" t="s">
        <v>208</v>
      </c>
      <c r="E241" s="209" t="s">
        <v>5794</v>
      </c>
      <c r="F241" s="210" t="s">
        <v>5795</v>
      </c>
      <c r="G241" s="211" t="s">
        <v>353</v>
      </c>
      <c r="H241" s="212">
        <v>171.09999999999999</v>
      </c>
      <c r="I241" s="213"/>
      <c r="J241" s="214">
        <f>ROUND(I241*H241,2)</f>
        <v>0</v>
      </c>
      <c r="K241" s="210" t="s">
        <v>212</v>
      </c>
      <c r="L241" s="46"/>
      <c r="M241" s="215" t="s">
        <v>19</v>
      </c>
      <c r="N241" s="216" t="s">
        <v>46</v>
      </c>
      <c r="O241" s="86"/>
      <c r="P241" s="217">
        <f>O241*H241</f>
        <v>0</v>
      </c>
      <c r="Q241" s="217">
        <v>0</v>
      </c>
      <c r="R241" s="217">
        <f>Q241*H241</f>
        <v>0</v>
      </c>
      <c r="S241" s="217">
        <v>0</v>
      </c>
      <c r="T241" s="218">
        <f>S241*H241</f>
        <v>0</v>
      </c>
      <c r="U241" s="40"/>
      <c r="V241" s="40"/>
      <c r="W241" s="40"/>
      <c r="X241" s="40"/>
      <c r="Y241" s="40"/>
      <c r="Z241" s="40"/>
      <c r="AA241" s="40"/>
      <c r="AB241" s="40"/>
      <c r="AC241" s="40"/>
      <c r="AD241" s="40"/>
      <c r="AE241" s="40"/>
      <c r="AR241" s="219" t="s">
        <v>358</v>
      </c>
      <c r="AT241" s="219" t="s">
        <v>208</v>
      </c>
      <c r="AU241" s="219" t="s">
        <v>84</v>
      </c>
      <c r="AY241" s="19" t="s">
        <v>207</v>
      </c>
      <c r="BE241" s="220">
        <f>IF(N241="základní",J241,0)</f>
        <v>0</v>
      </c>
      <c r="BF241" s="220">
        <f>IF(N241="snížená",J241,0)</f>
        <v>0</v>
      </c>
      <c r="BG241" s="220">
        <f>IF(N241="zákl. přenesená",J241,0)</f>
        <v>0</v>
      </c>
      <c r="BH241" s="220">
        <f>IF(N241="sníž. přenesená",J241,0)</f>
        <v>0</v>
      </c>
      <c r="BI241" s="220">
        <f>IF(N241="nulová",J241,0)</f>
        <v>0</v>
      </c>
      <c r="BJ241" s="19" t="s">
        <v>82</v>
      </c>
      <c r="BK241" s="220">
        <f>ROUND(I241*H241,2)</f>
        <v>0</v>
      </c>
      <c r="BL241" s="19" t="s">
        <v>358</v>
      </c>
      <c r="BM241" s="219" t="s">
        <v>5860</v>
      </c>
    </row>
    <row r="242" s="2" customFormat="1">
      <c r="A242" s="40"/>
      <c r="B242" s="41"/>
      <c r="C242" s="42"/>
      <c r="D242" s="221" t="s">
        <v>215</v>
      </c>
      <c r="E242" s="42"/>
      <c r="F242" s="222" t="s">
        <v>5797</v>
      </c>
      <c r="G242" s="42"/>
      <c r="H242" s="42"/>
      <c r="I242" s="223"/>
      <c r="J242" s="42"/>
      <c r="K242" s="42"/>
      <c r="L242" s="46"/>
      <c r="M242" s="224"/>
      <c r="N242" s="225"/>
      <c r="O242" s="86"/>
      <c r="P242" s="86"/>
      <c r="Q242" s="86"/>
      <c r="R242" s="86"/>
      <c r="S242" s="86"/>
      <c r="T242" s="87"/>
      <c r="U242" s="40"/>
      <c r="V242" s="40"/>
      <c r="W242" s="40"/>
      <c r="X242" s="40"/>
      <c r="Y242" s="40"/>
      <c r="Z242" s="40"/>
      <c r="AA242" s="40"/>
      <c r="AB242" s="40"/>
      <c r="AC242" s="40"/>
      <c r="AD242" s="40"/>
      <c r="AE242" s="40"/>
      <c r="AT242" s="19" t="s">
        <v>215</v>
      </c>
      <c r="AU242" s="19" t="s">
        <v>84</v>
      </c>
    </row>
    <row r="243" s="14" customFormat="1">
      <c r="A243" s="14"/>
      <c r="B243" s="250"/>
      <c r="C243" s="251"/>
      <c r="D243" s="221" t="s">
        <v>293</v>
      </c>
      <c r="E243" s="252" t="s">
        <v>19</v>
      </c>
      <c r="F243" s="253" t="s">
        <v>130</v>
      </c>
      <c r="G243" s="251"/>
      <c r="H243" s="252" t="s">
        <v>19</v>
      </c>
      <c r="I243" s="254"/>
      <c r="J243" s="251"/>
      <c r="K243" s="251"/>
      <c r="L243" s="255"/>
      <c r="M243" s="256"/>
      <c r="N243" s="257"/>
      <c r="O243" s="257"/>
      <c r="P243" s="257"/>
      <c r="Q243" s="257"/>
      <c r="R243" s="257"/>
      <c r="S243" s="257"/>
      <c r="T243" s="258"/>
      <c r="U243" s="14"/>
      <c r="V243" s="14"/>
      <c r="W243" s="14"/>
      <c r="X243" s="14"/>
      <c r="Y243" s="14"/>
      <c r="Z243" s="14"/>
      <c r="AA243" s="14"/>
      <c r="AB243" s="14"/>
      <c r="AC243" s="14"/>
      <c r="AD243" s="14"/>
      <c r="AE243" s="14"/>
      <c r="AT243" s="259" t="s">
        <v>293</v>
      </c>
      <c r="AU243" s="259" t="s">
        <v>84</v>
      </c>
      <c r="AV243" s="14" t="s">
        <v>82</v>
      </c>
      <c r="AW243" s="14" t="s">
        <v>37</v>
      </c>
      <c r="AX243" s="14" t="s">
        <v>75</v>
      </c>
      <c r="AY243" s="259" t="s">
        <v>207</v>
      </c>
    </row>
    <row r="244" s="13" customFormat="1">
      <c r="A244" s="13"/>
      <c r="B244" s="239"/>
      <c r="C244" s="240"/>
      <c r="D244" s="221" t="s">
        <v>293</v>
      </c>
      <c r="E244" s="241" t="s">
        <v>19</v>
      </c>
      <c r="F244" s="242" t="s">
        <v>5861</v>
      </c>
      <c r="G244" s="240"/>
      <c r="H244" s="243">
        <v>1</v>
      </c>
      <c r="I244" s="244"/>
      <c r="J244" s="240"/>
      <c r="K244" s="240"/>
      <c r="L244" s="245"/>
      <c r="M244" s="246"/>
      <c r="N244" s="247"/>
      <c r="O244" s="247"/>
      <c r="P244" s="247"/>
      <c r="Q244" s="247"/>
      <c r="R244" s="247"/>
      <c r="S244" s="247"/>
      <c r="T244" s="248"/>
      <c r="U244" s="13"/>
      <c r="V244" s="13"/>
      <c r="W244" s="13"/>
      <c r="X244" s="13"/>
      <c r="Y244" s="13"/>
      <c r="Z244" s="13"/>
      <c r="AA244" s="13"/>
      <c r="AB244" s="13"/>
      <c r="AC244" s="13"/>
      <c r="AD244" s="13"/>
      <c r="AE244" s="13"/>
      <c r="AT244" s="249" t="s">
        <v>293</v>
      </c>
      <c r="AU244" s="249" t="s">
        <v>84</v>
      </c>
      <c r="AV244" s="13" t="s">
        <v>84</v>
      </c>
      <c r="AW244" s="13" t="s">
        <v>37</v>
      </c>
      <c r="AX244" s="13" t="s">
        <v>75</v>
      </c>
      <c r="AY244" s="249" t="s">
        <v>207</v>
      </c>
    </row>
    <row r="245" s="13" customFormat="1">
      <c r="A245" s="13"/>
      <c r="B245" s="239"/>
      <c r="C245" s="240"/>
      <c r="D245" s="221" t="s">
        <v>293</v>
      </c>
      <c r="E245" s="241" t="s">
        <v>19</v>
      </c>
      <c r="F245" s="242" t="s">
        <v>5862</v>
      </c>
      <c r="G245" s="240"/>
      <c r="H245" s="243">
        <v>1.3999999999999999</v>
      </c>
      <c r="I245" s="244"/>
      <c r="J245" s="240"/>
      <c r="K245" s="240"/>
      <c r="L245" s="245"/>
      <c r="M245" s="246"/>
      <c r="N245" s="247"/>
      <c r="O245" s="247"/>
      <c r="P245" s="247"/>
      <c r="Q245" s="247"/>
      <c r="R245" s="247"/>
      <c r="S245" s="247"/>
      <c r="T245" s="248"/>
      <c r="U245" s="13"/>
      <c r="V245" s="13"/>
      <c r="W245" s="13"/>
      <c r="X245" s="13"/>
      <c r="Y245" s="13"/>
      <c r="Z245" s="13"/>
      <c r="AA245" s="13"/>
      <c r="AB245" s="13"/>
      <c r="AC245" s="13"/>
      <c r="AD245" s="13"/>
      <c r="AE245" s="13"/>
      <c r="AT245" s="249" t="s">
        <v>293</v>
      </c>
      <c r="AU245" s="249" t="s">
        <v>84</v>
      </c>
      <c r="AV245" s="13" t="s">
        <v>84</v>
      </c>
      <c r="AW245" s="13" t="s">
        <v>37</v>
      </c>
      <c r="AX245" s="13" t="s">
        <v>75</v>
      </c>
      <c r="AY245" s="249" t="s">
        <v>207</v>
      </c>
    </row>
    <row r="246" s="13" customFormat="1">
      <c r="A246" s="13"/>
      <c r="B246" s="239"/>
      <c r="C246" s="240"/>
      <c r="D246" s="221" t="s">
        <v>293</v>
      </c>
      <c r="E246" s="241" t="s">
        <v>19</v>
      </c>
      <c r="F246" s="242" t="s">
        <v>5863</v>
      </c>
      <c r="G246" s="240"/>
      <c r="H246" s="243">
        <v>1</v>
      </c>
      <c r="I246" s="244"/>
      <c r="J246" s="240"/>
      <c r="K246" s="240"/>
      <c r="L246" s="245"/>
      <c r="M246" s="246"/>
      <c r="N246" s="247"/>
      <c r="O246" s="247"/>
      <c r="P246" s="247"/>
      <c r="Q246" s="247"/>
      <c r="R246" s="247"/>
      <c r="S246" s="247"/>
      <c r="T246" s="248"/>
      <c r="U246" s="13"/>
      <c r="V246" s="13"/>
      <c r="W246" s="13"/>
      <c r="X246" s="13"/>
      <c r="Y246" s="13"/>
      <c r="Z246" s="13"/>
      <c r="AA246" s="13"/>
      <c r="AB246" s="13"/>
      <c r="AC246" s="13"/>
      <c r="AD246" s="13"/>
      <c r="AE246" s="13"/>
      <c r="AT246" s="249" t="s">
        <v>293</v>
      </c>
      <c r="AU246" s="249" t="s">
        <v>84</v>
      </c>
      <c r="AV246" s="13" t="s">
        <v>84</v>
      </c>
      <c r="AW246" s="13" t="s">
        <v>37</v>
      </c>
      <c r="AX246" s="13" t="s">
        <v>75</v>
      </c>
      <c r="AY246" s="249" t="s">
        <v>207</v>
      </c>
    </row>
    <row r="247" s="13" customFormat="1">
      <c r="A247" s="13"/>
      <c r="B247" s="239"/>
      <c r="C247" s="240"/>
      <c r="D247" s="221" t="s">
        <v>293</v>
      </c>
      <c r="E247" s="241" t="s">
        <v>19</v>
      </c>
      <c r="F247" s="242" t="s">
        <v>5864</v>
      </c>
      <c r="G247" s="240"/>
      <c r="H247" s="243">
        <v>26.800000000000001</v>
      </c>
      <c r="I247" s="244"/>
      <c r="J247" s="240"/>
      <c r="K247" s="240"/>
      <c r="L247" s="245"/>
      <c r="M247" s="246"/>
      <c r="N247" s="247"/>
      <c r="O247" s="247"/>
      <c r="P247" s="247"/>
      <c r="Q247" s="247"/>
      <c r="R247" s="247"/>
      <c r="S247" s="247"/>
      <c r="T247" s="248"/>
      <c r="U247" s="13"/>
      <c r="V247" s="13"/>
      <c r="W247" s="13"/>
      <c r="X247" s="13"/>
      <c r="Y247" s="13"/>
      <c r="Z247" s="13"/>
      <c r="AA247" s="13"/>
      <c r="AB247" s="13"/>
      <c r="AC247" s="13"/>
      <c r="AD247" s="13"/>
      <c r="AE247" s="13"/>
      <c r="AT247" s="249" t="s">
        <v>293</v>
      </c>
      <c r="AU247" s="249" t="s">
        <v>84</v>
      </c>
      <c r="AV247" s="13" t="s">
        <v>84</v>
      </c>
      <c r="AW247" s="13" t="s">
        <v>37</v>
      </c>
      <c r="AX247" s="13" t="s">
        <v>75</v>
      </c>
      <c r="AY247" s="249" t="s">
        <v>207</v>
      </c>
    </row>
    <row r="248" s="13" customFormat="1">
      <c r="A248" s="13"/>
      <c r="B248" s="239"/>
      <c r="C248" s="240"/>
      <c r="D248" s="221" t="s">
        <v>293</v>
      </c>
      <c r="E248" s="241" t="s">
        <v>19</v>
      </c>
      <c r="F248" s="242" t="s">
        <v>5865</v>
      </c>
      <c r="G248" s="240"/>
      <c r="H248" s="243">
        <v>14.4</v>
      </c>
      <c r="I248" s="244"/>
      <c r="J248" s="240"/>
      <c r="K248" s="240"/>
      <c r="L248" s="245"/>
      <c r="M248" s="246"/>
      <c r="N248" s="247"/>
      <c r="O248" s="247"/>
      <c r="P248" s="247"/>
      <c r="Q248" s="247"/>
      <c r="R248" s="247"/>
      <c r="S248" s="247"/>
      <c r="T248" s="248"/>
      <c r="U248" s="13"/>
      <c r="V248" s="13"/>
      <c r="W248" s="13"/>
      <c r="X248" s="13"/>
      <c r="Y248" s="13"/>
      <c r="Z248" s="13"/>
      <c r="AA248" s="13"/>
      <c r="AB248" s="13"/>
      <c r="AC248" s="13"/>
      <c r="AD248" s="13"/>
      <c r="AE248" s="13"/>
      <c r="AT248" s="249" t="s">
        <v>293</v>
      </c>
      <c r="AU248" s="249" t="s">
        <v>84</v>
      </c>
      <c r="AV248" s="13" t="s">
        <v>84</v>
      </c>
      <c r="AW248" s="13" t="s">
        <v>37</v>
      </c>
      <c r="AX248" s="13" t="s">
        <v>75</v>
      </c>
      <c r="AY248" s="249" t="s">
        <v>207</v>
      </c>
    </row>
    <row r="249" s="13" customFormat="1">
      <c r="A249" s="13"/>
      <c r="B249" s="239"/>
      <c r="C249" s="240"/>
      <c r="D249" s="221" t="s">
        <v>293</v>
      </c>
      <c r="E249" s="241" t="s">
        <v>19</v>
      </c>
      <c r="F249" s="242" t="s">
        <v>5866</v>
      </c>
      <c r="G249" s="240"/>
      <c r="H249" s="243">
        <v>5.5999999999999996</v>
      </c>
      <c r="I249" s="244"/>
      <c r="J249" s="240"/>
      <c r="K249" s="240"/>
      <c r="L249" s="245"/>
      <c r="M249" s="246"/>
      <c r="N249" s="247"/>
      <c r="O249" s="247"/>
      <c r="P249" s="247"/>
      <c r="Q249" s="247"/>
      <c r="R249" s="247"/>
      <c r="S249" s="247"/>
      <c r="T249" s="248"/>
      <c r="U249" s="13"/>
      <c r="V249" s="13"/>
      <c r="W249" s="13"/>
      <c r="X249" s="13"/>
      <c r="Y249" s="13"/>
      <c r="Z249" s="13"/>
      <c r="AA249" s="13"/>
      <c r="AB249" s="13"/>
      <c r="AC249" s="13"/>
      <c r="AD249" s="13"/>
      <c r="AE249" s="13"/>
      <c r="AT249" s="249" t="s">
        <v>293</v>
      </c>
      <c r="AU249" s="249" t="s">
        <v>84</v>
      </c>
      <c r="AV249" s="13" t="s">
        <v>84</v>
      </c>
      <c r="AW249" s="13" t="s">
        <v>37</v>
      </c>
      <c r="AX249" s="13" t="s">
        <v>75</v>
      </c>
      <c r="AY249" s="249" t="s">
        <v>207</v>
      </c>
    </row>
    <row r="250" s="16" customFormat="1">
      <c r="A250" s="16"/>
      <c r="B250" s="286"/>
      <c r="C250" s="287"/>
      <c r="D250" s="221" t="s">
        <v>293</v>
      </c>
      <c r="E250" s="288" t="s">
        <v>19</v>
      </c>
      <c r="F250" s="289" t="s">
        <v>1830</v>
      </c>
      <c r="G250" s="287"/>
      <c r="H250" s="290">
        <v>50.200000000000003</v>
      </c>
      <c r="I250" s="291"/>
      <c r="J250" s="287"/>
      <c r="K250" s="287"/>
      <c r="L250" s="292"/>
      <c r="M250" s="293"/>
      <c r="N250" s="294"/>
      <c r="O250" s="294"/>
      <c r="P250" s="294"/>
      <c r="Q250" s="294"/>
      <c r="R250" s="294"/>
      <c r="S250" s="294"/>
      <c r="T250" s="295"/>
      <c r="U250" s="16"/>
      <c r="V250" s="16"/>
      <c r="W250" s="16"/>
      <c r="X250" s="16"/>
      <c r="Y250" s="16"/>
      <c r="Z250" s="16"/>
      <c r="AA250" s="16"/>
      <c r="AB250" s="16"/>
      <c r="AC250" s="16"/>
      <c r="AD250" s="16"/>
      <c r="AE250" s="16"/>
      <c r="AT250" s="296" t="s">
        <v>293</v>
      </c>
      <c r="AU250" s="296" t="s">
        <v>84</v>
      </c>
      <c r="AV250" s="16" t="s">
        <v>97</v>
      </c>
      <c r="AW250" s="16" t="s">
        <v>37</v>
      </c>
      <c r="AX250" s="16" t="s">
        <v>75</v>
      </c>
      <c r="AY250" s="296" t="s">
        <v>207</v>
      </c>
    </row>
    <row r="251" s="14" customFormat="1">
      <c r="A251" s="14"/>
      <c r="B251" s="250"/>
      <c r="C251" s="251"/>
      <c r="D251" s="221" t="s">
        <v>293</v>
      </c>
      <c r="E251" s="252" t="s">
        <v>19</v>
      </c>
      <c r="F251" s="253" t="s">
        <v>124</v>
      </c>
      <c r="G251" s="251"/>
      <c r="H251" s="252" t="s">
        <v>19</v>
      </c>
      <c r="I251" s="254"/>
      <c r="J251" s="251"/>
      <c r="K251" s="251"/>
      <c r="L251" s="255"/>
      <c r="M251" s="256"/>
      <c r="N251" s="257"/>
      <c r="O251" s="257"/>
      <c r="P251" s="257"/>
      <c r="Q251" s="257"/>
      <c r="R251" s="257"/>
      <c r="S251" s="257"/>
      <c r="T251" s="258"/>
      <c r="U251" s="14"/>
      <c r="V251" s="14"/>
      <c r="W251" s="14"/>
      <c r="X251" s="14"/>
      <c r="Y251" s="14"/>
      <c r="Z251" s="14"/>
      <c r="AA251" s="14"/>
      <c r="AB251" s="14"/>
      <c r="AC251" s="14"/>
      <c r="AD251" s="14"/>
      <c r="AE251" s="14"/>
      <c r="AT251" s="259" t="s">
        <v>293</v>
      </c>
      <c r="AU251" s="259" t="s">
        <v>84</v>
      </c>
      <c r="AV251" s="14" t="s">
        <v>82</v>
      </c>
      <c r="AW251" s="14" t="s">
        <v>37</v>
      </c>
      <c r="AX251" s="14" t="s">
        <v>75</v>
      </c>
      <c r="AY251" s="259" t="s">
        <v>207</v>
      </c>
    </row>
    <row r="252" s="13" customFormat="1">
      <c r="A252" s="13"/>
      <c r="B252" s="239"/>
      <c r="C252" s="240"/>
      <c r="D252" s="221" t="s">
        <v>293</v>
      </c>
      <c r="E252" s="241" t="s">
        <v>19</v>
      </c>
      <c r="F252" s="242" t="s">
        <v>5867</v>
      </c>
      <c r="G252" s="240"/>
      <c r="H252" s="243">
        <v>120.90000000000001</v>
      </c>
      <c r="I252" s="244"/>
      <c r="J252" s="240"/>
      <c r="K252" s="240"/>
      <c r="L252" s="245"/>
      <c r="M252" s="246"/>
      <c r="N252" s="247"/>
      <c r="O252" s="247"/>
      <c r="P252" s="247"/>
      <c r="Q252" s="247"/>
      <c r="R252" s="247"/>
      <c r="S252" s="247"/>
      <c r="T252" s="248"/>
      <c r="U252" s="13"/>
      <c r="V252" s="13"/>
      <c r="W252" s="13"/>
      <c r="X252" s="13"/>
      <c r="Y252" s="13"/>
      <c r="Z252" s="13"/>
      <c r="AA252" s="13"/>
      <c r="AB252" s="13"/>
      <c r="AC252" s="13"/>
      <c r="AD252" s="13"/>
      <c r="AE252" s="13"/>
      <c r="AT252" s="249" t="s">
        <v>293</v>
      </c>
      <c r="AU252" s="249" t="s">
        <v>84</v>
      </c>
      <c r="AV252" s="13" t="s">
        <v>84</v>
      </c>
      <c r="AW252" s="13" t="s">
        <v>37</v>
      </c>
      <c r="AX252" s="13" t="s">
        <v>75</v>
      </c>
      <c r="AY252" s="249" t="s">
        <v>207</v>
      </c>
    </row>
    <row r="253" s="16" customFormat="1">
      <c r="A253" s="16"/>
      <c r="B253" s="286"/>
      <c r="C253" s="287"/>
      <c r="D253" s="221" t="s">
        <v>293</v>
      </c>
      <c r="E253" s="288" t="s">
        <v>19</v>
      </c>
      <c r="F253" s="289" t="s">
        <v>1830</v>
      </c>
      <c r="G253" s="287"/>
      <c r="H253" s="290">
        <v>120.90000000000001</v>
      </c>
      <c r="I253" s="291"/>
      <c r="J253" s="287"/>
      <c r="K253" s="287"/>
      <c r="L253" s="292"/>
      <c r="M253" s="293"/>
      <c r="N253" s="294"/>
      <c r="O253" s="294"/>
      <c r="P253" s="294"/>
      <c r="Q253" s="294"/>
      <c r="R253" s="294"/>
      <c r="S253" s="294"/>
      <c r="T253" s="295"/>
      <c r="U253" s="16"/>
      <c r="V253" s="16"/>
      <c r="W253" s="16"/>
      <c r="X253" s="16"/>
      <c r="Y253" s="16"/>
      <c r="Z253" s="16"/>
      <c r="AA253" s="16"/>
      <c r="AB253" s="16"/>
      <c r="AC253" s="16"/>
      <c r="AD253" s="16"/>
      <c r="AE253" s="16"/>
      <c r="AT253" s="296" t="s">
        <v>293</v>
      </c>
      <c r="AU253" s="296" t="s">
        <v>84</v>
      </c>
      <c r="AV253" s="16" t="s">
        <v>97</v>
      </c>
      <c r="AW253" s="16" t="s">
        <v>37</v>
      </c>
      <c r="AX253" s="16" t="s">
        <v>75</v>
      </c>
      <c r="AY253" s="296" t="s">
        <v>207</v>
      </c>
    </row>
    <row r="254" s="15" customFormat="1">
      <c r="A254" s="15"/>
      <c r="B254" s="270"/>
      <c r="C254" s="271"/>
      <c r="D254" s="221" t="s">
        <v>293</v>
      </c>
      <c r="E254" s="272" t="s">
        <v>19</v>
      </c>
      <c r="F254" s="273" t="s">
        <v>344</v>
      </c>
      <c r="G254" s="271"/>
      <c r="H254" s="274">
        <v>171.09999999999999</v>
      </c>
      <c r="I254" s="275"/>
      <c r="J254" s="271"/>
      <c r="K254" s="271"/>
      <c r="L254" s="276"/>
      <c r="M254" s="277"/>
      <c r="N254" s="278"/>
      <c r="O254" s="278"/>
      <c r="P254" s="278"/>
      <c r="Q254" s="278"/>
      <c r="R254" s="278"/>
      <c r="S254" s="278"/>
      <c r="T254" s="279"/>
      <c r="U254" s="15"/>
      <c r="V254" s="15"/>
      <c r="W254" s="15"/>
      <c r="X254" s="15"/>
      <c r="Y254" s="15"/>
      <c r="Z254" s="15"/>
      <c r="AA254" s="15"/>
      <c r="AB254" s="15"/>
      <c r="AC254" s="15"/>
      <c r="AD254" s="15"/>
      <c r="AE254" s="15"/>
      <c r="AT254" s="280" t="s">
        <v>293</v>
      </c>
      <c r="AU254" s="280" t="s">
        <v>84</v>
      </c>
      <c r="AV254" s="15" t="s">
        <v>225</v>
      </c>
      <c r="AW254" s="15" t="s">
        <v>37</v>
      </c>
      <c r="AX254" s="15" t="s">
        <v>82</v>
      </c>
      <c r="AY254" s="280" t="s">
        <v>207</v>
      </c>
    </row>
    <row r="255" s="2" customFormat="1" ht="14.4" customHeight="1">
      <c r="A255" s="40"/>
      <c r="B255" s="41"/>
      <c r="C255" s="260" t="s">
        <v>437</v>
      </c>
      <c r="D255" s="260" t="s">
        <v>339</v>
      </c>
      <c r="E255" s="261" t="s">
        <v>2379</v>
      </c>
      <c r="F255" s="262" t="s">
        <v>2380</v>
      </c>
      <c r="G255" s="263" t="s">
        <v>290</v>
      </c>
      <c r="H255" s="264">
        <v>5.6909999999999998</v>
      </c>
      <c r="I255" s="265"/>
      <c r="J255" s="266">
        <f>ROUND(I255*H255,2)</f>
        <v>0</v>
      </c>
      <c r="K255" s="262" t="s">
        <v>212</v>
      </c>
      <c r="L255" s="267"/>
      <c r="M255" s="268" t="s">
        <v>19</v>
      </c>
      <c r="N255" s="269" t="s">
        <v>46</v>
      </c>
      <c r="O255" s="86"/>
      <c r="P255" s="217">
        <f>O255*H255</f>
        <v>0</v>
      </c>
      <c r="Q255" s="217">
        <v>0.55000000000000004</v>
      </c>
      <c r="R255" s="217">
        <f>Q255*H255</f>
        <v>3.1300500000000002</v>
      </c>
      <c r="S255" s="217">
        <v>0</v>
      </c>
      <c r="T255" s="218">
        <f>S255*H255</f>
        <v>0</v>
      </c>
      <c r="U255" s="40"/>
      <c r="V255" s="40"/>
      <c r="W255" s="40"/>
      <c r="X255" s="40"/>
      <c r="Y255" s="40"/>
      <c r="Z255" s="40"/>
      <c r="AA255" s="40"/>
      <c r="AB255" s="40"/>
      <c r="AC255" s="40"/>
      <c r="AD255" s="40"/>
      <c r="AE255" s="40"/>
      <c r="AR255" s="219" t="s">
        <v>886</v>
      </c>
      <c r="AT255" s="219" t="s">
        <v>339</v>
      </c>
      <c r="AU255" s="219" t="s">
        <v>84</v>
      </c>
      <c r="AY255" s="19" t="s">
        <v>207</v>
      </c>
      <c r="BE255" s="220">
        <f>IF(N255="základní",J255,0)</f>
        <v>0</v>
      </c>
      <c r="BF255" s="220">
        <f>IF(N255="snížená",J255,0)</f>
        <v>0</v>
      </c>
      <c r="BG255" s="220">
        <f>IF(N255="zákl. přenesená",J255,0)</f>
        <v>0</v>
      </c>
      <c r="BH255" s="220">
        <f>IF(N255="sníž. přenesená",J255,0)</f>
        <v>0</v>
      </c>
      <c r="BI255" s="220">
        <f>IF(N255="nulová",J255,0)</f>
        <v>0</v>
      </c>
      <c r="BJ255" s="19" t="s">
        <v>82</v>
      </c>
      <c r="BK255" s="220">
        <f>ROUND(I255*H255,2)</f>
        <v>0</v>
      </c>
      <c r="BL255" s="19" t="s">
        <v>358</v>
      </c>
      <c r="BM255" s="219" t="s">
        <v>5868</v>
      </c>
    </row>
    <row r="256" s="14" customFormat="1">
      <c r="A256" s="14"/>
      <c r="B256" s="250"/>
      <c r="C256" s="251"/>
      <c r="D256" s="221" t="s">
        <v>293</v>
      </c>
      <c r="E256" s="252" t="s">
        <v>19</v>
      </c>
      <c r="F256" s="253" t="s">
        <v>5869</v>
      </c>
      <c r="G256" s="251"/>
      <c r="H256" s="252" t="s">
        <v>19</v>
      </c>
      <c r="I256" s="254"/>
      <c r="J256" s="251"/>
      <c r="K256" s="251"/>
      <c r="L256" s="255"/>
      <c r="M256" s="256"/>
      <c r="N256" s="257"/>
      <c r="O256" s="257"/>
      <c r="P256" s="257"/>
      <c r="Q256" s="257"/>
      <c r="R256" s="257"/>
      <c r="S256" s="257"/>
      <c r="T256" s="258"/>
      <c r="U256" s="14"/>
      <c r="V256" s="14"/>
      <c r="W256" s="14"/>
      <c r="X256" s="14"/>
      <c r="Y256" s="14"/>
      <c r="Z256" s="14"/>
      <c r="AA256" s="14"/>
      <c r="AB256" s="14"/>
      <c r="AC256" s="14"/>
      <c r="AD256" s="14"/>
      <c r="AE256" s="14"/>
      <c r="AT256" s="259" t="s">
        <v>293</v>
      </c>
      <c r="AU256" s="259" t="s">
        <v>84</v>
      </c>
      <c r="AV256" s="14" t="s">
        <v>82</v>
      </c>
      <c r="AW256" s="14" t="s">
        <v>37</v>
      </c>
      <c r="AX256" s="14" t="s">
        <v>75</v>
      </c>
      <c r="AY256" s="259" t="s">
        <v>207</v>
      </c>
    </row>
    <row r="257" s="13" customFormat="1">
      <c r="A257" s="13"/>
      <c r="B257" s="239"/>
      <c r="C257" s="240"/>
      <c r="D257" s="221" t="s">
        <v>293</v>
      </c>
      <c r="E257" s="241" t="s">
        <v>19</v>
      </c>
      <c r="F257" s="242" t="s">
        <v>5861</v>
      </c>
      <c r="G257" s="240"/>
      <c r="H257" s="243">
        <v>1</v>
      </c>
      <c r="I257" s="244"/>
      <c r="J257" s="240"/>
      <c r="K257" s="240"/>
      <c r="L257" s="245"/>
      <c r="M257" s="246"/>
      <c r="N257" s="247"/>
      <c r="O257" s="247"/>
      <c r="P257" s="247"/>
      <c r="Q257" s="247"/>
      <c r="R257" s="247"/>
      <c r="S257" s="247"/>
      <c r="T257" s="248"/>
      <c r="U257" s="13"/>
      <c r="V257" s="13"/>
      <c r="W257" s="13"/>
      <c r="X257" s="13"/>
      <c r="Y257" s="13"/>
      <c r="Z257" s="13"/>
      <c r="AA257" s="13"/>
      <c r="AB257" s="13"/>
      <c r="AC257" s="13"/>
      <c r="AD257" s="13"/>
      <c r="AE257" s="13"/>
      <c r="AT257" s="249" t="s">
        <v>293</v>
      </c>
      <c r="AU257" s="249" t="s">
        <v>84</v>
      </c>
      <c r="AV257" s="13" t="s">
        <v>84</v>
      </c>
      <c r="AW257" s="13" t="s">
        <v>37</v>
      </c>
      <c r="AX257" s="13" t="s">
        <v>75</v>
      </c>
      <c r="AY257" s="249" t="s">
        <v>207</v>
      </c>
    </row>
    <row r="258" s="13" customFormat="1">
      <c r="A258" s="13"/>
      <c r="B258" s="239"/>
      <c r="C258" s="240"/>
      <c r="D258" s="221" t="s">
        <v>293</v>
      </c>
      <c r="E258" s="241" t="s">
        <v>19</v>
      </c>
      <c r="F258" s="242" t="s">
        <v>5870</v>
      </c>
      <c r="G258" s="240"/>
      <c r="H258" s="243">
        <v>0.021999999999999999</v>
      </c>
      <c r="I258" s="244"/>
      <c r="J258" s="240"/>
      <c r="K258" s="240"/>
      <c r="L258" s="245"/>
      <c r="M258" s="246"/>
      <c r="N258" s="247"/>
      <c r="O258" s="247"/>
      <c r="P258" s="247"/>
      <c r="Q258" s="247"/>
      <c r="R258" s="247"/>
      <c r="S258" s="247"/>
      <c r="T258" s="248"/>
      <c r="U258" s="13"/>
      <c r="V258" s="13"/>
      <c r="W258" s="13"/>
      <c r="X258" s="13"/>
      <c r="Y258" s="13"/>
      <c r="Z258" s="13"/>
      <c r="AA258" s="13"/>
      <c r="AB258" s="13"/>
      <c r="AC258" s="13"/>
      <c r="AD258" s="13"/>
      <c r="AE258" s="13"/>
      <c r="AT258" s="249" t="s">
        <v>293</v>
      </c>
      <c r="AU258" s="249" t="s">
        <v>84</v>
      </c>
      <c r="AV258" s="13" t="s">
        <v>84</v>
      </c>
      <c r="AW258" s="13" t="s">
        <v>37</v>
      </c>
      <c r="AX258" s="13" t="s">
        <v>75</v>
      </c>
      <c r="AY258" s="249" t="s">
        <v>207</v>
      </c>
    </row>
    <row r="259" s="13" customFormat="1">
      <c r="A259" s="13"/>
      <c r="B259" s="239"/>
      <c r="C259" s="240"/>
      <c r="D259" s="221" t="s">
        <v>293</v>
      </c>
      <c r="E259" s="241" t="s">
        <v>19</v>
      </c>
      <c r="F259" s="242" t="s">
        <v>5863</v>
      </c>
      <c r="G259" s="240"/>
      <c r="H259" s="243">
        <v>1</v>
      </c>
      <c r="I259" s="244"/>
      <c r="J259" s="240"/>
      <c r="K259" s="240"/>
      <c r="L259" s="245"/>
      <c r="M259" s="246"/>
      <c r="N259" s="247"/>
      <c r="O259" s="247"/>
      <c r="P259" s="247"/>
      <c r="Q259" s="247"/>
      <c r="R259" s="247"/>
      <c r="S259" s="247"/>
      <c r="T259" s="248"/>
      <c r="U259" s="13"/>
      <c r="V259" s="13"/>
      <c r="W259" s="13"/>
      <c r="X259" s="13"/>
      <c r="Y259" s="13"/>
      <c r="Z259" s="13"/>
      <c r="AA259" s="13"/>
      <c r="AB259" s="13"/>
      <c r="AC259" s="13"/>
      <c r="AD259" s="13"/>
      <c r="AE259" s="13"/>
      <c r="AT259" s="249" t="s">
        <v>293</v>
      </c>
      <c r="AU259" s="249" t="s">
        <v>84</v>
      </c>
      <c r="AV259" s="13" t="s">
        <v>84</v>
      </c>
      <c r="AW259" s="13" t="s">
        <v>37</v>
      </c>
      <c r="AX259" s="13" t="s">
        <v>75</v>
      </c>
      <c r="AY259" s="249" t="s">
        <v>207</v>
      </c>
    </row>
    <row r="260" s="13" customFormat="1">
      <c r="A260" s="13"/>
      <c r="B260" s="239"/>
      <c r="C260" s="240"/>
      <c r="D260" s="221" t="s">
        <v>293</v>
      </c>
      <c r="E260" s="241" t="s">
        <v>19</v>
      </c>
      <c r="F260" s="242" t="s">
        <v>5871</v>
      </c>
      <c r="G260" s="240"/>
      <c r="H260" s="243">
        <v>0.57799999999999996</v>
      </c>
      <c r="I260" s="244"/>
      <c r="J260" s="240"/>
      <c r="K260" s="240"/>
      <c r="L260" s="245"/>
      <c r="M260" s="246"/>
      <c r="N260" s="247"/>
      <c r="O260" s="247"/>
      <c r="P260" s="247"/>
      <c r="Q260" s="247"/>
      <c r="R260" s="247"/>
      <c r="S260" s="247"/>
      <c r="T260" s="248"/>
      <c r="U260" s="13"/>
      <c r="V260" s="13"/>
      <c r="W260" s="13"/>
      <c r="X260" s="13"/>
      <c r="Y260" s="13"/>
      <c r="Z260" s="13"/>
      <c r="AA260" s="13"/>
      <c r="AB260" s="13"/>
      <c r="AC260" s="13"/>
      <c r="AD260" s="13"/>
      <c r="AE260" s="13"/>
      <c r="AT260" s="249" t="s">
        <v>293</v>
      </c>
      <c r="AU260" s="249" t="s">
        <v>84</v>
      </c>
      <c r="AV260" s="13" t="s">
        <v>84</v>
      </c>
      <c r="AW260" s="13" t="s">
        <v>37</v>
      </c>
      <c r="AX260" s="13" t="s">
        <v>75</v>
      </c>
      <c r="AY260" s="249" t="s">
        <v>207</v>
      </c>
    </row>
    <row r="261" s="13" customFormat="1">
      <c r="A261" s="13"/>
      <c r="B261" s="239"/>
      <c r="C261" s="240"/>
      <c r="D261" s="221" t="s">
        <v>293</v>
      </c>
      <c r="E261" s="241" t="s">
        <v>19</v>
      </c>
      <c r="F261" s="242" t="s">
        <v>5872</v>
      </c>
      <c r="G261" s="240"/>
      <c r="H261" s="243">
        <v>0.31</v>
      </c>
      <c r="I261" s="244"/>
      <c r="J261" s="240"/>
      <c r="K261" s="240"/>
      <c r="L261" s="245"/>
      <c r="M261" s="246"/>
      <c r="N261" s="247"/>
      <c r="O261" s="247"/>
      <c r="P261" s="247"/>
      <c r="Q261" s="247"/>
      <c r="R261" s="247"/>
      <c r="S261" s="247"/>
      <c r="T261" s="248"/>
      <c r="U261" s="13"/>
      <c r="V261" s="13"/>
      <c r="W261" s="13"/>
      <c r="X261" s="13"/>
      <c r="Y261" s="13"/>
      <c r="Z261" s="13"/>
      <c r="AA261" s="13"/>
      <c r="AB261" s="13"/>
      <c r="AC261" s="13"/>
      <c r="AD261" s="13"/>
      <c r="AE261" s="13"/>
      <c r="AT261" s="249" t="s">
        <v>293</v>
      </c>
      <c r="AU261" s="249" t="s">
        <v>84</v>
      </c>
      <c r="AV261" s="13" t="s">
        <v>84</v>
      </c>
      <c r="AW261" s="13" t="s">
        <v>37</v>
      </c>
      <c r="AX261" s="13" t="s">
        <v>75</v>
      </c>
      <c r="AY261" s="249" t="s">
        <v>207</v>
      </c>
    </row>
    <row r="262" s="13" customFormat="1">
      <c r="A262" s="13"/>
      <c r="B262" s="239"/>
      <c r="C262" s="240"/>
      <c r="D262" s="221" t="s">
        <v>293</v>
      </c>
      <c r="E262" s="241" t="s">
        <v>19</v>
      </c>
      <c r="F262" s="242" t="s">
        <v>5873</v>
      </c>
      <c r="G262" s="240"/>
      <c r="H262" s="243">
        <v>0.121</v>
      </c>
      <c r="I262" s="244"/>
      <c r="J262" s="240"/>
      <c r="K262" s="240"/>
      <c r="L262" s="245"/>
      <c r="M262" s="246"/>
      <c r="N262" s="247"/>
      <c r="O262" s="247"/>
      <c r="P262" s="247"/>
      <c r="Q262" s="247"/>
      <c r="R262" s="247"/>
      <c r="S262" s="247"/>
      <c r="T262" s="248"/>
      <c r="U262" s="13"/>
      <c r="V262" s="13"/>
      <c r="W262" s="13"/>
      <c r="X262" s="13"/>
      <c r="Y262" s="13"/>
      <c r="Z262" s="13"/>
      <c r="AA262" s="13"/>
      <c r="AB262" s="13"/>
      <c r="AC262" s="13"/>
      <c r="AD262" s="13"/>
      <c r="AE262" s="13"/>
      <c r="AT262" s="249" t="s">
        <v>293</v>
      </c>
      <c r="AU262" s="249" t="s">
        <v>84</v>
      </c>
      <c r="AV262" s="13" t="s">
        <v>84</v>
      </c>
      <c r="AW262" s="13" t="s">
        <v>37</v>
      </c>
      <c r="AX262" s="13" t="s">
        <v>75</v>
      </c>
      <c r="AY262" s="249" t="s">
        <v>207</v>
      </c>
    </row>
    <row r="263" s="16" customFormat="1">
      <c r="A263" s="16"/>
      <c r="B263" s="286"/>
      <c r="C263" s="287"/>
      <c r="D263" s="221" t="s">
        <v>293</v>
      </c>
      <c r="E263" s="288" t="s">
        <v>19</v>
      </c>
      <c r="F263" s="289" t="s">
        <v>1830</v>
      </c>
      <c r="G263" s="287"/>
      <c r="H263" s="290">
        <v>3.0310000000000001</v>
      </c>
      <c r="I263" s="291"/>
      <c r="J263" s="287"/>
      <c r="K263" s="287"/>
      <c r="L263" s="292"/>
      <c r="M263" s="293"/>
      <c r="N263" s="294"/>
      <c r="O263" s="294"/>
      <c r="P263" s="294"/>
      <c r="Q263" s="294"/>
      <c r="R263" s="294"/>
      <c r="S263" s="294"/>
      <c r="T263" s="295"/>
      <c r="U263" s="16"/>
      <c r="V263" s="16"/>
      <c r="W263" s="16"/>
      <c r="X263" s="16"/>
      <c r="Y263" s="16"/>
      <c r="Z263" s="16"/>
      <c r="AA263" s="16"/>
      <c r="AB263" s="16"/>
      <c r="AC263" s="16"/>
      <c r="AD263" s="16"/>
      <c r="AE263" s="16"/>
      <c r="AT263" s="296" t="s">
        <v>293</v>
      </c>
      <c r="AU263" s="296" t="s">
        <v>84</v>
      </c>
      <c r="AV263" s="16" t="s">
        <v>97</v>
      </c>
      <c r="AW263" s="16" t="s">
        <v>37</v>
      </c>
      <c r="AX263" s="16" t="s">
        <v>75</v>
      </c>
      <c r="AY263" s="296" t="s">
        <v>207</v>
      </c>
    </row>
    <row r="264" s="14" customFormat="1">
      <c r="A264" s="14"/>
      <c r="B264" s="250"/>
      <c r="C264" s="251"/>
      <c r="D264" s="221" t="s">
        <v>293</v>
      </c>
      <c r="E264" s="252" t="s">
        <v>19</v>
      </c>
      <c r="F264" s="253" t="s">
        <v>5874</v>
      </c>
      <c r="G264" s="251"/>
      <c r="H264" s="252" t="s">
        <v>19</v>
      </c>
      <c r="I264" s="254"/>
      <c r="J264" s="251"/>
      <c r="K264" s="251"/>
      <c r="L264" s="255"/>
      <c r="M264" s="256"/>
      <c r="N264" s="257"/>
      <c r="O264" s="257"/>
      <c r="P264" s="257"/>
      <c r="Q264" s="257"/>
      <c r="R264" s="257"/>
      <c r="S264" s="257"/>
      <c r="T264" s="258"/>
      <c r="U264" s="14"/>
      <c r="V264" s="14"/>
      <c r="W264" s="14"/>
      <c r="X264" s="14"/>
      <c r="Y264" s="14"/>
      <c r="Z264" s="14"/>
      <c r="AA264" s="14"/>
      <c r="AB264" s="14"/>
      <c r="AC264" s="14"/>
      <c r="AD264" s="14"/>
      <c r="AE264" s="14"/>
      <c r="AT264" s="259" t="s">
        <v>293</v>
      </c>
      <c r="AU264" s="259" t="s">
        <v>84</v>
      </c>
      <c r="AV264" s="14" t="s">
        <v>82</v>
      </c>
      <c r="AW264" s="14" t="s">
        <v>37</v>
      </c>
      <c r="AX264" s="14" t="s">
        <v>75</v>
      </c>
      <c r="AY264" s="259" t="s">
        <v>207</v>
      </c>
    </row>
    <row r="265" s="13" customFormat="1">
      <c r="A265" s="13"/>
      <c r="B265" s="239"/>
      <c r="C265" s="240"/>
      <c r="D265" s="221" t="s">
        <v>293</v>
      </c>
      <c r="E265" s="241" t="s">
        <v>19</v>
      </c>
      <c r="F265" s="242" t="s">
        <v>5875</v>
      </c>
      <c r="G265" s="240"/>
      <c r="H265" s="243">
        <v>2.6600000000000001</v>
      </c>
      <c r="I265" s="244"/>
      <c r="J265" s="240"/>
      <c r="K265" s="240"/>
      <c r="L265" s="245"/>
      <c r="M265" s="246"/>
      <c r="N265" s="247"/>
      <c r="O265" s="247"/>
      <c r="P265" s="247"/>
      <c r="Q265" s="247"/>
      <c r="R265" s="247"/>
      <c r="S265" s="247"/>
      <c r="T265" s="248"/>
      <c r="U265" s="13"/>
      <c r="V265" s="13"/>
      <c r="W265" s="13"/>
      <c r="X265" s="13"/>
      <c r="Y265" s="13"/>
      <c r="Z265" s="13"/>
      <c r="AA265" s="13"/>
      <c r="AB265" s="13"/>
      <c r="AC265" s="13"/>
      <c r="AD265" s="13"/>
      <c r="AE265" s="13"/>
      <c r="AT265" s="249" t="s">
        <v>293</v>
      </c>
      <c r="AU265" s="249" t="s">
        <v>84</v>
      </c>
      <c r="AV265" s="13" t="s">
        <v>84</v>
      </c>
      <c r="AW265" s="13" t="s">
        <v>37</v>
      </c>
      <c r="AX265" s="13" t="s">
        <v>75</v>
      </c>
      <c r="AY265" s="249" t="s">
        <v>207</v>
      </c>
    </row>
    <row r="266" s="16" customFormat="1">
      <c r="A266" s="16"/>
      <c r="B266" s="286"/>
      <c r="C266" s="287"/>
      <c r="D266" s="221" t="s">
        <v>293</v>
      </c>
      <c r="E266" s="288" t="s">
        <v>19</v>
      </c>
      <c r="F266" s="289" t="s">
        <v>1830</v>
      </c>
      <c r="G266" s="287"/>
      <c r="H266" s="290">
        <v>2.6600000000000001</v>
      </c>
      <c r="I266" s="291"/>
      <c r="J266" s="287"/>
      <c r="K266" s="287"/>
      <c r="L266" s="292"/>
      <c r="M266" s="293"/>
      <c r="N266" s="294"/>
      <c r="O266" s="294"/>
      <c r="P266" s="294"/>
      <c r="Q266" s="294"/>
      <c r="R266" s="294"/>
      <c r="S266" s="294"/>
      <c r="T266" s="295"/>
      <c r="U266" s="16"/>
      <c r="V266" s="16"/>
      <c r="W266" s="16"/>
      <c r="X266" s="16"/>
      <c r="Y266" s="16"/>
      <c r="Z266" s="16"/>
      <c r="AA266" s="16"/>
      <c r="AB266" s="16"/>
      <c r="AC266" s="16"/>
      <c r="AD266" s="16"/>
      <c r="AE266" s="16"/>
      <c r="AT266" s="296" t="s">
        <v>293</v>
      </c>
      <c r="AU266" s="296" t="s">
        <v>84</v>
      </c>
      <c r="AV266" s="16" t="s">
        <v>97</v>
      </c>
      <c r="AW266" s="16" t="s">
        <v>37</v>
      </c>
      <c r="AX266" s="16" t="s">
        <v>75</v>
      </c>
      <c r="AY266" s="296" t="s">
        <v>207</v>
      </c>
    </row>
    <row r="267" s="15" customFormat="1">
      <c r="A267" s="15"/>
      <c r="B267" s="270"/>
      <c r="C267" s="271"/>
      <c r="D267" s="221" t="s">
        <v>293</v>
      </c>
      <c r="E267" s="272" t="s">
        <v>19</v>
      </c>
      <c r="F267" s="273" t="s">
        <v>344</v>
      </c>
      <c r="G267" s="271"/>
      <c r="H267" s="274">
        <v>5.6909999999999998</v>
      </c>
      <c r="I267" s="275"/>
      <c r="J267" s="271"/>
      <c r="K267" s="271"/>
      <c r="L267" s="276"/>
      <c r="M267" s="277"/>
      <c r="N267" s="278"/>
      <c r="O267" s="278"/>
      <c r="P267" s="278"/>
      <c r="Q267" s="278"/>
      <c r="R267" s="278"/>
      <c r="S267" s="278"/>
      <c r="T267" s="279"/>
      <c r="U267" s="15"/>
      <c r="V267" s="15"/>
      <c r="W267" s="15"/>
      <c r="X267" s="15"/>
      <c r="Y267" s="15"/>
      <c r="Z267" s="15"/>
      <c r="AA267" s="15"/>
      <c r="AB267" s="15"/>
      <c r="AC267" s="15"/>
      <c r="AD267" s="15"/>
      <c r="AE267" s="15"/>
      <c r="AT267" s="280" t="s">
        <v>293</v>
      </c>
      <c r="AU267" s="280" t="s">
        <v>84</v>
      </c>
      <c r="AV267" s="15" t="s">
        <v>225</v>
      </c>
      <c r="AW267" s="15" t="s">
        <v>37</v>
      </c>
      <c r="AX267" s="15" t="s">
        <v>82</v>
      </c>
      <c r="AY267" s="280" t="s">
        <v>207</v>
      </c>
    </row>
    <row r="268" s="2" customFormat="1" ht="37.8" customHeight="1">
      <c r="A268" s="40"/>
      <c r="B268" s="41"/>
      <c r="C268" s="208" t="s">
        <v>886</v>
      </c>
      <c r="D268" s="208" t="s">
        <v>208</v>
      </c>
      <c r="E268" s="209" t="s">
        <v>5876</v>
      </c>
      <c r="F268" s="210" t="s">
        <v>5877</v>
      </c>
      <c r="G268" s="211" t="s">
        <v>353</v>
      </c>
      <c r="H268" s="212">
        <v>50.438000000000002</v>
      </c>
      <c r="I268" s="213"/>
      <c r="J268" s="214">
        <f>ROUND(I268*H268,2)</f>
        <v>0</v>
      </c>
      <c r="K268" s="210" t="s">
        <v>212</v>
      </c>
      <c r="L268" s="46"/>
      <c r="M268" s="215" t="s">
        <v>19</v>
      </c>
      <c r="N268" s="216" t="s">
        <v>46</v>
      </c>
      <c r="O268" s="86"/>
      <c r="P268" s="217">
        <f>O268*H268</f>
        <v>0</v>
      </c>
      <c r="Q268" s="217">
        <v>0</v>
      </c>
      <c r="R268" s="217">
        <f>Q268*H268</f>
        <v>0</v>
      </c>
      <c r="S268" s="217">
        <v>0</v>
      </c>
      <c r="T268" s="218">
        <f>S268*H268</f>
        <v>0</v>
      </c>
      <c r="U268" s="40"/>
      <c r="V268" s="40"/>
      <c r="W268" s="40"/>
      <c r="X268" s="40"/>
      <c r="Y268" s="40"/>
      <c r="Z268" s="40"/>
      <c r="AA268" s="40"/>
      <c r="AB268" s="40"/>
      <c r="AC268" s="40"/>
      <c r="AD268" s="40"/>
      <c r="AE268" s="40"/>
      <c r="AR268" s="219" t="s">
        <v>358</v>
      </c>
      <c r="AT268" s="219" t="s">
        <v>208</v>
      </c>
      <c r="AU268" s="219" t="s">
        <v>84</v>
      </c>
      <c r="AY268" s="19" t="s">
        <v>207</v>
      </c>
      <c r="BE268" s="220">
        <f>IF(N268="základní",J268,0)</f>
        <v>0</v>
      </c>
      <c r="BF268" s="220">
        <f>IF(N268="snížená",J268,0)</f>
        <v>0</v>
      </c>
      <c r="BG268" s="220">
        <f>IF(N268="zákl. přenesená",J268,0)</f>
        <v>0</v>
      </c>
      <c r="BH268" s="220">
        <f>IF(N268="sníž. přenesená",J268,0)</f>
        <v>0</v>
      </c>
      <c r="BI268" s="220">
        <f>IF(N268="nulová",J268,0)</f>
        <v>0</v>
      </c>
      <c r="BJ268" s="19" t="s">
        <v>82</v>
      </c>
      <c r="BK268" s="220">
        <f>ROUND(I268*H268,2)</f>
        <v>0</v>
      </c>
      <c r="BL268" s="19" t="s">
        <v>358</v>
      </c>
      <c r="BM268" s="219" t="s">
        <v>5878</v>
      </c>
    </row>
    <row r="269" s="2" customFormat="1">
      <c r="A269" s="40"/>
      <c r="B269" s="41"/>
      <c r="C269" s="42"/>
      <c r="D269" s="221" t="s">
        <v>215</v>
      </c>
      <c r="E269" s="42"/>
      <c r="F269" s="222" t="s">
        <v>5797</v>
      </c>
      <c r="G269" s="42"/>
      <c r="H269" s="42"/>
      <c r="I269" s="223"/>
      <c r="J269" s="42"/>
      <c r="K269" s="42"/>
      <c r="L269" s="46"/>
      <c r="M269" s="224"/>
      <c r="N269" s="225"/>
      <c r="O269" s="86"/>
      <c r="P269" s="86"/>
      <c r="Q269" s="86"/>
      <c r="R269" s="86"/>
      <c r="S269" s="86"/>
      <c r="T269" s="87"/>
      <c r="U269" s="40"/>
      <c r="V269" s="40"/>
      <c r="W269" s="40"/>
      <c r="X269" s="40"/>
      <c r="Y269" s="40"/>
      <c r="Z269" s="40"/>
      <c r="AA269" s="40"/>
      <c r="AB269" s="40"/>
      <c r="AC269" s="40"/>
      <c r="AD269" s="40"/>
      <c r="AE269" s="40"/>
      <c r="AT269" s="19" t="s">
        <v>215</v>
      </c>
      <c r="AU269" s="19" t="s">
        <v>84</v>
      </c>
    </row>
    <row r="270" s="14" customFormat="1">
      <c r="A270" s="14"/>
      <c r="B270" s="250"/>
      <c r="C270" s="251"/>
      <c r="D270" s="221" t="s">
        <v>293</v>
      </c>
      <c r="E270" s="252" t="s">
        <v>19</v>
      </c>
      <c r="F270" s="253" t="s">
        <v>5869</v>
      </c>
      <c r="G270" s="251"/>
      <c r="H270" s="252" t="s">
        <v>19</v>
      </c>
      <c r="I270" s="254"/>
      <c r="J270" s="251"/>
      <c r="K270" s="251"/>
      <c r="L270" s="255"/>
      <c r="M270" s="256"/>
      <c r="N270" s="257"/>
      <c r="O270" s="257"/>
      <c r="P270" s="257"/>
      <c r="Q270" s="257"/>
      <c r="R270" s="257"/>
      <c r="S270" s="257"/>
      <c r="T270" s="258"/>
      <c r="U270" s="14"/>
      <c r="V270" s="14"/>
      <c r="W270" s="14"/>
      <c r="X270" s="14"/>
      <c r="Y270" s="14"/>
      <c r="Z270" s="14"/>
      <c r="AA270" s="14"/>
      <c r="AB270" s="14"/>
      <c r="AC270" s="14"/>
      <c r="AD270" s="14"/>
      <c r="AE270" s="14"/>
      <c r="AT270" s="259" t="s">
        <v>293</v>
      </c>
      <c r="AU270" s="259" t="s">
        <v>84</v>
      </c>
      <c r="AV270" s="14" t="s">
        <v>82</v>
      </c>
      <c r="AW270" s="14" t="s">
        <v>37</v>
      </c>
      <c r="AX270" s="14" t="s">
        <v>75</v>
      </c>
      <c r="AY270" s="259" t="s">
        <v>207</v>
      </c>
    </row>
    <row r="271" s="13" customFormat="1">
      <c r="A271" s="13"/>
      <c r="B271" s="239"/>
      <c r="C271" s="240"/>
      <c r="D271" s="221" t="s">
        <v>293</v>
      </c>
      <c r="E271" s="241" t="s">
        <v>19</v>
      </c>
      <c r="F271" s="242" t="s">
        <v>5879</v>
      </c>
      <c r="G271" s="240"/>
      <c r="H271" s="243">
        <v>0.53800000000000003</v>
      </c>
      <c r="I271" s="244"/>
      <c r="J271" s="240"/>
      <c r="K271" s="240"/>
      <c r="L271" s="245"/>
      <c r="M271" s="246"/>
      <c r="N271" s="247"/>
      <c r="O271" s="247"/>
      <c r="P271" s="247"/>
      <c r="Q271" s="247"/>
      <c r="R271" s="247"/>
      <c r="S271" s="247"/>
      <c r="T271" s="248"/>
      <c r="U271" s="13"/>
      <c r="V271" s="13"/>
      <c r="W271" s="13"/>
      <c r="X271" s="13"/>
      <c r="Y271" s="13"/>
      <c r="Z271" s="13"/>
      <c r="AA271" s="13"/>
      <c r="AB271" s="13"/>
      <c r="AC271" s="13"/>
      <c r="AD271" s="13"/>
      <c r="AE271" s="13"/>
      <c r="AT271" s="249" t="s">
        <v>293</v>
      </c>
      <c r="AU271" s="249" t="s">
        <v>84</v>
      </c>
      <c r="AV271" s="13" t="s">
        <v>84</v>
      </c>
      <c r="AW271" s="13" t="s">
        <v>37</v>
      </c>
      <c r="AX271" s="13" t="s">
        <v>75</v>
      </c>
      <c r="AY271" s="249" t="s">
        <v>207</v>
      </c>
    </row>
    <row r="272" s="13" customFormat="1">
      <c r="A272" s="13"/>
      <c r="B272" s="239"/>
      <c r="C272" s="240"/>
      <c r="D272" s="221" t="s">
        <v>293</v>
      </c>
      <c r="E272" s="241" t="s">
        <v>19</v>
      </c>
      <c r="F272" s="242" t="s">
        <v>5880</v>
      </c>
      <c r="G272" s="240"/>
      <c r="H272" s="243">
        <v>15.199999999999999</v>
      </c>
      <c r="I272" s="244"/>
      <c r="J272" s="240"/>
      <c r="K272" s="240"/>
      <c r="L272" s="245"/>
      <c r="M272" s="246"/>
      <c r="N272" s="247"/>
      <c r="O272" s="247"/>
      <c r="P272" s="247"/>
      <c r="Q272" s="247"/>
      <c r="R272" s="247"/>
      <c r="S272" s="247"/>
      <c r="T272" s="248"/>
      <c r="U272" s="13"/>
      <c r="V272" s="13"/>
      <c r="W272" s="13"/>
      <c r="X272" s="13"/>
      <c r="Y272" s="13"/>
      <c r="Z272" s="13"/>
      <c r="AA272" s="13"/>
      <c r="AB272" s="13"/>
      <c r="AC272" s="13"/>
      <c r="AD272" s="13"/>
      <c r="AE272" s="13"/>
      <c r="AT272" s="249" t="s">
        <v>293</v>
      </c>
      <c r="AU272" s="249" t="s">
        <v>84</v>
      </c>
      <c r="AV272" s="13" t="s">
        <v>84</v>
      </c>
      <c r="AW272" s="13" t="s">
        <v>37</v>
      </c>
      <c r="AX272" s="13" t="s">
        <v>75</v>
      </c>
      <c r="AY272" s="249" t="s">
        <v>207</v>
      </c>
    </row>
    <row r="273" s="14" customFormat="1">
      <c r="A273" s="14"/>
      <c r="B273" s="250"/>
      <c r="C273" s="251"/>
      <c r="D273" s="221" t="s">
        <v>293</v>
      </c>
      <c r="E273" s="252" t="s">
        <v>19</v>
      </c>
      <c r="F273" s="253" t="s">
        <v>5874</v>
      </c>
      <c r="G273" s="251"/>
      <c r="H273" s="252" t="s">
        <v>19</v>
      </c>
      <c r="I273" s="254"/>
      <c r="J273" s="251"/>
      <c r="K273" s="251"/>
      <c r="L273" s="255"/>
      <c r="M273" s="256"/>
      <c r="N273" s="257"/>
      <c r="O273" s="257"/>
      <c r="P273" s="257"/>
      <c r="Q273" s="257"/>
      <c r="R273" s="257"/>
      <c r="S273" s="257"/>
      <c r="T273" s="258"/>
      <c r="U273" s="14"/>
      <c r="V273" s="14"/>
      <c r="W273" s="14"/>
      <c r="X273" s="14"/>
      <c r="Y273" s="14"/>
      <c r="Z273" s="14"/>
      <c r="AA273" s="14"/>
      <c r="AB273" s="14"/>
      <c r="AC273" s="14"/>
      <c r="AD273" s="14"/>
      <c r="AE273" s="14"/>
      <c r="AT273" s="259" t="s">
        <v>293</v>
      </c>
      <c r="AU273" s="259" t="s">
        <v>84</v>
      </c>
      <c r="AV273" s="14" t="s">
        <v>82</v>
      </c>
      <c r="AW273" s="14" t="s">
        <v>37</v>
      </c>
      <c r="AX273" s="14" t="s">
        <v>75</v>
      </c>
      <c r="AY273" s="259" t="s">
        <v>207</v>
      </c>
    </row>
    <row r="274" s="13" customFormat="1">
      <c r="A274" s="13"/>
      <c r="B274" s="239"/>
      <c r="C274" s="240"/>
      <c r="D274" s="221" t="s">
        <v>293</v>
      </c>
      <c r="E274" s="241" t="s">
        <v>19</v>
      </c>
      <c r="F274" s="242" t="s">
        <v>5881</v>
      </c>
      <c r="G274" s="240"/>
      <c r="H274" s="243">
        <v>25.100000000000001</v>
      </c>
      <c r="I274" s="244"/>
      <c r="J274" s="240"/>
      <c r="K274" s="240"/>
      <c r="L274" s="245"/>
      <c r="M274" s="246"/>
      <c r="N274" s="247"/>
      <c r="O274" s="247"/>
      <c r="P274" s="247"/>
      <c r="Q274" s="247"/>
      <c r="R274" s="247"/>
      <c r="S274" s="247"/>
      <c r="T274" s="248"/>
      <c r="U274" s="13"/>
      <c r="V274" s="13"/>
      <c r="W274" s="13"/>
      <c r="X274" s="13"/>
      <c r="Y274" s="13"/>
      <c r="Z274" s="13"/>
      <c r="AA274" s="13"/>
      <c r="AB274" s="13"/>
      <c r="AC274" s="13"/>
      <c r="AD274" s="13"/>
      <c r="AE274" s="13"/>
      <c r="AT274" s="249" t="s">
        <v>293</v>
      </c>
      <c r="AU274" s="249" t="s">
        <v>84</v>
      </c>
      <c r="AV274" s="13" t="s">
        <v>84</v>
      </c>
      <c r="AW274" s="13" t="s">
        <v>37</v>
      </c>
      <c r="AX274" s="13" t="s">
        <v>75</v>
      </c>
      <c r="AY274" s="249" t="s">
        <v>207</v>
      </c>
    </row>
    <row r="275" s="13" customFormat="1">
      <c r="A275" s="13"/>
      <c r="B275" s="239"/>
      <c r="C275" s="240"/>
      <c r="D275" s="221" t="s">
        <v>293</v>
      </c>
      <c r="E275" s="241" t="s">
        <v>19</v>
      </c>
      <c r="F275" s="242" t="s">
        <v>5882</v>
      </c>
      <c r="G275" s="240"/>
      <c r="H275" s="243">
        <v>5</v>
      </c>
      <c r="I275" s="244"/>
      <c r="J275" s="240"/>
      <c r="K275" s="240"/>
      <c r="L275" s="245"/>
      <c r="M275" s="246"/>
      <c r="N275" s="247"/>
      <c r="O275" s="247"/>
      <c r="P275" s="247"/>
      <c r="Q275" s="247"/>
      <c r="R275" s="247"/>
      <c r="S275" s="247"/>
      <c r="T275" s="248"/>
      <c r="U275" s="13"/>
      <c r="V275" s="13"/>
      <c r="W275" s="13"/>
      <c r="X275" s="13"/>
      <c r="Y275" s="13"/>
      <c r="Z275" s="13"/>
      <c r="AA275" s="13"/>
      <c r="AB275" s="13"/>
      <c r="AC275" s="13"/>
      <c r="AD275" s="13"/>
      <c r="AE275" s="13"/>
      <c r="AT275" s="249" t="s">
        <v>293</v>
      </c>
      <c r="AU275" s="249" t="s">
        <v>84</v>
      </c>
      <c r="AV275" s="13" t="s">
        <v>84</v>
      </c>
      <c r="AW275" s="13" t="s">
        <v>37</v>
      </c>
      <c r="AX275" s="13" t="s">
        <v>75</v>
      </c>
      <c r="AY275" s="249" t="s">
        <v>207</v>
      </c>
    </row>
    <row r="276" s="13" customFormat="1">
      <c r="A276" s="13"/>
      <c r="B276" s="239"/>
      <c r="C276" s="240"/>
      <c r="D276" s="221" t="s">
        <v>293</v>
      </c>
      <c r="E276" s="241" t="s">
        <v>19</v>
      </c>
      <c r="F276" s="242" t="s">
        <v>5883</v>
      </c>
      <c r="G276" s="240"/>
      <c r="H276" s="243">
        <v>4.5999999999999996</v>
      </c>
      <c r="I276" s="244"/>
      <c r="J276" s="240"/>
      <c r="K276" s="240"/>
      <c r="L276" s="245"/>
      <c r="M276" s="246"/>
      <c r="N276" s="247"/>
      <c r="O276" s="247"/>
      <c r="P276" s="247"/>
      <c r="Q276" s="247"/>
      <c r="R276" s="247"/>
      <c r="S276" s="247"/>
      <c r="T276" s="248"/>
      <c r="U276" s="13"/>
      <c r="V276" s="13"/>
      <c r="W276" s="13"/>
      <c r="X276" s="13"/>
      <c r="Y276" s="13"/>
      <c r="Z276" s="13"/>
      <c r="AA276" s="13"/>
      <c r="AB276" s="13"/>
      <c r="AC276" s="13"/>
      <c r="AD276" s="13"/>
      <c r="AE276" s="13"/>
      <c r="AT276" s="249" t="s">
        <v>293</v>
      </c>
      <c r="AU276" s="249" t="s">
        <v>84</v>
      </c>
      <c r="AV276" s="13" t="s">
        <v>84</v>
      </c>
      <c r="AW276" s="13" t="s">
        <v>37</v>
      </c>
      <c r="AX276" s="13" t="s">
        <v>75</v>
      </c>
      <c r="AY276" s="249" t="s">
        <v>207</v>
      </c>
    </row>
    <row r="277" s="15" customFormat="1">
      <c r="A277" s="15"/>
      <c r="B277" s="270"/>
      <c r="C277" s="271"/>
      <c r="D277" s="221" t="s">
        <v>293</v>
      </c>
      <c r="E277" s="272" t="s">
        <v>19</v>
      </c>
      <c r="F277" s="273" t="s">
        <v>344</v>
      </c>
      <c r="G277" s="271"/>
      <c r="H277" s="274">
        <v>50.438000000000002</v>
      </c>
      <c r="I277" s="275"/>
      <c r="J277" s="271"/>
      <c r="K277" s="271"/>
      <c r="L277" s="276"/>
      <c r="M277" s="277"/>
      <c r="N277" s="278"/>
      <c r="O277" s="278"/>
      <c r="P277" s="278"/>
      <c r="Q277" s="278"/>
      <c r="R277" s="278"/>
      <c r="S277" s="278"/>
      <c r="T277" s="279"/>
      <c r="U277" s="15"/>
      <c r="V277" s="15"/>
      <c r="W277" s="15"/>
      <c r="X277" s="15"/>
      <c r="Y277" s="15"/>
      <c r="Z277" s="15"/>
      <c r="AA277" s="15"/>
      <c r="AB277" s="15"/>
      <c r="AC277" s="15"/>
      <c r="AD277" s="15"/>
      <c r="AE277" s="15"/>
      <c r="AT277" s="280" t="s">
        <v>293</v>
      </c>
      <c r="AU277" s="280" t="s">
        <v>84</v>
      </c>
      <c r="AV277" s="15" t="s">
        <v>225</v>
      </c>
      <c r="AW277" s="15" t="s">
        <v>37</v>
      </c>
      <c r="AX277" s="15" t="s">
        <v>82</v>
      </c>
      <c r="AY277" s="280" t="s">
        <v>207</v>
      </c>
    </row>
    <row r="278" s="2" customFormat="1" ht="14.4" customHeight="1">
      <c r="A278" s="40"/>
      <c r="B278" s="41"/>
      <c r="C278" s="260" t="s">
        <v>895</v>
      </c>
      <c r="D278" s="260" t="s">
        <v>339</v>
      </c>
      <c r="E278" s="261" t="s">
        <v>5884</v>
      </c>
      <c r="F278" s="262" t="s">
        <v>5885</v>
      </c>
      <c r="G278" s="263" t="s">
        <v>290</v>
      </c>
      <c r="H278" s="264">
        <v>2.0750000000000002</v>
      </c>
      <c r="I278" s="265"/>
      <c r="J278" s="266">
        <f>ROUND(I278*H278,2)</f>
        <v>0</v>
      </c>
      <c r="K278" s="262" t="s">
        <v>212</v>
      </c>
      <c r="L278" s="267"/>
      <c r="M278" s="268" t="s">
        <v>19</v>
      </c>
      <c r="N278" s="269" t="s">
        <v>46</v>
      </c>
      <c r="O278" s="86"/>
      <c r="P278" s="217">
        <f>O278*H278</f>
        <v>0</v>
      </c>
      <c r="Q278" s="217">
        <v>0.55000000000000004</v>
      </c>
      <c r="R278" s="217">
        <f>Q278*H278</f>
        <v>1.1412500000000001</v>
      </c>
      <c r="S278" s="217">
        <v>0</v>
      </c>
      <c r="T278" s="218">
        <f>S278*H278</f>
        <v>0</v>
      </c>
      <c r="U278" s="40"/>
      <c r="V278" s="40"/>
      <c r="W278" s="40"/>
      <c r="X278" s="40"/>
      <c r="Y278" s="40"/>
      <c r="Z278" s="40"/>
      <c r="AA278" s="40"/>
      <c r="AB278" s="40"/>
      <c r="AC278" s="40"/>
      <c r="AD278" s="40"/>
      <c r="AE278" s="40"/>
      <c r="AR278" s="219" t="s">
        <v>886</v>
      </c>
      <c r="AT278" s="219" t="s">
        <v>339</v>
      </c>
      <c r="AU278" s="219" t="s">
        <v>84</v>
      </c>
      <c r="AY278" s="19" t="s">
        <v>207</v>
      </c>
      <c r="BE278" s="220">
        <f>IF(N278="základní",J278,0)</f>
        <v>0</v>
      </c>
      <c r="BF278" s="220">
        <f>IF(N278="snížená",J278,0)</f>
        <v>0</v>
      </c>
      <c r="BG278" s="220">
        <f>IF(N278="zákl. přenesená",J278,0)</f>
        <v>0</v>
      </c>
      <c r="BH278" s="220">
        <f>IF(N278="sníž. přenesená",J278,0)</f>
        <v>0</v>
      </c>
      <c r="BI278" s="220">
        <f>IF(N278="nulová",J278,0)</f>
        <v>0</v>
      </c>
      <c r="BJ278" s="19" t="s">
        <v>82</v>
      </c>
      <c r="BK278" s="220">
        <f>ROUND(I278*H278,2)</f>
        <v>0</v>
      </c>
      <c r="BL278" s="19" t="s">
        <v>358</v>
      </c>
      <c r="BM278" s="219" t="s">
        <v>5886</v>
      </c>
    </row>
    <row r="279" s="14" customFormat="1">
      <c r="A279" s="14"/>
      <c r="B279" s="250"/>
      <c r="C279" s="251"/>
      <c r="D279" s="221" t="s">
        <v>293</v>
      </c>
      <c r="E279" s="252" t="s">
        <v>19</v>
      </c>
      <c r="F279" s="253" t="s">
        <v>5869</v>
      </c>
      <c r="G279" s="251"/>
      <c r="H279" s="252" t="s">
        <v>19</v>
      </c>
      <c r="I279" s="254"/>
      <c r="J279" s="251"/>
      <c r="K279" s="251"/>
      <c r="L279" s="255"/>
      <c r="M279" s="256"/>
      <c r="N279" s="257"/>
      <c r="O279" s="257"/>
      <c r="P279" s="257"/>
      <c r="Q279" s="257"/>
      <c r="R279" s="257"/>
      <c r="S279" s="257"/>
      <c r="T279" s="258"/>
      <c r="U279" s="14"/>
      <c r="V279" s="14"/>
      <c r="W279" s="14"/>
      <c r="X279" s="14"/>
      <c r="Y279" s="14"/>
      <c r="Z279" s="14"/>
      <c r="AA279" s="14"/>
      <c r="AB279" s="14"/>
      <c r="AC279" s="14"/>
      <c r="AD279" s="14"/>
      <c r="AE279" s="14"/>
      <c r="AT279" s="259" t="s">
        <v>293</v>
      </c>
      <c r="AU279" s="259" t="s">
        <v>84</v>
      </c>
      <c r="AV279" s="14" t="s">
        <v>82</v>
      </c>
      <c r="AW279" s="14" t="s">
        <v>37</v>
      </c>
      <c r="AX279" s="14" t="s">
        <v>75</v>
      </c>
      <c r="AY279" s="259" t="s">
        <v>207</v>
      </c>
    </row>
    <row r="280" s="13" customFormat="1">
      <c r="A280" s="13"/>
      <c r="B280" s="239"/>
      <c r="C280" s="240"/>
      <c r="D280" s="221" t="s">
        <v>293</v>
      </c>
      <c r="E280" s="241" t="s">
        <v>19</v>
      </c>
      <c r="F280" s="242" t="s">
        <v>5879</v>
      </c>
      <c r="G280" s="240"/>
      <c r="H280" s="243">
        <v>0.53800000000000003</v>
      </c>
      <c r="I280" s="244"/>
      <c r="J280" s="240"/>
      <c r="K280" s="240"/>
      <c r="L280" s="245"/>
      <c r="M280" s="246"/>
      <c r="N280" s="247"/>
      <c r="O280" s="247"/>
      <c r="P280" s="247"/>
      <c r="Q280" s="247"/>
      <c r="R280" s="247"/>
      <c r="S280" s="247"/>
      <c r="T280" s="248"/>
      <c r="U280" s="13"/>
      <c r="V280" s="13"/>
      <c r="W280" s="13"/>
      <c r="X280" s="13"/>
      <c r="Y280" s="13"/>
      <c r="Z280" s="13"/>
      <c r="AA280" s="13"/>
      <c r="AB280" s="13"/>
      <c r="AC280" s="13"/>
      <c r="AD280" s="13"/>
      <c r="AE280" s="13"/>
      <c r="AT280" s="249" t="s">
        <v>293</v>
      </c>
      <c r="AU280" s="249" t="s">
        <v>84</v>
      </c>
      <c r="AV280" s="13" t="s">
        <v>84</v>
      </c>
      <c r="AW280" s="13" t="s">
        <v>37</v>
      </c>
      <c r="AX280" s="13" t="s">
        <v>75</v>
      </c>
      <c r="AY280" s="249" t="s">
        <v>207</v>
      </c>
    </row>
    <row r="281" s="13" customFormat="1">
      <c r="A281" s="13"/>
      <c r="B281" s="239"/>
      <c r="C281" s="240"/>
      <c r="D281" s="221" t="s">
        <v>293</v>
      </c>
      <c r="E281" s="241" t="s">
        <v>19</v>
      </c>
      <c r="F281" s="242" t="s">
        <v>5887</v>
      </c>
      <c r="G281" s="240"/>
      <c r="H281" s="243">
        <v>0.60899999999999999</v>
      </c>
      <c r="I281" s="244"/>
      <c r="J281" s="240"/>
      <c r="K281" s="240"/>
      <c r="L281" s="245"/>
      <c r="M281" s="246"/>
      <c r="N281" s="247"/>
      <c r="O281" s="247"/>
      <c r="P281" s="247"/>
      <c r="Q281" s="247"/>
      <c r="R281" s="247"/>
      <c r="S281" s="247"/>
      <c r="T281" s="248"/>
      <c r="U281" s="13"/>
      <c r="V281" s="13"/>
      <c r="W281" s="13"/>
      <c r="X281" s="13"/>
      <c r="Y281" s="13"/>
      <c r="Z281" s="13"/>
      <c r="AA281" s="13"/>
      <c r="AB281" s="13"/>
      <c r="AC281" s="13"/>
      <c r="AD281" s="13"/>
      <c r="AE281" s="13"/>
      <c r="AT281" s="249" t="s">
        <v>293</v>
      </c>
      <c r="AU281" s="249" t="s">
        <v>84</v>
      </c>
      <c r="AV281" s="13" t="s">
        <v>84</v>
      </c>
      <c r="AW281" s="13" t="s">
        <v>37</v>
      </c>
      <c r="AX281" s="13" t="s">
        <v>75</v>
      </c>
      <c r="AY281" s="249" t="s">
        <v>207</v>
      </c>
    </row>
    <row r="282" s="14" customFormat="1">
      <c r="A282" s="14"/>
      <c r="B282" s="250"/>
      <c r="C282" s="251"/>
      <c r="D282" s="221" t="s">
        <v>293</v>
      </c>
      <c r="E282" s="252" t="s">
        <v>19</v>
      </c>
      <c r="F282" s="253" t="s">
        <v>5874</v>
      </c>
      <c r="G282" s="251"/>
      <c r="H282" s="252" t="s">
        <v>19</v>
      </c>
      <c r="I282" s="254"/>
      <c r="J282" s="251"/>
      <c r="K282" s="251"/>
      <c r="L282" s="255"/>
      <c r="M282" s="256"/>
      <c r="N282" s="257"/>
      <c r="O282" s="257"/>
      <c r="P282" s="257"/>
      <c r="Q282" s="257"/>
      <c r="R282" s="257"/>
      <c r="S282" s="257"/>
      <c r="T282" s="258"/>
      <c r="U282" s="14"/>
      <c r="V282" s="14"/>
      <c r="W282" s="14"/>
      <c r="X282" s="14"/>
      <c r="Y282" s="14"/>
      <c r="Z282" s="14"/>
      <c r="AA282" s="14"/>
      <c r="AB282" s="14"/>
      <c r="AC282" s="14"/>
      <c r="AD282" s="14"/>
      <c r="AE282" s="14"/>
      <c r="AT282" s="259" t="s">
        <v>293</v>
      </c>
      <c r="AU282" s="259" t="s">
        <v>84</v>
      </c>
      <c r="AV282" s="14" t="s">
        <v>82</v>
      </c>
      <c r="AW282" s="14" t="s">
        <v>37</v>
      </c>
      <c r="AX282" s="14" t="s">
        <v>75</v>
      </c>
      <c r="AY282" s="259" t="s">
        <v>207</v>
      </c>
    </row>
    <row r="283" s="13" customFormat="1">
      <c r="A283" s="13"/>
      <c r="B283" s="239"/>
      <c r="C283" s="240"/>
      <c r="D283" s="221" t="s">
        <v>293</v>
      </c>
      <c r="E283" s="241" t="s">
        <v>19</v>
      </c>
      <c r="F283" s="242" t="s">
        <v>5888</v>
      </c>
      <c r="G283" s="240"/>
      <c r="H283" s="243">
        <v>0.92800000000000005</v>
      </c>
      <c r="I283" s="244"/>
      <c r="J283" s="240"/>
      <c r="K283" s="240"/>
      <c r="L283" s="245"/>
      <c r="M283" s="246"/>
      <c r="N283" s="247"/>
      <c r="O283" s="247"/>
      <c r="P283" s="247"/>
      <c r="Q283" s="247"/>
      <c r="R283" s="247"/>
      <c r="S283" s="247"/>
      <c r="T283" s="248"/>
      <c r="U283" s="13"/>
      <c r="V283" s="13"/>
      <c r="W283" s="13"/>
      <c r="X283" s="13"/>
      <c r="Y283" s="13"/>
      <c r="Z283" s="13"/>
      <c r="AA283" s="13"/>
      <c r="AB283" s="13"/>
      <c r="AC283" s="13"/>
      <c r="AD283" s="13"/>
      <c r="AE283" s="13"/>
      <c r="AT283" s="249" t="s">
        <v>293</v>
      </c>
      <c r="AU283" s="249" t="s">
        <v>84</v>
      </c>
      <c r="AV283" s="13" t="s">
        <v>84</v>
      </c>
      <c r="AW283" s="13" t="s">
        <v>37</v>
      </c>
      <c r="AX283" s="13" t="s">
        <v>75</v>
      </c>
      <c r="AY283" s="249" t="s">
        <v>207</v>
      </c>
    </row>
    <row r="284" s="15" customFormat="1">
      <c r="A284" s="15"/>
      <c r="B284" s="270"/>
      <c r="C284" s="271"/>
      <c r="D284" s="221" t="s">
        <v>293</v>
      </c>
      <c r="E284" s="272" t="s">
        <v>19</v>
      </c>
      <c r="F284" s="273" t="s">
        <v>344</v>
      </c>
      <c r="G284" s="271"/>
      <c r="H284" s="274">
        <v>2.0750000000000002</v>
      </c>
      <c r="I284" s="275"/>
      <c r="J284" s="271"/>
      <c r="K284" s="271"/>
      <c r="L284" s="276"/>
      <c r="M284" s="277"/>
      <c r="N284" s="278"/>
      <c r="O284" s="278"/>
      <c r="P284" s="278"/>
      <c r="Q284" s="278"/>
      <c r="R284" s="278"/>
      <c r="S284" s="278"/>
      <c r="T284" s="279"/>
      <c r="U284" s="15"/>
      <c r="V284" s="15"/>
      <c r="W284" s="15"/>
      <c r="X284" s="15"/>
      <c r="Y284" s="15"/>
      <c r="Z284" s="15"/>
      <c r="AA284" s="15"/>
      <c r="AB284" s="15"/>
      <c r="AC284" s="15"/>
      <c r="AD284" s="15"/>
      <c r="AE284" s="15"/>
      <c r="AT284" s="280" t="s">
        <v>293</v>
      </c>
      <c r="AU284" s="280" t="s">
        <v>84</v>
      </c>
      <c r="AV284" s="15" t="s">
        <v>225</v>
      </c>
      <c r="AW284" s="15" t="s">
        <v>37</v>
      </c>
      <c r="AX284" s="15" t="s">
        <v>82</v>
      </c>
      <c r="AY284" s="280" t="s">
        <v>207</v>
      </c>
    </row>
    <row r="285" s="2" customFormat="1" ht="14.4" customHeight="1">
      <c r="A285" s="40"/>
      <c r="B285" s="41"/>
      <c r="C285" s="260" t="s">
        <v>903</v>
      </c>
      <c r="D285" s="260" t="s">
        <v>339</v>
      </c>
      <c r="E285" s="261" t="s">
        <v>5889</v>
      </c>
      <c r="F285" s="262" t="s">
        <v>5890</v>
      </c>
      <c r="G285" s="263" t="s">
        <v>290</v>
      </c>
      <c r="H285" s="264">
        <v>0.47299999999999998</v>
      </c>
      <c r="I285" s="265"/>
      <c r="J285" s="266">
        <f>ROUND(I285*H285,2)</f>
        <v>0</v>
      </c>
      <c r="K285" s="262" t="s">
        <v>212</v>
      </c>
      <c r="L285" s="267"/>
      <c r="M285" s="268" t="s">
        <v>19</v>
      </c>
      <c r="N285" s="269" t="s">
        <v>46</v>
      </c>
      <c r="O285" s="86"/>
      <c r="P285" s="217">
        <f>O285*H285</f>
        <v>0</v>
      </c>
      <c r="Q285" s="217">
        <v>0.44</v>
      </c>
      <c r="R285" s="217">
        <f>Q285*H285</f>
        <v>0.20812</v>
      </c>
      <c r="S285" s="217">
        <v>0</v>
      </c>
      <c r="T285" s="218">
        <f>S285*H285</f>
        <v>0</v>
      </c>
      <c r="U285" s="40"/>
      <c r="V285" s="40"/>
      <c r="W285" s="40"/>
      <c r="X285" s="40"/>
      <c r="Y285" s="40"/>
      <c r="Z285" s="40"/>
      <c r="AA285" s="40"/>
      <c r="AB285" s="40"/>
      <c r="AC285" s="40"/>
      <c r="AD285" s="40"/>
      <c r="AE285" s="40"/>
      <c r="AR285" s="219" t="s">
        <v>886</v>
      </c>
      <c r="AT285" s="219" t="s">
        <v>339</v>
      </c>
      <c r="AU285" s="219" t="s">
        <v>84</v>
      </c>
      <c r="AY285" s="19" t="s">
        <v>207</v>
      </c>
      <c r="BE285" s="220">
        <f>IF(N285="základní",J285,0)</f>
        <v>0</v>
      </c>
      <c r="BF285" s="220">
        <f>IF(N285="snížená",J285,0)</f>
        <v>0</v>
      </c>
      <c r="BG285" s="220">
        <f>IF(N285="zákl. přenesená",J285,0)</f>
        <v>0</v>
      </c>
      <c r="BH285" s="220">
        <f>IF(N285="sníž. přenesená",J285,0)</f>
        <v>0</v>
      </c>
      <c r="BI285" s="220">
        <f>IF(N285="nulová",J285,0)</f>
        <v>0</v>
      </c>
      <c r="BJ285" s="19" t="s">
        <v>82</v>
      </c>
      <c r="BK285" s="220">
        <f>ROUND(I285*H285,2)</f>
        <v>0</v>
      </c>
      <c r="BL285" s="19" t="s">
        <v>358</v>
      </c>
      <c r="BM285" s="219" t="s">
        <v>5891</v>
      </c>
    </row>
    <row r="286" s="14" customFormat="1">
      <c r="A286" s="14"/>
      <c r="B286" s="250"/>
      <c r="C286" s="251"/>
      <c r="D286" s="221" t="s">
        <v>293</v>
      </c>
      <c r="E286" s="252" t="s">
        <v>19</v>
      </c>
      <c r="F286" s="253" t="s">
        <v>5874</v>
      </c>
      <c r="G286" s="251"/>
      <c r="H286" s="252" t="s">
        <v>19</v>
      </c>
      <c r="I286" s="254"/>
      <c r="J286" s="251"/>
      <c r="K286" s="251"/>
      <c r="L286" s="255"/>
      <c r="M286" s="256"/>
      <c r="N286" s="257"/>
      <c r="O286" s="257"/>
      <c r="P286" s="257"/>
      <c r="Q286" s="257"/>
      <c r="R286" s="257"/>
      <c r="S286" s="257"/>
      <c r="T286" s="258"/>
      <c r="U286" s="14"/>
      <c r="V286" s="14"/>
      <c r="W286" s="14"/>
      <c r="X286" s="14"/>
      <c r="Y286" s="14"/>
      <c r="Z286" s="14"/>
      <c r="AA286" s="14"/>
      <c r="AB286" s="14"/>
      <c r="AC286" s="14"/>
      <c r="AD286" s="14"/>
      <c r="AE286" s="14"/>
      <c r="AT286" s="259" t="s">
        <v>293</v>
      </c>
      <c r="AU286" s="259" t="s">
        <v>84</v>
      </c>
      <c r="AV286" s="14" t="s">
        <v>82</v>
      </c>
      <c r="AW286" s="14" t="s">
        <v>37</v>
      </c>
      <c r="AX286" s="14" t="s">
        <v>75</v>
      </c>
      <c r="AY286" s="259" t="s">
        <v>207</v>
      </c>
    </row>
    <row r="287" s="13" customFormat="1">
      <c r="A287" s="13"/>
      <c r="B287" s="239"/>
      <c r="C287" s="240"/>
      <c r="D287" s="221" t="s">
        <v>293</v>
      </c>
      <c r="E287" s="241" t="s">
        <v>19</v>
      </c>
      <c r="F287" s="242" t="s">
        <v>5892</v>
      </c>
      <c r="G287" s="240"/>
      <c r="H287" s="243">
        <v>0.47299999999999998</v>
      </c>
      <c r="I287" s="244"/>
      <c r="J287" s="240"/>
      <c r="K287" s="240"/>
      <c r="L287" s="245"/>
      <c r="M287" s="246"/>
      <c r="N287" s="247"/>
      <c r="O287" s="247"/>
      <c r="P287" s="247"/>
      <c r="Q287" s="247"/>
      <c r="R287" s="247"/>
      <c r="S287" s="247"/>
      <c r="T287" s="248"/>
      <c r="U287" s="13"/>
      <c r="V287" s="13"/>
      <c r="W287" s="13"/>
      <c r="X287" s="13"/>
      <c r="Y287" s="13"/>
      <c r="Z287" s="13"/>
      <c r="AA287" s="13"/>
      <c r="AB287" s="13"/>
      <c r="AC287" s="13"/>
      <c r="AD287" s="13"/>
      <c r="AE287" s="13"/>
      <c r="AT287" s="249" t="s">
        <v>293</v>
      </c>
      <c r="AU287" s="249" t="s">
        <v>84</v>
      </c>
      <c r="AV287" s="13" t="s">
        <v>84</v>
      </c>
      <c r="AW287" s="13" t="s">
        <v>37</v>
      </c>
      <c r="AX287" s="13" t="s">
        <v>82</v>
      </c>
      <c r="AY287" s="249" t="s">
        <v>207</v>
      </c>
    </row>
    <row r="288" s="2" customFormat="1" ht="24.15" customHeight="1">
      <c r="A288" s="40"/>
      <c r="B288" s="41"/>
      <c r="C288" s="208" t="s">
        <v>908</v>
      </c>
      <c r="D288" s="208" t="s">
        <v>208</v>
      </c>
      <c r="E288" s="209" t="s">
        <v>5893</v>
      </c>
      <c r="F288" s="210" t="s">
        <v>5894</v>
      </c>
      <c r="G288" s="211" t="s">
        <v>281</v>
      </c>
      <c r="H288" s="212">
        <v>918.20000000000005</v>
      </c>
      <c r="I288" s="213"/>
      <c r="J288" s="214">
        <f>ROUND(I288*H288,2)</f>
        <v>0</v>
      </c>
      <c r="K288" s="210" t="s">
        <v>212</v>
      </c>
      <c r="L288" s="46"/>
      <c r="M288" s="215" t="s">
        <v>19</v>
      </c>
      <c r="N288" s="216" t="s">
        <v>46</v>
      </c>
      <c r="O288" s="86"/>
      <c r="P288" s="217">
        <f>O288*H288</f>
        <v>0</v>
      </c>
      <c r="Q288" s="217">
        <v>0</v>
      </c>
      <c r="R288" s="217">
        <f>Q288*H288</f>
        <v>0</v>
      </c>
      <c r="S288" s="217">
        <v>0</v>
      </c>
      <c r="T288" s="218">
        <f>S288*H288</f>
        <v>0</v>
      </c>
      <c r="U288" s="40"/>
      <c r="V288" s="40"/>
      <c r="W288" s="40"/>
      <c r="X288" s="40"/>
      <c r="Y288" s="40"/>
      <c r="Z288" s="40"/>
      <c r="AA288" s="40"/>
      <c r="AB288" s="40"/>
      <c r="AC288" s="40"/>
      <c r="AD288" s="40"/>
      <c r="AE288" s="40"/>
      <c r="AR288" s="219" t="s">
        <v>358</v>
      </c>
      <c r="AT288" s="219" t="s">
        <v>208</v>
      </c>
      <c r="AU288" s="219" t="s">
        <v>84</v>
      </c>
      <c r="AY288" s="19" t="s">
        <v>207</v>
      </c>
      <c r="BE288" s="220">
        <f>IF(N288="základní",J288,0)</f>
        <v>0</v>
      </c>
      <c r="BF288" s="220">
        <f>IF(N288="snížená",J288,0)</f>
        <v>0</v>
      </c>
      <c r="BG288" s="220">
        <f>IF(N288="zákl. přenesená",J288,0)</f>
        <v>0</v>
      </c>
      <c r="BH288" s="220">
        <f>IF(N288="sníž. přenesená",J288,0)</f>
        <v>0</v>
      </c>
      <c r="BI288" s="220">
        <f>IF(N288="nulová",J288,0)</f>
        <v>0</v>
      </c>
      <c r="BJ288" s="19" t="s">
        <v>82</v>
      </c>
      <c r="BK288" s="220">
        <f>ROUND(I288*H288,2)</f>
        <v>0</v>
      </c>
      <c r="BL288" s="19" t="s">
        <v>358</v>
      </c>
      <c r="BM288" s="219" t="s">
        <v>5895</v>
      </c>
    </row>
    <row r="289" s="2" customFormat="1">
      <c r="A289" s="40"/>
      <c r="B289" s="41"/>
      <c r="C289" s="42"/>
      <c r="D289" s="221" t="s">
        <v>215</v>
      </c>
      <c r="E289" s="42"/>
      <c r="F289" s="222" t="s">
        <v>5896</v>
      </c>
      <c r="G289" s="42"/>
      <c r="H289" s="42"/>
      <c r="I289" s="223"/>
      <c r="J289" s="42"/>
      <c r="K289" s="42"/>
      <c r="L289" s="46"/>
      <c r="M289" s="224"/>
      <c r="N289" s="225"/>
      <c r="O289" s="86"/>
      <c r="P289" s="86"/>
      <c r="Q289" s="86"/>
      <c r="R289" s="86"/>
      <c r="S289" s="86"/>
      <c r="T289" s="87"/>
      <c r="U289" s="40"/>
      <c r="V289" s="40"/>
      <c r="W289" s="40"/>
      <c r="X289" s="40"/>
      <c r="Y289" s="40"/>
      <c r="Z289" s="40"/>
      <c r="AA289" s="40"/>
      <c r="AB289" s="40"/>
      <c r="AC289" s="40"/>
      <c r="AD289" s="40"/>
      <c r="AE289" s="40"/>
      <c r="AT289" s="19" t="s">
        <v>215</v>
      </c>
      <c r="AU289" s="19" t="s">
        <v>84</v>
      </c>
    </row>
    <row r="290" s="13" customFormat="1">
      <c r="A290" s="13"/>
      <c r="B290" s="239"/>
      <c r="C290" s="240"/>
      <c r="D290" s="221" t="s">
        <v>293</v>
      </c>
      <c r="E290" s="241" t="s">
        <v>19</v>
      </c>
      <c r="F290" s="242" t="s">
        <v>5748</v>
      </c>
      <c r="G290" s="240"/>
      <c r="H290" s="243">
        <v>918.20000000000005</v>
      </c>
      <c r="I290" s="244"/>
      <c r="J290" s="240"/>
      <c r="K290" s="240"/>
      <c r="L290" s="245"/>
      <c r="M290" s="246"/>
      <c r="N290" s="247"/>
      <c r="O290" s="247"/>
      <c r="P290" s="247"/>
      <c r="Q290" s="247"/>
      <c r="R290" s="247"/>
      <c r="S290" s="247"/>
      <c r="T290" s="248"/>
      <c r="U290" s="13"/>
      <c r="V290" s="13"/>
      <c r="W290" s="13"/>
      <c r="X290" s="13"/>
      <c r="Y290" s="13"/>
      <c r="Z290" s="13"/>
      <c r="AA290" s="13"/>
      <c r="AB290" s="13"/>
      <c r="AC290" s="13"/>
      <c r="AD290" s="13"/>
      <c r="AE290" s="13"/>
      <c r="AT290" s="249" t="s">
        <v>293</v>
      </c>
      <c r="AU290" s="249" t="s">
        <v>84</v>
      </c>
      <c r="AV290" s="13" t="s">
        <v>84</v>
      </c>
      <c r="AW290" s="13" t="s">
        <v>37</v>
      </c>
      <c r="AX290" s="13" t="s">
        <v>82</v>
      </c>
      <c r="AY290" s="249" t="s">
        <v>207</v>
      </c>
    </row>
    <row r="291" s="2" customFormat="1" ht="14.4" customHeight="1">
      <c r="A291" s="40"/>
      <c r="B291" s="41"/>
      <c r="C291" s="260" t="s">
        <v>912</v>
      </c>
      <c r="D291" s="260" t="s">
        <v>339</v>
      </c>
      <c r="E291" s="261" t="s">
        <v>5897</v>
      </c>
      <c r="F291" s="262" t="s">
        <v>5898</v>
      </c>
      <c r="G291" s="263" t="s">
        <v>281</v>
      </c>
      <c r="H291" s="264">
        <v>1010.02</v>
      </c>
      <c r="I291" s="265"/>
      <c r="J291" s="266">
        <f>ROUND(I291*H291,2)</f>
        <v>0</v>
      </c>
      <c r="K291" s="262" t="s">
        <v>212</v>
      </c>
      <c r="L291" s="267"/>
      <c r="M291" s="268" t="s">
        <v>19</v>
      </c>
      <c r="N291" s="269" t="s">
        <v>46</v>
      </c>
      <c r="O291" s="86"/>
      <c r="P291" s="217">
        <f>O291*H291</f>
        <v>0</v>
      </c>
      <c r="Q291" s="217">
        <v>0.012800000000000001</v>
      </c>
      <c r="R291" s="217">
        <f>Q291*H291</f>
        <v>12.928256000000001</v>
      </c>
      <c r="S291" s="217">
        <v>0</v>
      </c>
      <c r="T291" s="218">
        <f>S291*H291</f>
        <v>0</v>
      </c>
      <c r="U291" s="40"/>
      <c r="V291" s="40"/>
      <c r="W291" s="40"/>
      <c r="X291" s="40"/>
      <c r="Y291" s="40"/>
      <c r="Z291" s="40"/>
      <c r="AA291" s="40"/>
      <c r="AB291" s="40"/>
      <c r="AC291" s="40"/>
      <c r="AD291" s="40"/>
      <c r="AE291" s="40"/>
      <c r="AR291" s="219" t="s">
        <v>886</v>
      </c>
      <c r="AT291" s="219" t="s">
        <v>339</v>
      </c>
      <c r="AU291" s="219" t="s">
        <v>84</v>
      </c>
      <c r="AY291" s="19" t="s">
        <v>207</v>
      </c>
      <c r="BE291" s="220">
        <f>IF(N291="základní",J291,0)</f>
        <v>0</v>
      </c>
      <c r="BF291" s="220">
        <f>IF(N291="snížená",J291,0)</f>
        <v>0</v>
      </c>
      <c r="BG291" s="220">
        <f>IF(N291="zákl. přenesená",J291,0)</f>
        <v>0</v>
      </c>
      <c r="BH291" s="220">
        <f>IF(N291="sníž. přenesená",J291,0)</f>
        <v>0</v>
      </c>
      <c r="BI291" s="220">
        <f>IF(N291="nulová",J291,0)</f>
        <v>0</v>
      </c>
      <c r="BJ291" s="19" t="s">
        <v>82</v>
      </c>
      <c r="BK291" s="220">
        <f>ROUND(I291*H291,2)</f>
        <v>0</v>
      </c>
      <c r="BL291" s="19" t="s">
        <v>358</v>
      </c>
      <c r="BM291" s="219" t="s">
        <v>5899</v>
      </c>
    </row>
    <row r="292" s="13" customFormat="1">
      <c r="A292" s="13"/>
      <c r="B292" s="239"/>
      <c r="C292" s="240"/>
      <c r="D292" s="221" t="s">
        <v>293</v>
      </c>
      <c r="E292" s="240"/>
      <c r="F292" s="242" t="s">
        <v>5900</v>
      </c>
      <c r="G292" s="240"/>
      <c r="H292" s="243">
        <v>1010.02</v>
      </c>
      <c r="I292" s="244"/>
      <c r="J292" s="240"/>
      <c r="K292" s="240"/>
      <c r="L292" s="245"/>
      <c r="M292" s="246"/>
      <c r="N292" s="247"/>
      <c r="O292" s="247"/>
      <c r="P292" s="247"/>
      <c r="Q292" s="247"/>
      <c r="R292" s="247"/>
      <c r="S292" s="247"/>
      <c r="T292" s="248"/>
      <c r="U292" s="13"/>
      <c r="V292" s="13"/>
      <c r="W292" s="13"/>
      <c r="X292" s="13"/>
      <c r="Y292" s="13"/>
      <c r="Z292" s="13"/>
      <c r="AA292" s="13"/>
      <c r="AB292" s="13"/>
      <c r="AC292" s="13"/>
      <c r="AD292" s="13"/>
      <c r="AE292" s="13"/>
      <c r="AT292" s="249" t="s">
        <v>293</v>
      </c>
      <c r="AU292" s="249" t="s">
        <v>84</v>
      </c>
      <c r="AV292" s="13" t="s">
        <v>84</v>
      </c>
      <c r="AW292" s="13" t="s">
        <v>4</v>
      </c>
      <c r="AX292" s="13" t="s">
        <v>82</v>
      </c>
      <c r="AY292" s="249" t="s">
        <v>207</v>
      </c>
    </row>
    <row r="293" s="2" customFormat="1" ht="24.15" customHeight="1">
      <c r="A293" s="40"/>
      <c r="B293" s="41"/>
      <c r="C293" s="208" t="s">
        <v>922</v>
      </c>
      <c r="D293" s="208" t="s">
        <v>208</v>
      </c>
      <c r="E293" s="209" t="s">
        <v>5901</v>
      </c>
      <c r="F293" s="210" t="s">
        <v>5902</v>
      </c>
      <c r="G293" s="211" t="s">
        <v>281</v>
      </c>
      <c r="H293" s="212">
        <v>280.49900000000002</v>
      </c>
      <c r="I293" s="213"/>
      <c r="J293" s="214">
        <f>ROUND(I293*H293,2)</f>
        <v>0</v>
      </c>
      <c r="K293" s="210" t="s">
        <v>212</v>
      </c>
      <c r="L293" s="46"/>
      <c r="M293" s="215" t="s">
        <v>19</v>
      </c>
      <c r="N293" s="216" t="s">
        <v>46</v>
      </c>
      <c r="O293" s="86"/>
      <c r="P293" s="217">
        <f>O293*H293</f>
        <v>0</v>
      </c>
      <c r="Q293" s="217">
        <v>0</v>
      </c>
      <c r="R293" s="217">
        <f>Q293*H293</f>
        <v>0</v>
      </c>
      <c r="S293" s="217">
        <v>0</v>
      </c>
      <c r="T293" s="218">
        <f>S293*H293</f>
        <v>0</v>
      </c>
      <c r="U293" s="40"/>
      <c r="V293" s="40"/>
      <c r="W293" s="40"/>
      <c r="X293" s="40"/>
      <c r="Y293" s="40"/>
      <c r="Z293" s="40"/>
      <c r="AA293" s="40"/>
      <c r="AB293" s="40"/>
      <c r="AC293" s="40"/>
      <c r="AD293" s="40"/>
      <c r="AE293" s="40"/>
      <c r="AR293" s="219" t="s">
        <v>358</v>
      </c>
      <c r="AT293" s="219" t="s">
        <v>208</v>
      </c>
      <c r="AU293" s="219" t="s">
        <v>84</v>
      </c>
      <c r="AY293" s="19" t="s">
        <v>207</v>
      </c>
      <c r="BE293" s="220">
        <f>IF(N293="základní",J293,0)</f>
        <v>0</v>
      </c>
      <c r="BF293" s="220">
        <f>IF(N293="snížená",J293,0)</f>
        <v>0</v>
      </c>
      <c r="BG293" s="220">
        <f>IF(N293="zákl. přenesená",J293,0)</f>
        <v>0</v>
      </c>
      <c r="BH293" s="220">
        <f>IF(N293="sníž. přenesená",J293,0)</f>
        <v>0</v>
      </c>
      <c r="BI293" s="220">
        <f>IF(N293="nulová",J293,0)</f>
        <v>0</v>
      </c>
      <c r="BJ293" s="19" t="s">
        <v>82</v>
      </c>
      <c r="BK293" s="220">
        <f>ROUND(I293*H293,2)</f>
        <v>0</v>
      </c>
      <c r="BL293" s="19" t="s">
        <v>358</v>
      </c>
      <c r="BM293" s="219" t="s">
        <v>5903</v>
      </c>
    </row>
    <row r="294" s="2" customFormat="1">
      <c r="A294" s="40"/>
      <c r="B294" s="41"/>
      <c r="C294" s="42"/>
      <c r="D294" s="221" t="s">
        <v>215</v>
      </c>
      <c r="E294" s="42"/>
      <c r="F294" s="222" t="s">
        <v>5896</v>
      </c>
      <c r="G294" s="42"/>
      <c r="H294" s="42"/>
      <c r="I294" s="223"/>
      <c r="J294" s="42"/>
      <c r="K294" s="42"/>
      <c r="L294" s="46"/>
      <c r="M294" s="224"/>
      <c r="N294" s="225"/>
      <c r="O294" s="86"/>
      <c r="P294" s="86"/>
      <c r="Q294" s="86"/>
      <c r="R294" s="86"/>
      <c r="S294" s="86"/>
      <c r="T294" s="87"/>
      <c r="U294" s="40"/>
      <c r="V294" s="40"/>
      <c r="W294" s="40"/>
      <c r="X294" s="40"/>
      <c r="Y294" s="40"/>
      <c r="Z294" s="40"/>
      <c r="AA294" s="40"/>
      <c r="AB294" s="40"/>
      <c r="AC294" s="40"/>
      <c r="AD294" s="40"/>
      <c r="AE294" s="40"/>
      <c r="AT294" s="19" t="s">
        <v>215</v>
      </c>
      <c r="AU294" s="19" t="s">
        <v>84</v>
      </c>
    </row>
    <row r="295" s="13" customFormat="1">
      <c r="A295" s="13"/>
      <c r="B295" s="239"/>
      <c r="C295" s="240"/>
      <c r="D295" s="221" t="s">
        <v>293</v>
      </c>
      <c r="E295" s="241" t="s">
        <v>19</v>
      </c>
      <c r="F295" s="242" t="s">
        <v>5904</v>
      </c>
      <c r="G295" s="240"/>
      <c r="H295" s="243">
        <v>24.106999999999999</v>
      </c>
      <c r="I295" s="244"/>
      <c r="J295" s="240"/>
      <c r="K295" s="240"/>
      <c r="L295" s="245"/>
      <c r="M295" s="246"/>
      <c r="N295" s="247"/>
      <c r="O295" s="247"/>
      <c r="P295" s="247"/>
      <c r="Q295" s="247"/>
      <c r="R295" s="247"/>
      <c r="S295" s="247"/>
      <c r="T295" s="248"/>
      <c r="U295" s="13"/>
      <c r="V295" s="13"/>
      <c r="W295" s="13"/>
      <c r="X295" s="13"/>
      <c r="Y295" s="13"/>
      <c r="Z295" s="13"/>
      <c r="AA295" s="13"/>
      <c r="AB295" s="13"/>
      <c r="AC295" s="13"/>
      <c r="AD295" s="13"/>
      <c r="AE295" s="13"/>
      <c r="AT295" s="249" t="s">
        <v>293</v>
      </c>
      <c r="AU295" s="249" t="s">
        <v>84</v>
      </c>
      <c r="AV295" s="13" t="s">
        <v>84</v>
      </c>
      <c r="AW295" s="13" t="s">
        <v>37</v>
      </c>
      <c r="AX295" s="13" t="s">
        <v>75</v>
      </c>
      <c r="AY295" s="249" t="s">
        <v>207</v>
      </c>
    </row>
    <row r="296" s="13" customFormat="1">
      <c r="A296" s="13"/>
      <c r="B296" s="239"/>
      <c r="C296" s="240"/>
      <c r="D296" s="221" t="s">
        <v>293</v>
      </c>
      <c r="E296" s="241" t="s">
        <v>19</v>
      </c>
      <c r="F296" s="242" t="s">
        <v>5905</v>
      </c>
      <c r="G296" s="240"/>
      <c r="H296" s="243">
        <v>4.3049999999999997</v>
      </c>
      <c r="I296" s="244"/>
      <c r="J296" s="240"/>
      <c r="K296" s="240"/>
      <c r="L296" s="245"/>
      <c r="M296" s="246"/>
      <c r="N296" s="247"/>
      <c r="O296" s="247"/>
      <c r="P296" s="247"/>
      <c r="Q296" s="247"/>
      <c r="R296" s="247"/>
      <c r="S296" s="247"/>
      <c r="T296" s="248"/>
      <c r="U296" s="13"/>
      <c r="V296" s="13"/>
      <c r="W296" s="13"/>
      <c r="X296" s="13"/>
      <c r="Y296" s="13"/>
      <c r="Z296" s="13"/>
      <c r="AA296" s="13"/>
      <c r="AB296" s="13"/>
      <c r="AC296" s="13"/>
      <c r="AD296" s="13"/>
      <c r="AE296" s="13"/>
      <c r="AT296" s="249" t="s">
        <v>293</v>
      </c>
      <c r="AU296" s="249" t="s">
        <v>84</v>
      </c>
      <c r="AV296" s="13" t="s">
        <v>84</v>
      </c>
      <c r="AW296" s="13" t="s">
        <v>37</v>
      </c>
      <c r="AX296" s="13" t="s">
        <v>75</v>
      </c>
      <c r="AY296" s="249" t="s">
        <v>207</v>
      </c>
    </row>
    <row r="297" s="13" customFormat="1">
      <c r="A297" s="13"/>
      <c r="B297" s="239"/>
      <c r="C297" s="240"/>
      <c r="D297" s="221" t="s">
        <v>293</v>
      </c>
      <c r="E297" s="241" t="s">
        <v>19</v>
      </c>
      <c r="F297" s="242" t="s">
        <v>5906</v>
      </c>
      <c r="G297" s="240"/>
      <c r="H297" s="243">
        <v>17.620000000000001</v>
      </c>
      <c r="I297" s="244"/>
      <c r="J297" s="240"/>
      <c r="K297" s="240"/>
      <c r="L297" s="245"/>
      <c r="M297" s="246"/>
      <c r="N297" s="247"/>
      <c r="O297" s="247"/>
      <c r="P297" s="247"/>
      <c r="Q297" s="247"/>
      <c r="R297" s="247"/>
      <c r="S297" s="247"/>
      <c r="T297" s="248"/>
      <c r="U297" s="13"/>
      <c r="V297" s="13"/>
      <c r="W297" s="13"/>
      <c r="X297" s="13"/>
      <c r="Y297" s="13"/>
      <c r="Z297" s="13"/>
      <c r="AA297" s="13"/>
      <c r="AB297" s="13"/>
      <c r="AC297" s="13"/>
      <c r="AD297" s="13"/>
      <c r="AE297" s="13"/>
      <c r="AT297" s="249" t="s">
        <v>293</v>
      </c>
      <c r="AU297" s="249" t="s">
        <v>84</v>
      </c>
      <c r="AV297" s="13" t="s">
        <v>84</v>
      </c>
      <c r="AW297" s="13" t="s">
        <v>37</v>
      </c>
      <c r="AX297" s="13" t="s">
        <v>75</v>
      </c>
      <c r="AY297" s="249" t="s">
        <v>207</v>
      </c>
    </row>
    <row r="298" s="13" customFormat="1">
      <c r="A298" s="13"/>
      <c r="B298" s="239"/>
      <c r="C298" s="240"/>
      <c r="D298" s="221" t="s">
        <v>293</v>
      </c>
      <c r="E298" s="241" t="s">
        <v>19</v>
      </c>
      <c r="F298" s="242" t="s">
        <v>5907</v>
      </c>
      <c r="G298" s="240"/>
      <c r="H298" s="243">
        <v>9.0990000000000002</v>
      </c>
      <c r="I298" s="244"/>
      <c r="J298" s="240"/>
      <c r="K298" s="240"/>
      <c r="L298" s="245"/>
      <c r="M298" s="246"/>
      <c r="N298" s="247"/>
      <c r="O298" s="247"/>
      <c r="P298" s="247"/>
      <c r="Q298" s="247"/>
      <c r="R298" s="247"/>
      <c r="S298" s="247"/>
      <c r="T298" s="248"/>
      <c r="U298" s="13"/>
      <c r="V298" s="13"/>
      <c r="W298" s="13"/>
      <c r="X298" s="13"/>
      <c r="Y298" s="13"/>
      <c r="Z298" s="13"/>
      <c r="AA298" s="13"/>
      <c r="AB298" s="13"/>
      <c r="AC298" s="13"/>
      <c r="AD298" s="13"/>
      <c r="AE298" s="13"/>
      <c r="AT298" s="249" t="s">
        <v>293</v>
      </c>
      <c r="AU298" s="249" t="s">
        <v>84</v>
      </c>
      <c r="AV298" s="13" t="s">
        <v>84</v>
      </c>
      <c r="AW298" s="13" t="s">
        <v>37</v>
      </c>
      <c r="AX298" s="13" t="s">
        <v>75</v>
      </c>
      <c r="AY298" s="249" t="s">
        <v>207</v>
      </c>
    </row>
    <row r="299" s="13" customFormat="1">
      <c r="A299" s="13"/>
      <c r="B299" s="239"/>
      <c r="C299" s="240"/>
      <c r="D299" s="221" t="s">
        <v>293</v>
      </c>
      <c r="E299" s="241" t="s">
        <v>19</v>
      </c>
      <c r="F299" s="242" t="s">
        <v>5908</v>
      </c>
      <c r="G299" s="240"/>
      <c r="H299" s="243">
        <v>8.5069999999999997</v>
      </c>
      <c r="I299" s="244"/>
      <c r="J299" s="240"/>
      <c r="K299" s="240"/>
      <c r="L299" s="245"/>
      <c r="M299" s="246"/>
      <c r="N299" s="247"/>
      <c r="O299" s="247"/>
      <c r="P299" s="247"/>
      <c r="Q299" s="247"/>
      <c r="R299" s="247"/>
      <c r="S299" s="247"/>
      <c r="T299" s="248"/>
      <c r="U299" s="13"/>
      <c r="V299" s="13"/>
      <c r="W299" s="13"/>
      <c r="X299" s="13"/>
      <c r="Y299" s="13"/>
      <c r="Z299" s="13"/>
      <c r="AA299" s="13"/>
      <c r="AB299" s="13"/>
      <c r="AC299" s="13"/>
      <c r="AD299" s="13"/>
      <c r="AE299" s="13"/>
      <c r="AT299" s="249" t="s">
        <v>293</v>
      </c>
      <c r="AU299" s="249" t="s">
        <v>84</v>
      </c>
      <c r="AV299" s="13" t="s">
        <v>84</v>
      </c>
      <c r="AW299" s="13" t="s">
        <v>37</v>
      </c>
      <c r="AX299" s="13" t="s">
        <v>75</v>
      </c>
      <c r="AY299" s="249" t="s">
        <v>207</v>
      </c>
    </row>
    <row r="300" s="13" customFormat="1">
      <c r="A300" s="13"/>
      <c r="B300" s="239"/>
      <c r="C300" s="240"/>
      <c r="D300" s="221" t="s">
        <v>293</v>
      </c>
      <c r="E300" s="241" t="s">
        <v>19</v>
      </c>
      <c r="F300" s="242" t="s">
        <v>5909</v>
      </c>
      <c r="G300" s="240"/>
      <c r="H300" s="243">
        <v>19.5</v>
      </c>
      <c r="I300" s="244"/>
      <c r="J300" s="240"/>
      <c r="K300" s="240"/>
      <c r="L300" s="245"/>
      <c r="M300" s="246"/>
      <c r="N300" s="247"/>
      <c r="O300" s="247"/>
      <c r="P300" s="247"/>
      <c r="Q300" s="247"/>
      <c r="R300" s="247"/>
      <c r="S300" s="247"/>
      <c r="T300" s="248"/>
      <c r="U300" s="13"/>
      <c r="V300" s="13"/>
      <c r="W300" s="13"/>
      <c r="X300" s="13"/>
      <c r="Y300" s="13"/>
      <c r="Z300" s="13"/>
      <c r="AA300" s="13"/>
      <c r="AB300" s="13"/>
      <c r="AC300" s="13"/>
      <c r="AD300" s="13"/>
      <c r="AE300" s="13"/>
      <c r="AT300" s="249" t="s">
        <v>293</v>
      </c>
      <c r="AU300" s="249" t="s">
        <v>84</v>
      </c>
      <c r="AV300" s="13" t="s">
        <v>84</v>
      </c>
      <c r="AW300" s="13" t="s">
        <v>37</v>
      </c>
      <c r="AX300" s="13" t="s">
        <v>75</v>
      </c>
      <c r="AY300" s="249" t="s">
        <v>207</v>
      </c>
    </row>
    <row r="301" s="13" customFormat="1">
      <c r="A301" s="13"/>
      <c r="B301" s="239"/>
      <c r="C301" s="240"/>
      <c r="D301" s="221" t="s">
        <v>293</v>
      </c>
      <c r="E301" s="241" t="s">
        <v>19</v>
      </c>
      <c r="F301" s="242" t="s">
        <v>5910</v>
      </c>
      <c r="G301" s="240"/>
      <c r="H301" s="243">
        <v>4.4320000000000004</v>
      </c>
      <c r="I301" s="244"/>
      <c r="J301" s="240"/>
      <c r="K301" s="240"/>
      <c r="L301" s="245"/>
      <c r="M301" s="246"/>
      <c r="N301" s="247"/>
      <c r="O301" s="247"/>
      <c r="P301" s="247"/>
      <c r="Q301" s="247"/>
      <c r="R301" s="247"/>
      <c r="S301" s="247"/>
      <c r="T301" s="248"/>
      <c r="U301" s="13"/>
      <c r="V301" s="13"/>
      <c r="W301" s="13"/>
      <c r="X301" s="13"/>
      <c r="Y301" s="13"/>
      <c r="Z301" s="13"/>
      <c r="AA301" s="13"/>
      <c r="AB301" s="13"/>
      <c r="AC301" s="13"/>
      <c r="AD301" s="13"/>
      <c r="AE301" s="13"/>
      <c r="AT301" s="249" t="s">
        <v>293</v>
      </c>
      <c r="AU301" s="249" t="s">
        <v>84</v>
      </c>
      <c r="AV301" s="13" t="s">
        <v>84</v>
      </c>
      <c r="AW301" s="13" t="s">
        <v>37</v>
      </c>
      <c r="AX301" s="13" t="s">
        <v>75</v>
      </c>
      <c r="AY301" s="249" t="s">
        <v>207</v>
      </c>
    </row>
    <row r="302" s="13" customFormat="1">
      <c r="A302" s="13"/>
      <c r="B302" s="239"/>
      <c r="C302" s="240"/>
      <c r="D302" s="221" t="s">
        <v>293</v>
      </c>
      <c r="E302" s="241" t="s">
        <v>19</v>
      </c>
      <c r="F302" s="242" t="s">
        <v>5911</v>
      </c>
      <c r="G302" s="240"/>
      <c r="H302" s="243">
        <v>22.594000000000001</v>
      </c>
      <c r="I302" s="244"/>
      <c r="J302" s="240"/>
      <c r="K302" s="240"/>
      <c r="L302" s="245"/>
      <c r="M302" s="246"/>
      <c r="N302" s="247"/>
      <c r="O302" s="247"/>
      <c r="P302" s="247"/>
      <c r="Q302" s="247"/>
      <c r="R302" s="247"/>
      <c r="S302" s="247"/>
      <c r="T302" s="248"/>
      <c r="U302" s="13"/>
      <c r="V302" s="13"/>
      <c r="W302" s="13"/>
      <c r="X302" s="13"/>
      <c r="Y302" s="13"/>
      <c r="Z302" s="13"/>
      <c r="AA302" s="13"/>
      <c r="AB302" s="13"/>
      <c r="AC302" s="13"/>
      <c r="AD302" s="13"/>
      <c r="AE302" s="13"/>
      <c r="AT302" s="249" t="s">
        <v>293</v>
      </c>
      <c r="AU302" s="249" t="s">
        <v>84</v>
      </c>
      <c r="AV302" s="13" t="s">
        <v>84</v>
      </c>
      <c r="AW302" s="13" t="s">
        <v>37</v>
      </c>
      <c r="AX302" s="13" t="s">
        <v>75</v>
      </c>
      <c r="AY302" s="249" t="s">
        <v>207</v>
      </c>
    </row>
    <row r="303" s="16" customFormat="1">
      <c r="A303" s="16"/>
      <c r="B303" s="286"/>
      <c r="C303" s="287"/>
      <c r="D303" s="221" t="s">
        <v>293</v>
      </c>
      <c r="E303" s="288" t="s">
        <v>19</v>
      </c>
      <c r="F303" s="289" t="s">
        <v>1830</v>
      </c>
      <c r="G303" s="287"/>
      <c r="H303" s="290">
        <v>110.164</v>
      </c>
      <c r="I303" s="291"/>
      <c r="J303" s="287"/>
      <c r="K303" s="287"/>
      <c r="L303" s="292"/>
      <c r="M303" s="293"/>
      <c r="N303" s="294"/>
      <c r="O303" s="294"/>
      <c r="P303" s="294"/>
      <c r="Q303" s="294"/>
      <c r="R303" s="294"/>
      <c r="S303" s="294"/>
      <c r="T303" s="295"/>
      <c r="U303" s="16"/>
      <c r="V303" s="16"/>
      <c r="W303" s="16"/>
      <c r="X303" s="16"/>
      <c r="Y303" s="16"/>
      <c r="Z303" s="16"/>
      <c r="AA303" s="16"/>
      <c r="AB303" s="16"/>
      <c r="AC303" s="16"/>
      <c r="AD303" s="16"/>
      <c r="AE303" s="16"/>
      <c r="AT303" s="296" t="s">
        <v>293</v>
      </c>
      <c r="AU303" s="296" t="s">
        <v>84</v>
      </c>
      <c r="AV303" s="16" t="s">
        <v>97</v>
      </c>
      <c r="AW303" s="16" t="s">
        <v>37</v>
      </c>
      <c r="AX303" s="16" t="s">
        <v>75</v>
      </c>
      <c r="AY303" s="296" t="s">
        <v>207</v>
      </c>
    </row>
    <row r="304" s="14" customFormat="1">
      <c r="A304" s="14"/>
      <c r="B304" s="250"/>
      <c r="C304" s="251"/>
      <c r="D304" s="221" t="s">
        <v>293</v>
      </c>
      <c r="E304" s="252" t="s">
        <v>19</v>
      </c>
      <c r="F304" s="253" t="s">
        <v>5869</v>
      </c>
      <c r="G304" s="251"/>
      <c r="H304" s="252" t="s">
        <v>19</v>
      </c>
      <c r="I304" s="254"/>
      <c r="J304" s="251"/>
      <c r="K304" s="251"/>
      <c r="L304" s="255"/>
      <c r="M304" s="256"/>
      <c r="N304" s="257"/>
      <c r="O304" s="257"/>
      <c r="P304" s="257"/>
      <c r="Q304" s="257"/>
      <c r="R304" s="257"/>
      <c r="S304" s="257"/>
      <c r="T304" s="258"/>
      <c r="U304" s="14"/>
      <c r="V304" s="14"/>
      <c r="W304" s="14"/>
      <c r="X304" s="14"/>
      <c r="Y304" s="14"/>
      <c r="Z304" s="14"/>
      <c r="AA304" s="14"/>
      <c r="AB304" s="14"/>
      <c r="AC304" s="14"/>
      <c r="AD304" s="14"/>
      <c r="AE304" s="14"/>
      <c r="AT304" s="259" t="s">
        <v>293</v>
      </c>
      <c r="AU304" s="259" t="s">
        <v>84</v>
      </c>
      <c r="AV304" s="14" t="s">
        <v>82</v>
      </c>
      <c r="AW304" s="14" t="s">
        <v>37</v>
      </c>
      <c r="AX304" s="14" t="s">
        <v>75</v>
      </c>
      <c r="AY304" s="259" t="s">
        <v>207</v>
      </c>
    </row>
    <row r="305" s="13" customFormat="1">
      <c r="A305" s="13"/>
      <c r="B305" s="239"/>
      <c r="C305" s="240"/>
      <c r="D305" s="221" t="s">
        <v>293</v>
      </c>
      <c r="E305" s="241" t="s">
        <v>19</v>
      </c>
      <c r="F305" s="242" t="s">
        <v>5912</v>
      </c>
      <c r="G305" s="240"/>
      <c r="H305" s="243">
        <v>23.844999999999999</v>
      </c>
      <c r="I305" s="244"/>
      <c r="J305" s="240"/>
      <c r="K305" s="240"/>
      <c r="L305" s="245"/>
      <c r="M305" s="246"/>
      <c r="N305" s="247"/>
      <c r="O305" s="247"/>
      <c r="P305" s="247"/>
      <c r="Q305" s="247"/>
      <c r="R305" s="247"/>
      <c r="S305" s="247"/>
      <c r="T305" s="248"/>
      <c r="U305" s="13"/>
      <c r="V305" s="13"/>
      <c r="W305" s="13"/>
      <c r="X305" s="13"/>
      <c r="Y305" s="13"/>
      <c r="Z305" s="13"/>
      <c r="AA305" s="13"/>
      <c r="AB305" s="13"/>
      <c r="AC305" s="13"/>
      <c r="AD305" s="13"/>
      <c r="AE305" s="13"/>
      <c r="AT305" s="249" t="s">
        <v>293</v>
      </c>
      <c r="AU305" s="249" t="s">
        <v>84</v>
      </c>
      <c r="AV305" s="13" t="s">
        <v>84</v>
      </c>
      <c r="AW305" s="13" t="s">
        <v>37</v>
      </c>
      <c r="AX305" s="13" t="s">
        <v>75</v>
      </c>
      <c r="AY305" s="249" t="s">
        <v>207</v>
      </c>
    </row>
    <row r="306" s="13" customFormat="1">
      <c r="A306" s="13"/>
      <c r="B306" s="239"/>
      <c r="C306" s="240"/>
      <c r="D306" s="221" t="s">
        <v>293</v>
      </c>
      <c r="E306" s="241" t="s">
        <v>19</v>
      </c>
      <c r="F306" s="242" t="s">
        <v>5913</v>
      </c>
      <c r="G306" s="240"/>
      <c r="H306" s="243">
        <v>12.539999999999999</v>
      </c>
      <c r="I306" s="244"/>
      <c r="J306" s="240"/>
      <c r="K306" s="240"/>
      <c r="L306" s="245"/>
      <c r="M306" s="246"/>
      <c r="N306" s="247"/>
      <c r="O306" s="247"/>
      <c r="P306" s="247"/>
      <c r="Q306" s="247"/>
      <c r="R306" s="247"/>
      <c r="S306" s="247"/>
      <c r="T306" s="248"/>
      <c r="U306" s="13"/>
      <c r="V306" s="13"/>
      <c r="W306" s="13"/>
      <c r="X306" s="13"/>
      <c r="Y306" s="13"/>
      <c r="Z306" s="13"/>
      <c r="AA306" s="13"/>
      <c r="AB306" s="13"/>
      <c r="AC306" s="13"/>
      <c r="AD306" s="13"/>
      <c r="AE306" s="13"/>
      <c r="AT306" s="249" t="s">
        <v>293</v>
      </c>
      <c r="AU306" s="249" t="s">
        <v>84</v>
      </c>
      <c r="AV306" s="13" t="s">
        <v>84</v>
      </c>
      <c r="AW306" s="13" t="s">
        <v>37</v>
      </c>
      <c r="AX306" s="13" t="s">
        <v>75</v>
      </c>
      <c r="AY306" s="249" t="s">
        <v>207</v>
      </c>
    </row>
    <row r="307" s="13" customFormat="1">
      <c r="A307" s="13"/>
      <c r="B307" s="239"/>
      <c r="C307" s="240"/>
      <c r="D307" s="221" t="s">
        <v>293</v>
      </c>
      <c r="E307" s="241" t="s">
        <v>19</v>
      </c>
      <c r="F307" s="242" t="s">
        <v>5914</v>
      </c>
      <c r="G307" s="240"/>
      <c r="H307" s="243">
        <v>38.57</v>
      </c>
      <c r="I307" s="244"/>
      <c r="J307" s="240"/>
      <c r="K307" s="240"/>
      <c r="L307" s="245"/>
      <c r="M307" s="246"/>
      <c r="N307" s="247"/>
      <c r="O307" s="247"/>
      <c r="P307" s="247"/>
      <c r="Q307" s="247"/>
      <c r="R307" s="247"/>
      <c r="S307" s="247"/>
      <c r="T307" s="248"/>
      <c r="U307" s="13"/>
      <c r="V307" s="13"/>
      <c r="W307" s="13"/>
      <c r="X307" s="13"/>
      <c r="Y307" s="13"/>
      <c r="Z307" s="13"/>
      <c r="AA307" s="13"/>
      <c r="AB307" s="13"/>
      <c r="AC307" s="13"/>
      <c r="AD307" s="13"/>
      <c r="AE307" s="13"/>
      <c r="AT307" s="249" t="s">
        <v>293</v>
      </c>
      <c r="AU307" s="249" t="s">
        <v>84</v>
      </c>
      <c r="AV307" s="13" t="s">
        <v>84</v>
      </c>
      <c r="AW307" s="13" t="s">
        <v>37</v>
      </c>
      <c r="AX307" s="13" t="s">
        <v>75</v>
      </c>
      <c r="AY307" s="249" t="s">
        <v>207</v>
      </c>
    </row>
    <row r="308" s="16" customFormat="1">
      <c r="A308" s="16"/>
      <c r="B308" s="286"/>
      <c r="C308" s="287"/>
      <c r="D308" s="221" t="s">
        <v>293</v>
      </c>
      <c r="E308" s="288" t="s">
        <v>19</v>
      </c>
      <c r="F308" s="289" t="s">
        <v>1830</v>
      </c>
      <c r="G308" s="287"/>
      <c r="H308" s="290">
        <v>74.954999999999998</v>
      </c>
      <c r="I308" s="291"/>
      <c r="J308" s="287"/>
      <c r="K308" s="287"/>
      <c r="L308" s="292"/>
      <c r="M308" s="293"/>
      <c r="N308" s="294"/>
      <c r="O308" s="294"/>
      <c r="P308" s="294"/>
      <c r="Q308" s="294"/>
      <c r="R308" s="294"/>
      <c r="S308" s="294"/>
      <c r="T308" s="295"/>
      <c r="U308" s="16"/>
      <c r="V308" s="16"/>
      <c r="W308" s="16"/>
      <c r="X308" s="16"/>
      <c r="Y308" s="16"/>
      <c r="Z308" s="16"/>
      <c r="AA308" s="16"/>
      <c r="AB308" s="16"/>
      <c r="AC308" s="16"/>
      <c r="AD308" s="16"/>
      <c r="AE308" s="16"/>
      <c r="AT308" s="296" t="s">
        <v>293</v>
      </c>
      <c r="AU308" s="296" t="s">
        <v>84</v>
      </c>
      <c r="AV308" s="16" t="s">
        <v>97</v>
      </c>
      <c r="AW308" s="16" t="s">
        <v>37</v>
      </c>
      <c r="AX308" s="16" t="s">
        <v>75</v>
      </c>
      <c r="AY308" s="296" t="s">
        <v>207</v>
      </c>
    </row>
    <row r="309" s="13" customFormat="1">
      <c r="A309" s="13"/>
      <c r="B309" s="239"/>
      <c r="C309" s="240"/>
      <c r="D309" s="221" t="s">
        <v>293</v>
      </c>
      <c r="E309" s="241" t="s">
        <v>19</v>
      </c>
      <c r="F309" s="242" t="s">
        <v>5703</v>
      </c>
      <c r="G309" s="240"/>
      <c r="H309" s="243">
        <v>95.379999999999995</v>
      </c>
      <c r="I309" s="244"/>
      <c r="J309" s="240"/>
      <c r="K309" s="240"/>
      <c r="L309" s="245"/>
      <c r="M309" s="246"/>
      <c r="N309" s="247"/>
      <c r="O309" s="247"/>
      <c r="P309" s="247"/>
      <c r="Q309" s="247"/>
      <c r="R309" s="247"/>
      <c r="S309" s="247"/>
      <c r="T309" s="248"/>
      <c r="U309" s="13"/>
      <c r="V309" s="13"/>
      <c r="W309" s="13"/>
      <c r="X309" s="13"/>
      <c r="Y309" s="13"/>
      <c r="Z309" s="13"/>
      <c r="AA309" s="13"/>
      <c r="AB309" s="13"/>
      <c r="AC309" s="13"/>
      <c r="AD309" s="13"/>
      <c r="AE309" s="13"/>
      <c r="AT309" s="249" t="s">
        <v>293</v>
      </c>
      <c r="AU309" s="249" t="s">
        <v>84</v>
      </c>
      <c r="AV309" s="13" t="s">
        <v>84</v>
      </c>
      <c r="AW309" s="13" t="s">
        <v>37</v>
      </c>
      <c r="AX309" s="13" t="s">
        <v>75</v>
      </c>
      <c r="AY309" s="249" t="s">
        <v>207</v>
      </c>
    </row>
    <row r="310" s="15" customFormat="1">
      <c r="A310" s="15"/>
      <c r="B310" s="270"/>
      <c r="C310" s="271"/>
      <c r="D310" s="221" t="s">
        <v>293</v>
      </c>
      <c r="E310" s="272" t="s">
        <v>19</v>
      </c>
      <c r="F310" s="273" t="s">
        <v>344</v>
      </c>
      <c r="G310" s="271"/>
      <c r="H310" s="274">
        <v>280.49900000000002</v>
      </c>
      <c r="I310" s="275"/>
      <c r="J310" s="271"/>
      <c r="K310" s="271"/>
      <c r="L310" s="276"/>
      <c r="M310" s="277"/>
      <c r="N310" s="278"/>
      <c r="O310" s="278"/>
      <c r="P310" s="278"/>
      <c r="Q310" s="278"/>
      <c r="R310" s="278"/>
      <c r="S310" s="278"/>
      <c r="T310" s="279"/>
      <c r="U310" s="15"/>
      <c r="V310" s="15"/>
      <c r="W310" s="15"/>
      <c r="X310" s="15"/>
      <c r="Y310" s="15"/>
      <c r="Z310" s="15"/>
      <c r="AA310" s="15"/>
      <c r="AB310" s="15"/>
      <c r="AC310" s="15"/>
      <c r="AD310" s="15"/>
      <c r="AE310" s="15"/>
      <c r="AT310" s="280" t="s">
        <v>293</v>
      </c>
      <c r="AU310" s="280" t="s">
        <v>84</v>
      </c>
      <c r="AV310" s="15" t="s">
        <v>225</v>
      </c>
      <c r="AW310" s="15" t="s">
        <v>37</v>
      </c>
      <c r="AX310" s="15" t="s">
        <v>82</v>
      </c>
      <c r="AY310" s="280" t="s">
        <v>207</v>
      </c>
    </row>
    <row r="311" s="2" customFormat="1" ht="14.4" customHeight="1">
      <c r="A311" s="40"/>
      <c r="B311" s="41"/>
      <c r="C311" s="260" t="s">
        <v>927</v>
      </c>
      <c r="D311" s="260" t="s">
        <v>339</v>
      </c>
      <c r="E311" s="261" t="s">
        <v>5915</v>
      </c>
      <c r="F311" s="262" t="s">
        <v>5916</v>
      </c>
      <c r="G311" s="263" t="s">
        <v>281</v>
      </c>
      <c r="H311" s="264">
        <v>308.54899999999998</v>
      </c>
      <c r="I311" s="265"/>
      <c r="J311" s="266">
        <f>ROUND(I311*H311,2)</f>
        <v>0</v>
      </c>
      <c r="K311" s="262" t="s">
        <v>212</v>
      </c>
      <c r="L311" s="267"/>
      <c r="M311" s="268" t="s">
        <v>19</v>
      </c>
      <c r="N311" s="269" t="s">
        <v>46</v>
      </c>
      <c r="O311" s="86"/>
      <c r="P311" s="217">
        <f>O311*H311</f>
        <v>0</v>
      </c>
      <c r="Q311" s="217">
        <v>0.0093100000000000006</v>
      </c>
      <c r="R311" s="217">
        <f>Q311*H311</f>
        <v>2.8725911900000001</v>
      </c>
      <c r="S311" s="217">
        <v>0</v>
      </c>
      <c r="T311" s="218">
        <f>S311*H311</f>
        <v>0</v>
      </c>
      <c r="U311" s="40"/>
      <c r="V311" s="40"/>
      <c r="W311" s="40"/>
      <c r="X311" s="40"/>
      <c r="Y311" s="40"/>
      <c r="Z311" s="40"/>
      <c r="AA311" s="40"/>
      <c r="AB311" s="40"/>
      <c r="AC311" s="40"/>
      <c r="AD311" s="40"/>
      <c r="AE311" s="40"/>
      <c r="AR311" s="219" t="s">
        <v>886</v>
      </c>
      <c r="AT311" s="219" t="s">
        <v>339</v>
      </c>
      <c r="AU311" s="219" t="s">
        <v>84</v>
      </c>
      <c r="AY311" s="19" t="s">
        <v>207</v>
      </c>
      <c r="BE311" s="220">
        <f>IF(N311="základní",J311,0)</f>
        <v>0</v>
      </c>
      <c r="BF311" s="220">
        <f>IF(N311="snížená",J311,0)</f>
        <v>0</v>
      </c>
      <c r="BG311" s="220">
        <f>IF(N311="zákl. přenesená",J311,0)</f>
        <v>0</v>
      </c>
      <c r="BH311" s="220">
        <f>IF(N311="sníž. přenesená",J311,0)</f>
        <v>0</v>
      </c>
      <c r="BI311" s="220">
        <f>IF(N311="nulová",J311,0)</f>
        <v>0</v>
      </c>
      <c r="BJ311" s="19" t="s">
        <v>82</v>
      </c>
      <c r="BK311" s="220">
        <f>ROUND(I311*H311,2)</f>
        <v>0</v>
      </c>
      <c r="BL311" s="19" t="s">
        <v>358</v>
      </c>
      <c r="BM311" s="219" t="s">
        <v>5917</v>
      </c>
    </row>
    <row r="312" s="13" customFormat="1">
      <c r="A312" s="13"/>
      <c r="B312" s="239"/>
      <c r="C312" s="240"/>
      <c r="D312" s="221" t="s">
        <v>293</v>
      </c>
      <c r="E312" s="240"/>
      <c r="F312" s="242" t="s">
        <v>5918</v>
      </c>
      <c r="G312" s="240"/>
      <c r="H312" s="243">
        <v>308.54899999999998</v>
      </c>
      <c r="I312" s="244"/>
      <c r="J312" s="240"/>
      <c r="K312" s="240"/>
      <c r="L312" s="245"/>
      <c r="M312" s="246"/>
      <c r="N312" s="247"/>
      <c r="O312" s="247"/>
      <c r="P312" s="247"/>
      <c r="Q312" s="247"/>
      <c r="R312" s="247"/>
      <c r="S312" s="247"/>
      <c r="T312" s="248"/>
      <c r="U312" s="13"/>
      <c r="V312" s="13"/>
      <c r="W312" s="13"/>
      <c r="X312" s="13"/>
      <c r="Y312" s="13"/>
      <c r="Z312" s="13"/>
      <c r="AA312" s="13"/>
      <c r="AB312" s="13"/>
      <c r="AC312" s="13"/>
      <c r="AD312" s="13"/>
      <c r="AE312" s="13"/>
      <c r="AT312" s="249" t="s">
        <v>293</v>
      </c>
      <c r="AU312" s="249" t="s">
        <v>84</v>
      </c>
      <c r="AV312" s="13" t="s">
        <v>84</v>
      </c>
      <c r="AW312" s="13" t="s">
        <v>4</v>
      </c>
      <c r="AX312" s="13" t="s">
        <v>82</v>
      </c>
      <c r="AY312" s="249" t="s">
        <v>207</v>
      </c>
    </row>
    <row r="313" s="2" customFormat="1" ht="14.4" customHeight="1">
      <c r="A313" s="40"/>
      <c r="B313" s="41"/>
      <c r="C313" s="208" t="s">
        <v>932</v>
      </c>
      <c r="D313" s="208" t="s">
        <v>208</v>
      </c>
      <c r="E313" s="209" t="s">
        <v>5919</v>
      </c>
      <c r="F313" s="210" t="s">
        <v>5920</v>
      </c>
      <c r="G313" s="211" t="s">
        <v>353</v>
      </c>
      <c r="H313" s="212">
        <v>905.94399999999996</v>
      </c>
      <c r="I313" s="213"/>
      <c r="J313" s="214">
        <f>ROUND(I313*H313,2)</f>
        <v>0</v>
      </c>
      <c r="K313" s="210" t="s">
        <v>212</v>
      </c>
      <c r="L313" s="46"/>
      <c r="M313" s="215" t="s">
        <v>19</v>
      </c>
      <c r="N313" s="216" t="s">
        <v>46</v>
      </c>
      <c r="O313" s="86"/>
      <c r="P313" s="217">
        <f>O313*H313</f>
        <v>0</v>
      </c>
      <c r="Q313" s="217">
        <v>0</v>
      </c>
      <c r="R313" s="217">
        <f>Q313*H313</f>
        <v>0</v>
      </c>
      <c r="S313" s="217">
        <v>0</v>
      </c>
      <c r="T313" s="218">
        <f>S313*H313</f>
        <v>0</v>
      </c>
      <c r="U313" s="40"/>
      <c r="V313" s="40"/>
      <c r="W313" s="40"/>
      <c r="X313" s="40"/>
      <c r="Y313" s="40"/>
      <c r="Z313" s="40"/>
      <c r="AA313" s="40"/>
      <c r="AB313" s="40"/>
      <c r="AC313" s="40"/>
      <c r="AD313" s="40"/>
      <c r="AE313" s="40"/>
      <c r="AR313" s="219" t="s">
        <v>358</v>
      </c>
      <c r="AT313" s="219" t="s">
        <v>208</v>
      </c>
      <c r="AU313" s="219" t="s">
        <v>84</v>
      </c>
      <c r="AY313" s="19" t="s">
        <v>207</v>
      </c>
      <c r="BE313" s="220">
        <f>IF(N313="základní",J313,0)</f>
        <v>0</v>
      </c>
      <c r="BF313" s="220">
        <f>IF(N313="snížená",J313,0)</f>
        <v>0</v>
      </c>
      <c r="BG313" s="220">
        <f>IF(N313="zákl. přenesená",J313,0)</f>
        <v>0</v>
      </c>
      <c r="BH313" s="220">
        <f>IF(N313="sníž. přenesená",J313,0)</f>
        <v>0</v>
      </c>
      <c r="BI313" s="220">
        <f>IF(N313="nulová",J313,0)</f>
        <v>0</v>
      </c>
      <c r="BJ313" s="19" t="s">
        <v>82</v>
      </c>
      <c r="BK313" s="220">
        <f>ROUND(I313*H313,2)</f>
        <v>0</v>
      </c>
      <c r="BL313" s="19" t="s">
        <v>358</v>
      </c>
      <c r="BM313" s="219" t="s">
        <v>5921</v>
      </c>
    </row>
    <row r="314" s="2" customFormat="1">
      <c r="A314" s="40"/>
      <c r="B314" s="41"/>
      <c r="C314" s="42"/>
      <c r="D314" s="221" t="s">
        <v>215</v>
      </c>
      <c r="E314" s="42"/>
      <c r="F314" s="222" t="s">
        <v>5896</v>
      </c>
      <c r="G314" s="42"/>
      <c r="H314" s="42"/>
      <c r="I314" s="223"/>
      <c r="J314" s="42"/>
      <c r="K314" s="42"/>
      <c r="L314" s="46"/>
      <c r="M314" s="224"/>
      <c r="N314" s="225"/>
      <c r="O314" s="86"/>
      <c r="P314" s="86"/>
      <c r="Q314" s="86"/>
      <c r="R314" s="86"/>
      <c r="S314" s="86"/>
      <c r="T314" s="87"/>
      <c r="U314" s="40"/>
      <c r="V314" s="40"/>
      <c r="W314" s="40"/>
      <c r="X314" s="40"/>
      <c r="Y314" s="40"/>
      <c r="Z314" s="40"/>
      <c r="AA314" s="40"/>
      <c r="AB314" s="40"/>
      <c r="AC314" s="40"/>
      <c r="AD314" s="40"/>
      <c r="AE314" s="40"/>
      <c r="AT314" s="19" t="s">
        <v>215</v>
      </c>
      <c r="AU314" s="19" t="s">
        <v>84</v>
      </c>
    </row>
    <row r="315" s="13" customFormat="1">
      <c r="A315" s="13"/>
      <c r="B315" s="239"/>
      <c r="C315" s="240"/>
      <c r="D315" s="221" t="s">
        <v>293</v>
      </c>
      <c r="E315" s="241" t="s">
        <v>19</v>
      </c>
      <c r="F315" s="242" t="s">
        <v>5922</v>
      </c>
      <c r="G315" s="240"/>
      <c r="H315" s="243">
        <v>361.19999999999999</v>
      </c>
      <c r="I315" s="244"/>
      <c r="J315" s="240"/>
      <c r="K315" s="240"/>
      <c r="L315" s="245"/>
      <c r="M315" s="246"/>
      <c r="N315" s="247"/>
      <c r="O315" s="247"/>
      <c r="P315" s="247"/>
      <c r="Q315" s="247"/>
      <c r="R315" s="247"/>
      <c r="S315" s="247"/>
      <c r="T315" s="248"/>
      <c r="U315" s="13"/>
      <c r="V315" s="13"/>
      <c r="W315" s="13"/>
      <c r="X315" s="13"/>
      <c r="Y315" s="13"/>
      <c r="Z315" s="13"/>
      <c r="AA315" s="13"/>
      <c r="AB315" s="13"/>
      <c r="AC315" s="13"/>
      <c r="AD315" s="13"/>
      <c r="AE315" s="13"/>
      <c r="AT315" s="249" t="s">
        <v>293</v>
      </c>
      <c r="AU315" s="249" t="s">
        <v>84</v>
      </c>
      <c r="AV315" s="13" t="s">
        <v>84</v>
      </c>
      <c r="AW315" s="13" t="s">
        <v>37</v>
      </c>
      <c r="AX315" s="13" t="s">
        <v>75</v>
      </c>
      <c r="AY315" s="249" t="s">
        <v>207</v>
      </c>
    </row>
    <row r="316" s="16" customFormat="1">
      <c r="A316" s="16"/>
      <c r="B316" s="286"/>
      <c r="C316" s="287"/>
      <c r="D316" s="221" t="s">
        <v>293</v>
      </c>
      <c r="E316" s="288" t="s">
        <v>19</v>
      </c>
      <c r="F316" s="289" t="s">
        <v>1830</v>
      </c>
      <c r="G316" s="287"/>
      <c r="H316" s="290">
        <v>361.19999999999999</v>
      </c>
      <c r="I316" s="291"/>
      <c r="J316" s="287"/>
      <c r="K316" s="287"/>
      <c r="L316" s="292"/>
      <c r="M316" s="293"/>
      <c r="N316" s="294"/>
      <c r="O316" s="294"/>
      <c r="P316" s="294"/>
      <c r="Q316" s="294"/>
      <c r="R316" s="294"/>
      <c r="S316" s="294"/>
      <c r="T316" s="295"/>
      <c r="U316" s="16"/>
      <c r="V316" s="16"/>
      <c r="W316" s="16"/>
      <c r="X316" s="16"/>
      <c r="Y316" s="16"/>
      <c r="Z316" s="16"/>
      <c r="AA316" s="16"/>
      <c r="AB316" s="16"/>
      <c r="AC316" s="16"/>
      <c r="AD316" s="16"/>
      <c r="AE316" s="16"/>
      <c r="AT316" s="296" t="s">
        <v>293</v>
      </c>
      <c r="AU316" s="296" t="s">
        <v>84</v>
      </c>
      <c r="AV316" s="16" t="s">
        <v>97</v>
      </c>
      <c r="AW316" s="16" t="s">
        <v>37</v>
      </c>
      <c r="AX316" s="16" t="s">
        <v>75</v>
      </c>
      <c r="AY316" s="296" t="s">
        <v>207</v>
      </c>
    </row>
    <row r="317" s="14" customFormat="1">
      <c r="A317" s="14"/>
      <c r="B317" s="250"/>
      <c r="C317" s="251"/>
      <c r="D317" s="221" t="s">
        <v>293</v>
      </c>
      <c r="E317" s="252" t="s">
        <v>19</v>
      </c>
      <c r="F317" s="253" t="s">
        <v>5923</v>
      </c>
      <c r="G317" s="251"/>
      <c r="H317" s="252" t="s">
        <v>19</v>
      </c>
      <c r="I317" s="254"/>
      <c r="J317" s="251"/>
      <c r="K317" s="251"/>
      <c r="L317" s="255"/>
      <c r="M317" s="256"/>
      <c r="N317" s="257"/>
      <c r="O317" s="257"/>
      <c r="P317" s="257"/>
      <c r="Q317" s="257"/>
      <c r="R317" s="257"/>
      <c r="S317" s="257"/>
      <c r="T317" s="258"/>
      <c r="U317" s="14"/>
      <c r="V317" s="14"/>
      <c r="W317" s="14"/>
      <c r="X317" s="14"/>
      <c r="Y317" s="14"/>
      <c r="Z317" s="14"/>
      <c r="AA317" s="14"/>
      <c r="AB317" s="14"/>
      <c r="AC317" s="14"/>
      <c r="AD317" s="14"/>
      <c r="AE317" s="14"/>
      <c r="AT317" s="259" t="s">
        <v>293</v>
      </c>
      <c r="AU317" s="259" t="s">
        <v>84</v>
      </c>
      <c r="AV317" s="14" t="s">
        <v>82</v>
      </c>
      <c r="AW317" s="14" t="s">
        <v>37</v>
      </c>
      <c r="AX317" s="14" t="s">
        <v>75</v>
      </c>
      <c r="AY317" s="259" t="s">
        <v>207</v>
      </c>
    </row>
    <row r="318" s="14" customFormat="1">
      <c r="A318" s="14"/>
      <c r="B318" s="250"/>
      <c r="C318" s="251"/>
      <c r="D318" s="221" t="s">
        <v>293</v>
      </c>
      <c r="E318" s="252" t="s">
        <v>19</v>
      </c>
      <c r="F318" s="253" t="s">
        <v>130</v>
      </c>
      <c r="G318" s="251"/>
      <c r="H318" s="252" t="s">
        <v>19</v>
      </c>
      <c r="I318" s="254"/>
      <c r="J318" s="251"/>
      <c r="K318" s="251"/>
      <c r="L318" s="255"/>
      <c r="M318" s="256"/>
      <c r="N318" s="257"/>
      <c r="O318" s="257"/>
      <c r="P318" s="257"/>
      <c r="Q318" s="257"/>
      <c r="R318" s="257"/>
      <c r="S318" s="257"/>
      <c r="T318" s="258"/>
      <c r="U318" s="14"/>
      <c r="V318" s="14"/>
      <c r="W318" s="14"/>
      <c r="X318" s="14"/>
      <c r="Y318" s="14"/>
      <c r="Z318" s="14"/>
      <c r="AA318" s="14"/>
      <c r="AB318" s="14"/>
      <c r="AC318" s="14"/>
      <c r="AD318" s="14"/>
      <c r="AE318" s="14"/>
      <c r="AT318" s="259" t="s">
        <v>293</v>
      </c>
      <c r="AU318" s="259" t="s">
        <v>84</v>
      </c>
      <c r="AV318" s="14" t="s">
        <v>82</v>
      </c>
      <c r="AW318" s="14" t="s">
        <v>37</v>
      </c>
      <c r="AX318" s="14" t="s">
        <v>75</v>
      </c>
      <c r="AY318" s="259" t="s">
        <v>207</v>
      </c>
    </row>
    <row r="319" s="13" customFormat="1">
      <c r="A319" s="13"/>
      <c r="B319" s="239"/>
      <c r="C319" s="240"/>
      <c r="D319" s="221" t="s">
        <v>293</v>
      </c>
      <c r="E319" s="241" t="s">
        <v>19</v>
      </c>
      <c r="F319" s="242" t="s">
        <v>5798</v>
      </c>
      <c r="G319" s="240"/>
      <c r="H319" s="243">
        <v>0.44400000000000001</v>
      </c>
      <c r="I319" s="244"/>
      <c r="J319" s="240"/>
      <c r="K319" s="240"/>
      <c r="L319" s="245"/>
      <c r="M319" s="246"/>
      <c r="N319" s="247"/>
      <c r="O319" s="247"/>
      <c r="P319" s="247"/>
      <c r="Q319" s="247"/>
      <c r="R319" s="247"/>
      <c r="S319" s="247"/>
      <c r="T319" s="248"/>
      <c r="U319" s="13"/>
      <c r="V319" s="13"/>
      <c r="W319" s="13"/>
      <c r="X319" s="13"/>
      <c r="Y319" s="13"/>
      <c r="Z319" s="13"/>
      <c r="AA319" s="13"/>
      <c r="AB319" s="13"/>
      <c r="AC319" s="13"/>
      <c r="AD319" s="13"/>
      <c r="AE319" s="13"/>
      <c r="AT319" s="249" t="s">
        <v>293</v>
      </c>
      <c r="AU319" s="249" t="s">
        <v>84</v>
      </c>
      <c r="AV319" s="13" t="s">
        <v>84</v>
      </c>
      <c r="AW319" s="13" t="s">
        <v>37</v>
      </c>
      <c r="AX319" s="13" t="s">
        <v>75</v>
      </c>
      <c r="AY319" s="249" t="s">
        <v>207</v>
      </c>
    </row>
    <row r="320" s="13" customFormat="1">
      <c r="A320" s="13"/>
      <c r="B320" s="239"/>
      <c r="C320" s="240"/>
      <c r="D320" s="221" t="s">
        <v>293</v>
      </c>
      <c r="E320" s="241" t="s">
        <v>19</v>
      </c>
      <c r="F320" s="242" t="s">
        <v>5799</v>
      </c>
      <c r="G320" s="240"/>
      <c r="H320" s="243">
        <v>306</v>
      </c>
      <c r="I320" s="244"/>
      <c r="J320" s="240"/>
      <c r="K320" s="240"/>
      <c r="L320" s="245"/>
      <c r="M320" s="246"/>
      <c r="N320" s="247"/>
      <c r="O320" s="247"/>
      <c r="P320" s="247"/>
      <c r="Q320" s="247"/>
      <c r="R320" s="247"/>
      <c r="S320" s="247"/>
      <c r="T320" s="248"/>
      <c r="U320" s="13"/>
      <c r="V320" s="13"/>
      <c r="W320" s="13"/>
      <c r="X320" s="13"/>
      <c r="Y320" s="13"/>
      <c r="Z320" s="13"/>
      <c r="AA320" s="13"/>
      <c r="AB320" s="13"/>
      <c r="AC320" s="13"/>
      <c r="AD320" s="13"/>
      <c r="AE320" s="13"/>
      <c r="AT320" s="249" t="s">
        <v>293</v>
      </c>
      <c r="AU320" s="249" t="s">
        <v>84</v>
      </c>
      <c r="AV320" s="13" t="s">
        <v>84</v>
      </c>
      <c r="AW320" s="13" t="s">
        <v>37</v>
      </c>
      <c r="AX320" s="13" t="s">
        <v>75</v>
      </c>
      <c r="AY320" s="249" t="s">
        <v>207</v>
      </c>
    </row>
    <row r="321" s="13" customFormat="1">
      <c r="A321" s="13"/>
      <c r="B321" s="239"/>
      <c r="C321" s="240"/>
      <c r="D321" s="221" t="s">
        <v>293</v>
      </c>
      <c r="E321" s="241" t="s">
        <v>19</v>
      </c>
      <c r="F321" s="242" t="s">
        <v>5800</v>
      </c>
      <c r="G321" s="240"/>
      <c r="H321" s="243">
        <v>21.600000000000001</v>
      </c>
      <c r="I321" s="244"/>
      <c r="J321" s="240"/>
      <c r="K321" s="240"/>
      <c r="L321" s="245"/>
      <c r="M321" s="246"/>
      <c r="N321" s="247"/>
      <c r="O321" s="247"/>
      <c r="P321" s="247"/>
      <c r="Q321" s="247"/>
      <c r="R321" s="247"/>
      <c r="S321" s="247"/>
      <c r="T321" s="248"/>
      <c r="U321" s="13"/>
      <c r="V321" s="13"/>
      <c r="W321" s="13"/>
      <c r="X321" s="13"/>
      <c r="Y321" s="13"/>
      <c r="Z321" s="13"/>
      <c r="AA321" s="13"/>
      <c r="AB321" s="13"/>
      <c r="AC321" s="13"/>
      <c r="AD321" s="13"/>
      <c r="AE321" s="13"/>
      <c r="AT321" s="249" t="s">
        <v>293</v>
      </c>
      <c r="AU321" s="249" t="s">
        <v>84</v>
      </c>
      <c r="AV321" s="13" t="s">
        <v>84</v>
      </c>
      <c r="AW321" s="13" t="s">
        <v>37</v>
      </c>
      <c r="AX321" s="13" t="s">
        <v>75</v>
      </c>
      <c r="AY321" s="249" t="s">
        <v>207</v>
      </c>
    </row>
    <row r="322" s="13" customFormat="1">
      <c r="A322" s="13"/>
      <c r="B322" s="239"/>
      <c r="C322" s="240"/>
      <c r="D322" s="221" t="s">
        <v>293</v>
      </c>
      <c r="E322" s="241" t="s">
        <v>19</v>
      </c>
      <c r="F322" s="242" t="s">
        <v>5801</v>
      </c>
      <c r="G322" s="240"/>
      <c r="H322" s="243">
        <v>29</v>
      </c>
      <c r="I322" s="244"/>
      <c r="J322" s="240"/>
      <c r="K322" s="240"/>
      <c r="L322" s="245"/>
      <c r="M322" s="246"/>
      <c r="N322" s="247"/>
      <c r="O322" s="247"/>
      <c r="P322" s="247"/>
      <c r="Q322" s="247"/>
      <c r="R322" s="247"/>
      <c r="S322" s="247"/>
      <c r="T322" s="248"/>
      <c r="U322" s="13"/>
      <c r="V322" s="13"/>
      <c r="W322" s="13"/>
      <c r="X322" s="13"/>
      <c r="Y322" s="13"/>
      <c r="Z322" s="13"/>
      <c r="AA322" s="13"/>
      <c r="AB322" s="13"/>
      <c r="AC322" s="13"/>
      <c r="AD322" s="13"/>
      <c r="AE322" s="13"/>
      <c r="AT322" s="249" t="s">
        <v>293</v>
      </c>
      <c r="AU322" s="249" t="s">
        <v>84</v>
      </c>
      <c r="AV322" s="13" t="s">
        <v>84</v>
      </c>
      <c r="AW322" s="13" t="s">
        <v>37</v>
      </c>
      <c r="AX322" s="13" t="s">
        <v>75</v>
      </c>
      <c r="AY322" s="249" t="s">
        <v>207</v>
      </c>
    </row>
    <row r="323" s="13" customFormat="1">
      <c r="A323" s="13"/>
      <c r="B323" s="239"/>
      <c r="C323" s="240"/>
      <c r="D323" s="221" t="s">
        <v>293</v>
      </c>
      <c r="E323" s="241" t="s">
        <v>19</v>
      </c>
      <c r="F323" s="242" t="s">
        <v>5802</v>
      </c>
      <c r="G323" s="240"/>
      <c r="H323" s="243">
        <v>8</v>
      </c>
      <c r="I323" s="244"/>
      <c r="J323" s="240"/>
      <c r="K323" s="240"/>
      <c r="L323" s="245"/>
      <c r="M323" s="246"/>
      <c r="N323" s="247"/>
      <c r="O323" s="247"/>
      <c r="P323" s="247"/>
      <c r="Q323" s="247"/>
      <c r="R323" s="247"/>
      <c r="S323" s="247"/>
      <c r="T323" s="248"/>
      <c r="U323" s="13"/>
      <c r="V323" s="13"/>
      <c r="W323" s="13"/>
      <c r="X323" s="13"/>
      <c r="Y323" s="13"/>
      <c r="Z323" s="13"/>
      <c r="AA323" s="13"/>
      <c r="AB323" s="13"/>
      <c r="AC323" s="13"/>
      <c r="AD323" s="13"/>
      <c r="AE323" s="13"/>
      <c r="AT323" s="249" t="s">
        <v>293</v>
      </c>
      <c r="AU323" s="249" t="s">
        <v>84</v>
      </c>
      <c r="AV323" s="13" t="s">
        <v>84</v>
      </c>
      <c r="AW323" s="13" t="s">
        <v>37</v>
      </c>
      <c r="AX323" s="13" t="s">
        <v>75</v>
      </c>
      <c r="AY323" s="249" t="s">
        <v>207</v>
      </c>
    </row>
    <row r="324" s="13" customFormat="1">
      <c r="A324" s="13"/>
      <c r="B324" s="239"/>
      <c r="C324" s="240"/>
      <c r="D324" s="221" t="s">
        <v>293</v>
      </c>
      <c r="E324" s="241" t="s">
        <v>19</v>
      </c>
      <c r="F324" s="242" t="s">
        <v>5803</v>
      </c>
      <c r="G324" s="240"/>
      <c r="H324" s="243">
        <v>7.2000000000000002</v>
      </c>
      <c r="I324" s="244"/>
      <c r="J324" s="240"/>
      <c r="K324" s="240"/>
      <c r="L324" s="245"/>
      <c r="M324" s="246"/>
      <c r="N324" s="247"/>
      <c r="O324" s="247"/>
      <c r="P324" s="247"/>
      <c r="Q324" s="247"/>
      <c r="R324" s="247"/>
      <c r="S324" s="247"/>
      <c r="T324" s="248"/>
      <c r="U324" s="13"/>
      <c r="V324" s="13"/>
      <c r="W324" s="13"/>
      <c r="X324" s="13"/>
      <c r="Y324" s="13"/>
      <c r="Z324" s="13"/>
      <c r="AA324" s="13"/>
      <c r="AB324" s="13"/>
      <c r="AC324" s="13"/>
      <c r="AD324" s="13"/>
      <c r="AE324" s="13"/>
      <c r="AT324" s="249" t="s">
        <v>293</v>
      </c>
      <c r="AU324" s="249" t="s">
        <v>84</v>
      </c>
      <c r="AV324" s="13" t="s">
        <v>84</v>
      </c>
      <c r="AW324" s="13" t="s">
        <v>37</v>
      </c>
      <c r="AX324" s="13" t="s">
        <v>75</v>
      </c>
      <c r="AY324" s="249" t="s">
        <v>207</v>
      </c>
    </row>
    <row r="325" s="13" customFormat="1">
      <c r="A325" s="13"/>
      <c r="B325" s="239"/>
      <c r="C325" s="240"/>
      <c r="D325" s="221" t="s">
        <v>293</v>
      </c>
      <c r="E325" s="241" t="s">
        <v>19</v>
      </c>
      <c r="F325" s="242" t="s">
        <v>5804</v>
      </c>
      <c r="G325" s="240"/>
      <c r="H325" s="243">
        <v>11.699999999999999</v>
      </c>
      <c r="I325" s="244"/>
      <c r="J325" s="240"/>
      <c r="K325" s="240"/>
      <c r="L325" s="245"/>
      <c r="M325" s="246"/>
      <c r="N325" s="247"/>
      <c r="O325" s="247"/>
      <c r="P325" s="247"/>
      <c r="Q325" s="247"/>
      <c r="R325" s="247"/>
      <c r="S325" s="247"/>
      <c r="T325" s="248"/>
      <c r="U325" s="13"/>
      <c r="V325" s="13"/>
      <c r="W325" s="13"/>
      <c r="X325" s="13"/>
      <c r="Y325" s="13"/>
      <c r="Z325" s="13"/>
      <c r="AA325" s="13"/>
      <c r="AB325" s="13"/>
      <c r="AC325" s="13"/>
      <c r="AD325" s="13"/>
      <c r="AE325" s="13"/>
      <c r="AT325" s="249" t="s">
        <v>293</v>
      </c>
      <c r="AU325" s="249" t="s">
        <v>84</v>
      </c>
      <c r="AV325" s="13" t="s">
        <v>84</v>
      </c>
      <c r="AW325" s="13" t="s">
        <v>37</v>
      </c>
      <c r="AX325" s="13" t="s">
        <v>75</v>
      </c>
      <c r="AY325" s="249" t="s">
        <v>207</v>
      </c>
    </row>
    <row r="326" s="13" customFormat="1">
      <c r="A326" s="13"/>
      <c r="B326" s="239"/>
      <c r="C326" s="240"/>
      <c r="D326" s="221" t="s">
        <v>293</v>
      </c>
      <c r="E326" s="241" t="s">
        <v>19</v>
      </c>
      <c r="F326" s="242" t="s">
        <v>5805</v>
      </c>
      <c r="G326" s="240"/>
      <c r="H326" s="243">
        <v>15.4</v>
      </c>
      <c r="I326" s="244"/>
      <c r="J326" s="240"/>
      <c r="K326" s="240"/>
      <c r="L326" s="245"/>
      <c r="M326" s="246"/>
      <c r="N326" s="247"/>
      <c r="O326" s="247"/>
      <c r="P326" s="247"/>
      <c r="Q326" s="247"/>
      <c r="R326" s="247"/>
      <c r="S326" s="247"/>
      <c r="T326" s="248"/>
      <c r="U326" s="13"/>
      <c r="V326" s="13"/>
      <c r="W326" s="13"/>
      <c r="X326" s="13"/>
      <c r="Y326" s="13"/>
      <c r="Z326" s="13"/>
      <c r="AA326" s="13"/>
      <c r="AB326" s="13"/>
      <c r="AC326" s="13"/>
      <c r="AD326" s="13"/>
      <c r="AE326" s="13"/>
      <c r="AT326" s="249" t="s">
        <v>293</v>
      </c>
      <c r="AU326" s="249" t="s">
        <v>84</v>
      </c>
      <c r="AV326" s="13" t="s">
        <v>84</v>
      </c>
      <c r="AW326" s="13" t="s">
        <v>37</v>
      </c>
      <c r="AX326" s="13" t="s">
        <v>75</v>
      </c>
      <c r="AY326" s="249" t="s">
        <v>207</v>
      </c>
    </row>
    <row r="327" s="13" customFormat="1">
      <c r="A327" s="13"/>
      <c r="B327" s="239"/>
      <c r="C327" s="240"/>
      <c r="D327" s="221" t="s">
        <v>293</v>
      </c>
      <c r="E327" s="241" t="s">
        <v>19</v>
      </c>
      <c r="F327" s="242" t="s">
        <v>5806</v>
      </c>
      <c r="G327" s="240"/>
      <c r="H327" s="243">
        <v>15.1</v>
      </c>
      <c r="I327" s="244"/>
      <c r="J327" s="240"/>
      <c r="K327" s="240"/>
      <c r="L327" s="245"/>
      <c r="M327" s="246"/>
      <c r="N327" s="247"/>
      <c r="O327" s="247"/>
      <c r="P327" s="247"/>
      <c r="Q327" s="247"/>
      <c r="R327" s="247"/>
      <c r="S327" s="247"/>
      <c r="T327" s="248"/>
      <c r="U327" s="13"/>
      <c r="V327" s="13"/>
      <c r="W327" s="13"/>
      <c r="X327" s="13"/>
      <c r="Y327" s="13"/>
      <c r="Z327" s="13"/>
      <c r="AA327" s="13"/>
      <c r="AB327" s="13"/>
      <c r="AC327" s="13"/>
      <c r="AD327" s="13"/>
      <c r="AE327" s="13"/>
      <c r="AT327" s="249" t="s">
        <v>293</v>
      </c>
      <c r="AU327" s="249" t="s">
        <v>84</v>
      </c>
      <c r="AV327" s="13" t="s">
        <v>84</v>
      </c>
      <c r="AW327" s="13" t="s">
        <v>37</v>
      </c>
      <c r="AX327" s="13" t="s">
        <v>75</v>
      </c>
      <c r="AY327" s="249" t="s">
        <v>207</v>
      </c>
    </row>
    <row r="328" s="13" customFormat="1">
      <c r="A328" s="13"/>
      <c r="B328" s="239"/>
      <c r="C328" s="240"/>
      <c r="D328" s="221" t="s">
        <v>293</v>
      </c>
      <c r="E328" s="241" t="s">
        <v>19</v>
      </c>
      <c r="F328" s="242" t="s">
        <v>5807</v>
      </c>
      <c r="G328" s="240"/>
      <c r="H328" s="243">
        <v>12.800000000000001</v>
      </c>
      <c r="I328" s="244"/>
      <c r="J328" s="240"/>
      <c r="K328" s="240"/>
      <c r="L328" s="245"/>
      <c r="M328" s="246"/>
      <c r="N328" s="247"/>
      <c r="O328" s="247"/>
      <c r="P328" s="247"/>
      <c r="Q328" s="247"/>
      <c r="R328" s="247"/>
      <c r="S328" s="247"/>
      <c r="T328" s="248"/>
      <c r="U328" s="13"/>
      <c r="V328" s="13"/>
      <c r="W328" s="13"/>
      <c r="X328" s="13"/>
      <c r="Y328" s="13"/>
      <c r="Z328" s="13"/>
      <c r="AA328" s="13"/>
      <c r="AB328" s="13"/>
      <c r="AC328" s="13"/>
      <c r="AD328" s="13"/>
      <c r="AE328" s="13"/>
      <c r="AT328" s="249" t="s">
        <v>293</v>
      </c>
      <c r="AU328" s="249" t="s">
        <v>84</v>
      </c>
      <c r="AV328" s="13" t="s">
        <v>84</v>
      </c>
      <c r="AW328" s="13" t="s">
        <v>37</v>
      </c>
      <c r="AX328" s="13" t="s">
        <v>75</v>
      </c>
      <c r="AY328" s="249" t="s">
        <v>207</v>
      </c>
    </row>
    <row r="329" s="13" customFormat="1">
      <c r="A329" s="13"/>
      <c r="B329" s="239"/>
      <c r="C329" s="240"/>
      <c r="D329" s="221" t="s">
        <v>293</v>
      </c>
      <c r="E329" s="241" t="s">
        <v>19</v>
      </c>
      <c r="F329" s="242" t="s">
        <v>5808</v>
      </c>
      <c r="G329" s="240"/>
      <c r="H329" s="243">
        <v>10.6</v>
      </c>
      <c r="I329" s="244"/>
      <c r="J329" s="240"/>
      <c r="K329" s="240"/>
      <c r="L329" s="245"/>
      <c r="M329" s="246"/>
      <c r="N329" s="247"/>
      <c r="O329" s="247"/>
      <c r="P329" s="247"/>
      <c r="Q329" s="247"/>
      <c r="R329" s="247"/>
      <c r="S329" s="247"/>
      <c r="T329" s="248"/>
      <c r="U329" s="13"/>
      <c r="V329" s="13"/>
      <c r="W329" s="13"/>
      <c r="X329" s="13"/>
      <c r="Y329" s="13"/>
      <c r="Z329" s="13"/>
      <c r="AA329" s="13"/>
      <c r="AB329" s="13"/>
      <c r="AC329" s="13"/>
      <c r="AD329" s="13"/>
      <c r="AE329" s="13"/>
      <c r="AT329" s="249" t="s">
        <v>293</v>
      </c>
      <c r="AU329" s="249" t="s">
        <v>84</v>
      </c>
      <c r="AV329" s="13" t="s">
        <v>84</v>
      </c>
      <c r="AW329" s="13" t="s">
        <v>37</v>
      </c>
      <c r="AX329" s="13" t="s">
        <v>75</v>
      </c>
      <c r="AY329" s="249" t="s">
        <v>207</v>
      </c>
    </row>
    <row r="330" s="13" customFormat="1">
      <c r="A330" s="13"/>
      <c r="B330" s="239"/>
      <c r="C330" s="240"/>
      <c r="D330" s="221" t="s">
        <v>293</v>
      </c>
      <c r="E330" s="241" t="s">
        <v>19</v>
      </c>
      <c r="F330" s="242" t="s">
        <v>5809</v>
      </c>
      <c r="G330" s="240"/>
      <c r="H330" s="243">
        <v>8</v>
      </c>
      <c r="I330" s="244"/>
      <c r="J330" s="240"/>
      <c r="K330" s="240"/>
      <c r="L330" s="245"/>
      <c r="M330" s="246"/>
      <c r="N330" s="247"/>
      <c r="O330" s="247"/>
      <c r="P330" s="247"/>
      <c r="Q330" s="247"/>
      <c r="R330" s="247"/>
      <c r="S330" s="247"/>
      <c r="T330" s="248"/>
      <c r="U330" s="13"/>
      <c r="V330" s="13"/>
      <c r="W330" s="13"/>
      <c r="X330" s="13"/>
      <c r="Y330" s="13"/>
      <c r="Z330" s="13"/>
      <c r="AA330" s="13"/>
      <c r="AB330" s="13"/>
      <c r="AC330" s="13"/>
      <c r="AD330" s="13"/>
      <c r="AE330" s="13"/>
      <c r="AT330" s="249" t="s">
        <v>293</v>
      </c>
      <c r="AU330" s="249" t="s">
        <v>84</v>
      </c>
      <c r="AV330" s="13" t="s">
        <v>84</v>
      </c>
      <c r="AW330" s="13" t="s">
        <v>37</v>
      </c>
      <c r="AX330" s="13" t="s">
        <v>75</v>
      </c>
      <c r="AY330" s="249" t="s">
        <v>207</v>
      </c>
    </row>
    <row r="331" s="13" customFormat="1">
      <c r="A331" s="13"/>
      <c r="B331" s="239"/>
      <c r="C331" s="240"/>
      <c r="D331" s="221" t="s">
        <v>293</v>
      </c>
      <c r="E331" s="241" t="s">
        <v>19</v>
      </c>
      <c r="F331" s="242" t="s">
        <v>5810</v>
      </c>
      <c r="G331" s="240"/>
      <c r="H331" s="243">
        <v>5.5999999999999996</v>
      </c>
      <c r="I331" s="244"/>
      <c r="J331" s="240"/>
      <c r="K331" s="240"/>
      <c r="L331" s="245"/>
      <c r="M331" s="246"/>
      <c r="N331" s="247"/>
      <c r="O331" s="247"/>
      <c r="P331" s="247"/>
      <c r="Q331" s="247"/>
      <c r="R331" s="247"/>
      <c r="S331" s="247"/>
      <c r="T331" s="248"/>
      <c r="U331" s="13"/>
      <c r="V331" s="13"/>
      <c r="W331" s="13"/>
      <c r="X331" s="13"/>
      <c r="Y331" s="13"/>
      <c r="Z331" s="13"/>
      <c r="AA331" s="13"/>
      <c r="AB331" s="13"/>
      <c r="AC331" s="13"/>
      <c r="AD331" s="13"/>
      <c r="AE331" s="13"/>
      <c r="AT331" s="249" t="s">
        <v>293</v>
      </c>
      <c r="AU331" s="249" t="s">
        <v>84</v>
      </c>
      <c r="AV331" s="13" t="s">
        <v>84</v>
      </c>
      <c r="AW331" s="13" t="s">
        <v>37</v>
      </c>
      <c r="AX331" s="13" t="s">
        <v>75</v>
      </c>
      <c r="AY331" s="249" t="s">
        <v>207</v>
      </c>
    </row>
    <row r="332" s="13" customFormat="1">
      <c r="A332" s="13"/>
      <c r="B332" s="239"/>
      <c r="C332" s="240"/>
      <c r="D332" s="221" t="s">
        <v>293</v>
      </c>
      <c r="E332" s="241" t="s">
        <v>19</v>
      </c>
      <c r="F332" s="242" t="s">
        <v>5811</v>
      </c>
      <c r="G332" s="240"/>
      <c r="H332" s="243">
        <v>3.2000000000000002</v>
      </c>
      <c r="I332" s="244"/>
      <c r="J332" s="240"/>
      <c r="K332" s="240"/>
      <c r="L332" s="245"/>
      <c r="M332" s="246"/>
      <c r="N332" s="247"/>
      <c r="O332" s="247"/>
      <c r="P332" s="247"/>
      <c r="Q332" s="247"/>
      <c r="R332" s="247"/>
      <c r="S332" s="247"/>
      <c r="T332" s="248"/>
      <c r="U332" s="13"/>
      <c r="V332" s="13"/>
      <c r="W332" s="13"/>
      <c r="X332" s="13"/>
      <c r="Y332" s="13"/>
      <c r="Z332" s="13"/>
      <c r="AA332" s="13"/>
      <c r="AB332" s="13"/>
      <c r="AC332" s="13"/>
      <c r="AD332" s="13"/>
      <c r="AE332" s="13"/>
      <c r="AT332" s="249" t="s">
        <v>293</v>
      </c>
      <c r="AU332" s="249" t="s">
        <v>84</v>
      </c>
      <c r="AV332" s="13" t="s">
        <v>84</v>
      </c>
      <c r="AW332" s="13" t="s">
        <v>37</v>
      </c>
      <c r="AX332" s="13" t="s">
        <v>75</v>
      </c>
      <c r="AY332" s="249" t="s">
        <v>207</v>
      </c>
    </row>
    <row r="333" s="13" customFormat="1">
      <c r="A333" s="13"/>
      <c r="B333" s="239"/>
      <c r="C333" s="240"/>
      <c r="D333" s="221" t="s">
        <v>293</v>
      </c>
      <c r="E333" s="241" t="s">
        <v>19</v>
      </c>
      <c r="F333" s="242" t="s">
        <v>5812</v>
      </c>
      <c r="G333" s="240"/>
      <c r="H333" s="243">
        <v>14.1</v>
      </c>
      <c r="I333" s="244"/>
      <c r="J333" s="240"/>
      <c r="K333" s="240"/>
      <c r="L333" s="245"/>
      <c r="M333" s="246"/>
      <c r="N333" s="247"/>
      <c r="O333" s="247"/>
      <c r="P333" s="247"/>
      <c r="Q333" s="247"/>
      <c r="R333" s="247"/>
      <c r="S333" s="247"/>
      <c r="T333" s="248"/>
      <c r="U333" s="13"/>
      <c r="V333" s="13"/>
      <c r="W333" s="13"/>
      <c r="X333" s="13"/>
      <c r="Y333" s="13"/>
      <c r="Z333" s="13"/>
      <c r="AA333" s="13"/>
      <c r="AB333" s="13"/>
      <c r="AC333" s="13"/>
      <c r="AD333" s="13"/>
      <c r="AE333" s="13"/>
      <c r="AT333" s="249" t="s">
        <v>293</v>
      </c>
      <c r="AU333" s="249" t="s">
        <v>84</v>
      </c>
      <c r="AV333" s="13" t="s">
        <v>84</v>
      </c>
      <c r="AW333" s="13" t="s">
        <v>37</v>
      </c>
      <c r="AX333" s="13" t="s">
        <v>75</v>
      </c>
      <c r="AY333" s="249" t="s">
        <v>207</v>
      </c>
    </row>
    <row r="334" s="13" customFormat="1">
      <c r="A334" s="13"/>
      <c r="B334" s="239"/>
      <c r="C334" s="240"/>
      <c r="D334" s="221" t="s">
        <v>293</v>
      </c>
      <c r="E334" s="241" t="s">
        <v>19</v>
      </c>
      <c r="F334" s="242" t="s">
        <v>5813</v>
      </c>
      <c r="G334" s="240"/>
      <c r="H334" s="243">
        <v>12.6</v>
      </c>
      <c r="I334" s="244"/>
      <c r="J334" s="240"/>
      <c r="K334" s="240"/>
      <c r="L334" s="245"/>
      <c r="M334" s="246"/>
      <c r="N334" s="247"/>
      <c r="O334" s="247"/>
      <c r="P334" s="247"/>
      <c r="Q334" s="247"/>
      <c r="R334" s="247"/>
      <c r="S334" s="247"/>
      <c r="T334" s="248"/>
      <c r="U334" s="13"/>
      <c r="V334" s="13"/>
      <c r="W334" s="13"/>
      <c r="X334" s="13"/>
      <c r="Y334" s="13"/>
      <c r="Z334" s="13"/>
      <c r="AA334" s="13"/>
      <c r="AB334" s="13"/>
      <c r="AC334" s="13"/>
      <c r="AD334" s="13"/>
      <c r="AE334" s="13"/>
      <c r="AT334" s="249" t="s">
        <v>293</v>
      </c>
      <c r="AU334" s="249" t="s">
        <v>84</v>
      </c>
      <c r="AV334" s="13" t="s">
        <v>84</v>
      </c>
      <c r="AW334" s="13" t="s">
        <v>37</v>
      </c>
      <c r="AX334" s="13" t="s">
        <v>75</v>
      </c>
      <c r="AY334" s="249" t="s">
        <v>207</v>
      </c>
    </row>
    <row r="335" s="13" customFormat="1">
      <c r="A335" s="13"/>
      <c r="B335" s="239"/>
      <c r="C335" s="240"/>
      <c r="D335" s="221" t="s">
        <v>293</v>
      </c>
      <c r="E335" s="241" t="s">
        <v>19</v>
      </c>
      <c r="F335" s="242" t="s">
        <v>5814</v>
      </c>
      <c r="G335" s="240"/>
      <c r="H335" s="243">
        <v>11</v>
      </c>
      <c r="I335" s="244"/>
      <c r="J335" s="240"/>
      <c r="K335" s="240"/>
      <c r="L335" s="245"/>
      <c r="M335" s="246"/>
      <c r="N335" s="247"/>
      <c r="O335" s="247"/>
      <c r="P335" s="247"/>
      <c r="Q335" s="247"/>
      <c r="R335" s="247"/>
      <c r="S335" s="247"/>
      <c r="T335" s="248"/>
      <c r="U335" s="13"/>
      <c r="V335" s="13"/>
      <c r="W335" s="13"/>
      <c r="X335" s="13"/>
      <c r="Y335" s="13"/>
      <c r="Z335" s="13"/>
      <c r="AA335" s="13"/>
      <c r="AB335" s="13"/>
      <c r="AC335" s="13"/>
      <c r="AD335" s="13"/>
      <c r="AE335" s="13"/>
      <c r="AT335" s="249" t="s">
        <v>293</v>
      </c>
      <c r="AU335" s="249" t="s">
        <v>84</v>
      </c>
      <c r="AV335" s="13" t="s">
        <v>84</v>
      </c>
      <c r="AW335" s="13" t="s">
        <v>37</v>
      </c>
      <c r="AX335" s="13" t="s">
        <v>75</v>
      </c>
      <c r="AY335" s="249" t="s">
        <v>207</v>
      </c>
    </row>
    <row r="336" s="13" customFormat="1">
      <c r="A336" s="13"/>
      <c r="B336" s="239"/>
      <c r="C336" s="240"/>
      <c r="D336" s="221" t="s">
        <v>293</v>
      </c>
      <c r="E336" s="241" t="s">
        <v>19</v>
      </c>
      <c r="F336" s="242" t="s">
        <v>5815</v>
      </c>
      <c r="G336" s="240"/>
      <c r="H336" s="243">
        <v>9.0999999999999996</v>
      </c>
      <c r="I336" s="244"/>
      <c r="J336" s="240"/>
      <c r="K336" s="240"/>
      <c r="L336" s="245"/>
      <c r="M336" s="246"/>
      <c r="N336" s="247"/>
      <c r="O336" s="247"/>
      <c r="P336" s="247"/>
      <c r="Q336" s="247"/>
      <c r="R336" s="247"/>
      <c r="S336" s="247"/>
      <c r="T336" s="248"/>
      <c r="U336" s="13"/>
      <c r="V336" s="13"/>
      <c r="W336" s="13"/>
      <c r="X336" s="13"/>
      <c r="Y336" s="13"/>
      <c r="Z336" s="13"/>
      <c r="AA336" s="13"/>
      <c r="AB336" s="13"/>
      <c r="AC336" s="13"/>
      <c r="AD336" s="13"/>
      <c r="AE336" s="13"/>
      <c r="AT336" s="249" t="s">
        <v>293</v>
      </c>
      <c r="AU336" s="249" t="s">
        <v>84</v>
      </c>
      <c r="AV336" s="13" t="s">
        <v>84</v>
      </c>
      <c r="AW336" s="13" t="s">
        <v>37</v>
      </c>
      <c r="AX336" s="13" t="s">
        <v>75</v>
      </c>
      <c r="AY336" s="249" t="s">
        <v>207</v>
      </c>
    </row>
    <row r="337" s="13" customFormat="1">
      <c r="A337" s="13"/>
      <c r="B337" s="239"/>
      <c r="C337" s="240"/>
      <c r="D337" s="221" t="s">
        <v>293</v>
      </c>
      <c r="E337" s="241" t="s">
        <v>19</v>
      </c>
      <c r="F337" s="242" t="s">
        <v>5816</v>
      </c>
      <c r="G337" s="240"/>
      <c r="H337" s="243">
        <v>7.2000000000000002</v>
      </c>
      <c r="I337" s="244"/>
      <c r="J337" s="240"/>
      <c r="K337" s="240"/>
      <c r="L337" s="245"/>
      <c r="M337" s="246"/>
      <c r="N337" s="247"/>
      <c r="O337" s="247"/>
      <c r="P337" s="247"/>
      <c r="Q337" s="247"/>
      <c r="R337" s="247"/>
      <c r="S337" s="247"/>
      <c r="T337" s="248"/>
      <c r="U337" s="13"/>
      <c r="V337" s="13"/>
      <c r="W337" s="13"/>
      <c r="X337" s="13"/>
      <c r="Y337" s="13"/>
      <c r="Z337" s="13"/>
      <c r="AA337" s="13"/>
      <c r="AB337" s="13"/>
      <c r="AC337" s="13"/>
      <c r="AD337" s="13"/>
      <c r="AE337" s="13"/>
      <c r="AT337" s="249" t="s">
        <v>293</v>
      </c>
      <c r="AU337" s="249" t="s">
        <v>84</v>
      </c>
      <c r="AV337" s="13" t="s">
        <v>84</v>
      </c>
      <c r="AW337" s="13" t="s">
        <v>37</v>
      </c>
      <c r="AX337" s="13" t="s">
        <v>75</v>
      </c>
      <c r="AY337" s="249" t="s">
        <v>207</v>
      </c>
    </row>
    <row r="338" s="13" customFormat="1">
      <c r="A338" s="13"/>
      <c r="B338" s="239"/>
      <c r="C338" s="240"/>
      <c r="D338" s="221" t="s">
        <v>293</v>
      </c>
      <c r="E338" s="241" t="s">
        <v>19</v>
      </c>
      <c r="F338" s="242" t="s">
        <v>5817</v>
      </c>
      <c r="G338" s="240"/>
      <c r="H338" s="243">
        <v>5.4000000000000004</v>
      </c>
      <c r="I338" s="244"/>
      <c r="J338" s="240"/>
      <c r="K338" s="240"/>
      <c r="L338" s="245"/>
      <c r="M338" s="246"/>
      <c r="N338" s="247"/>
      <c r="O338" s="247"/>
      <c r="P338" s="247"/>
      <c r="Q338" s="247"/>
      <c r="R338" s="247"/>
      <c r="S338" s="247"/>
      <c r="T338" s="248"/>
      <c r="U338" s="13"/>
      <c r="V338" s="13"/>
      <c r="W338" s="13"/>
      <c r="X338" s="13"/>
      <c r="Y338" s="13"/>
      <c r="Z338" s="13"/>
      <c r="AA338" s="13"/>
      <c r="AB338" s="13"/>
      <c r="AC338" s="13"/>
      <c r="AD338" s="13"/>
      <c r="AE338" s="13"/>
      <c r="AT338" s="249" t="s">
        <v>293</v>
      </c>
      <c r="AU338" s="249" t="s">
        <v>84</v>
      </c>
      <c r="AV338" s="13" t="s">
        <v>84</v>
      </c>
      <c r="AW338" s="13" t="s">
        <v>37</v>
      </c>
      <c r="AX338" s="13" t="s">
        <v>75</v>
      </c>
      <c r="AY338" s="249" t="s">
        <v>207</v>
      </c>
    </row>
    <row r="339" s="13" customFormat="1">
      <c r="A339" s="13"/>
      <c r="B339" s="239"/>
      <c r="C339" s="240"/>
      <c r="D339" s="221" t="s">
        <v>293</v>
      </c>
      <c r="E339" s="241" t="s">
        <v>19</v>
      </c>
      <c r="F339" s="242" t="s">
        <v>5818</v>
      </c>
      <c r="G339" s="240"/>
      <c r="H339" s="243">
        <v>3</v>
      </c>
      <c r="I339" s="244"/>
      <c r="J339" s="240"/>
      <c r="K339" s="240"/>
      <c r="L339" s="245"/>
      <c r="M339" s="246"/>
      <c r="N339" s="247"/>
      <c r="O339" s="247"/>
      <c r="P339" s="247"/>
      <c r="Q339" s="247"/>
      <c r="R339" s="247"/>
      <c r="S339" s="247"/>
      <c r="T339" s="248"/>
      <c r="U339" s="13"/>
      <c r="V339" s="13"/>
      <c r="W339" s="13"/>
      <c r="X339" s="13"/>
      <c r="Y339" s="13"/>
      <c r="Z339" s="13"/>
      <c r="AA339" s="13"/>
      <c r="AB339" s="13"/>
      <c r="AC339" s="13"/>
      <c r="AD339" s="13"/>
      <c r="AE339" s="13"/>
      <c r="AT339" s="249" t="s">
        <v>293</v>
      </c>
      <c r="AU339" s="249" t="s">
        <v>84</v>
      </c>
      <c r="AV339" s="13" t="s">
        <v>84</v>
      </c>
      <c r="AW339" s="13" t="s">
        <v>37</v>
      </c>
      <c r="AX339" s="13" t="s">
        <v>75</v>
      </c>
      <c r="AY339" s="249" t="s">
        <v>207</v>
      </c>
    </row>
    <row r="340" s="13" customFormat="1">
      <c r="A340" s="13"/>
      <c r="B340" s="239"/>
      <c r="C340" s="240"/>
      <c r="D340" s="221" t="s">
        <v>293</v>
      </c>
      <c r="E340" s="241" t="s">
        <v>19</v>
      </c>
      <c r="F340" s="242" t="s">
        <v>5819</v>
      </c>
      <c r="G340" s="240"/>
      <c r="H340" s="243">
        <v>4.4000000000000004</v>
      </c>
      <c r="I340" s="244"/>
      <c r="J340" s="240"/>
      <c r="K340" s="240"/>
      <c r="L340" s="245"/>
      <c r="M340" s="246"/>
      <c r="N340" s="247"/>
      <c r="O340" s="247"/>
      <c r="P340" s="247"/>
      <c r="Q340" s="247"/>
      <c r="R340" s="247"/>
      <c r="S340" s="247"/>
      <c r="T340" s="248"/>
      <c r="U340" s="13"/>
      <c r="V340" s="13"/>
      <c r="W340" s="13"/>
      <c r="X340" s="13"/>
      <c r="Y340" s="13"/>
      <c r="Z340" s="13"/>
      <c r="AA340" s="13"/>
      <c r="AB340" s="13"/>
      <c r="AC340" s="13"/>
      <c r="AD340" s="13"/>
      <c r="AE340" s="13"/>
      <c r="AT340" s="249" t="s">
        <v>293</v>
      </c>
      <c r="AU340" s="249" t="s">
        <v>84</v>
      </c>
      <c r="AV340" s="13" t="s">
        <v>84</v>
      </c>
      <c r="AW340" s="13" t="s">
        <v>37</v>
      </c>
      <c r="AX340" s="13" t="s">
        <v>75</v>
      </c>
      <c r="AY340" s="249" t="s">
        <v>207</v>
      </c>
    </row>
    <row r="341" s="13" customFormat="1">
      <c r="A341" s="13"/>
      <c r="B341" s="239"/>
      <c r="C341" s="240"/>
      <c r="D341" s="221" t="s">
        <v>293</v>
      </c>
      <c r="E341" s="241" t="s">
        <v>19</v>
      </c>
      <c r="F341" s="242" t="s">
        <v>5820</v>
      </c>
      <c r="G341" s="240"/>
      <c r="H341" s="243">
        <v>10.800000000000001</v>
      </c>
      <c r="I341" s="244"/>
      <c r="J341" s="240"/>
      <c r="K341" s="240"/>
      <c r="L341" s="245"/>
      <c r="M341" s="246"/>
      <c r="N341" s="247"/>
      <c r="O341" s="247"/>
      <c r="P341" s="247"/>
      <c r="Q341" s="247"/>
      <c r="R341" s="247"/>
      <c r="S341" s="247"/>
      <c r="T341" s="248"/>
      <c r="U341" s="13"/>
      <c r="V341" s="13"/>
      <c r="W341" s="13"/>
      <c r="X341" s="13"/>
      <c r="Y341" s="13"/>
      <c r="Z341" s="13"/>
      <c r="AA341" s="13"/>
      <c r="AB341" s="13"/>
      <c r="AC341" s="13"/>
      <c r="AD341" s="13"/>
      <c r="AE341" s="13"/>
      <c r="AT341" s="249" t="s">
        <v>293</v>
      </c>
      <c r="AU341" s="249" t="s">
        <v>84</v>
      </c>
      <c r="AV341" s="13" t="s">
        <v>84</v>
      </c>
      <c r="AW341" s="13" t="s">
        <v>37</v>
      </c>
      <c r="AX341" s="13" t="s">
        <v>75</v>
      </c>
      <c r="AY341" s="249" t="s">
        <v>207</v>
      </c>
    </row>
    <row r="342" s="13" customFormat="1">
      <c r="A342" s="13"/>
      <c r="B342" s="239"/>
      <c r="C342" s="240"/>
      <c r="D342" s="221" t="s">
        <v>293</v>
      </c>
      <c r="E342" s="241" t="s">
        <v>19</v>
      </c>
      <c r="F342" s="242" t="s">
        <v>5821</v>
      </c>
      <c r="G342" s="240"/>
      <c r="H342" s="243">
        <v>5.9000000000000004</v>
      </c>
      <c r="I342" s="244"/>
      <c r="J342" s="240"/>
      <c r="K342" s="240"/>
      <c r="L342" s="245"/>
      <c r="M342" s="246"/>
      <c r="N342" s="247"/>
      <c r="O342" s="247"/>
      <c r="P342" s="247"/>
      <c r="Q342" s="247"/>
      <c r="R342" s="247"/>
      <c r="S342" s="247"/>
      <c r="T342" s="248"/>
      <c r="U342" s="13"/>
      <c r="V342" s="13"/>
      <c r="W342" s="13"/>
      <c r="X342" s="13"/>
      <c r="Y342" s="13"/>
      <c r="Z342" s="13"/>
      <c r="AA342" s="13"/>
      <c r="AB342" s="13"/>
      <c r="AC342" s="13"/>
      <c r="AD342" s="13"/>
      <c r="AE342" s="13"/>
      <c r="AT342" s="249" t="s">
        <v>293</v>
      </c>
      <c r="AU342" s="249" t="s">
        <v>84</v>
      </c>
      <c r="AV342" s="13" t="s">
        <v>84</v>
      </c>
      <c r="AW342" s="13" t="s">
        <v>37</v>
      </c>
      <c r="AX342" s="13" t="s">
        <v>75</v>
      </c>
      <c r="AY342" s="249" t="s">
        <v>207</v>
      </c>
    </row>
    <row r="343" s="13" customFormat="1">
      <c r="A343" s="13"/>
      <c r="B343" s="239"/>
      <c r="C343" s="240"/>
      <c r="D343" s="221" t="s">
        <v>293</v>
      </c>
      <c r="E343" s="241" t="s">
        <v>19</v>
      </c>
      <c r="F343" s="242" t="s">
        <v>5822</v>
      </c>
      <c r="G343" s="240"/>
      <c r="H343" s="243">
        <v>6.5999999999999996</v>
      </c>
      <c r="I343" s="244"/>
      <c r="J343" s="240"/>
      <c r="K343" s="240"/>
      <c r="L343" s="245"/>
      <c r="M343" s="246"/>
      <c r="N343" s="247"/>
      <c r="O343" s="247"/>
      <c r="P343" s="247"/>
      <c r="Q343" s="247"/>
      <c r="R343" s="247"/>
      <c r="S343" s="247"/>
      <c r="T343" s="248"/>
      <c r="U343" s="13"/>
      <c r="V343" s="13"/>
      <c r="W343" s="13"/>
      <c r="X343" s="13"/>
      <c r="Y343" s="13"/>
      <c r="Z343" s="13"/>
      <c r="AA343" s="13"/>
      <c r="AB343" s="13"/>
      <c r="AC343" s="13"/>
      <c r="AD343" s="13"/>
      <c r="AE343" s="13"/>
      <c r="AT343" s="249" t="s">
        <v>293</v>
      </c>
      <c r="AU343" s="249" t="s">
        <v>84</v>
      </c>
      <c r="AV343" s="13" t="s">
        <v>84</v>
      </c>
      <c r="AW343" s="13" t="s">
        <v>37</v>
      </c>
      <c r="AX343" s="13" t="s">
        <v>75</v>
      </c>
      <c r="AY343" s="249" t="s">
        <v>207</v>
      </c>
    </row>
    <row r="344" s="16" customFormat="1">
      <c r="A344" s="16"/>
      <c r="B344" s="286"/>
      <c r="C344" s="287"/>
      <c r="D344" s="221" t="s">
        <v>293</v>
      </c>
      <c r="E344" s="288" t="s">
        <v>19</v>
      </c>
      <c r="F344" s="289" t="s">
        <v>1830</v>
      </c>
      <c r="G344" s="287"/>
      <c r="H344" s="290">
        <v>544.74400000000003</v>
      </c>
      <c r="I344" s="291"/>
      <c r="J344" s="287"/>
      <c r="K344" s="287"/>
      <c r="L344" s="292"/>
      <c r="M344" s="293"/>
      <c r="N344" s="294"/>
      <c r="O344" s="294"/>
      <c r="P344" s="294"/>
      <c r="Q344" s="294"/>
      <c r="R344" s="294"/>
      <c r="S344" s="294"/>
      <c r="T344" s="295"/>
      <c r="U344" s="16"/>
      <c r="V344" s="16"/>
      <c r="W344" s="16"/>
      <c r="X344" s="16"/>
      <c r="Y344" s="16"/>
      <c r="Z344" s="16"/>
      <c r="AA344" s="16"/>
      <c r="AB344" s="16"/>
      <c r="AC344" s="16"/>
      <c r="AD344" s="16"/>
      <c r="AE344" s="16"/>
      <c r="AT344" s="296" t="s">
        <v>293</v>
      </c>
      <c r="AU344" s="296" t="s">
        <v>84</v>
      </c>
      <c r="AV344" s="16" t="s">
        <v>97</v>
      </c>
      <c r="AW344" s="16" t="s">
        <v>37</v>
      </c>
      <c r="AX344" s="16" t="s">
        <v>75</v>
      </c>
      <c r="AY344" s="296" t="s">
        <v>207</v>
      </c>
    </row>
    <row r="345" s="15" customFormat="1">
      <c r="A345" s="15"/>
      <c r="B345" s="270"/>
      <c r="C345" s="271"/>
      <c r="D345" s="221" t="s">
        <v>293</v>
      </c>
      <c r="E345" s="272" t="s">
        <v>19</v>
      </c>
      <c r="F345" s="273" t="s">
        <v>344</v>
      </c>
      <c r="G345" s="271"/>
      <c r="H345" s="274">
        <v>905.94399999999996</v>
      </c>
      <c r="I345" s="275"/>
      <c r="J345" s="271"/>
      <c r="K345" s="271"/>
      <c r="L345" s="276"/>
      <c r="M345" s="277"/>
      <c r="N345" s="278"/>
      <c r="O345" s="278"/>
      <c r="P345" s="278"/>
      <c r="Q345" s="278"/>
      <c r="R345" s="278"/>
      <c r="S345" s="278"/>
      <c r="T345" s="279"/>
      <c r="U345" s="15"/>
      <c r="V345" s="15"/>
      <c r="W345" s="15"/>
      <c r="X345" s="15"/>
      <c r="Y345" s="15"/>
      <c r="Z345" s="15"/>
      <c r="AA345" s="15"/>
      <c r="AB345" s="15"/>
      <c r="AC345" s="15"/>
      <c r="AD345" s="15"/>
      <c r="AE345" s="15"/>
      <c r="AT345" s="280" t="s">
        <v>293</v>
      </c>
      <c r="AU345" s="280" t="s">
        <v>84</v>
      </c>
      <c r="AV345" s="15" t="s">
        <v>225</v>
      </c>
      <c r="AW345" s="15" t="s">
        <v>37</v>
      </c>
      <c r="AX345" s="15" t="s">
        <v>82</v>
      </c>
      <c r="AY345" s="280" t="s">
        <v>207</v>
      </c>
    </row>
    <row r="346" s="2" customFormat="1" ht="14.4" customHeight="1">
      <c r="A346" s="40"/>
      <c r="B346" s="41"/>
      <c r="C346" s="260" t="s">
        <v>934</v>
      </c>
      <c r="D346" s="260" t="s">
        <v>339</v>
      </c>
      <c r="E346" s="261" t="s">
        <v>5924</v>
      </c>
      <c r="F346" s="262" t="s">
        <v>5925</v>
      </c>
      <c r="G346" s="263" t="s">
        <v>290</v>
      </c>
      <c r="H346" s="264">
        <v>2.391</v>
      </c>
      <c r="I346" s="265"/>
      <c r="J346" s="266">
        <f>ROUND(I346*H346,2)</f>
        <v>0</v>
      </c>
      <c r="K346" s="262" t="s">
        <v>212</v>
      </c>
      <c r="L346" s="267"/>
      <c r="M346" s="268" t="s">
        <v>19</v>
      </c>
      <c r="N346" s="269" t="s">
        <v>46</v>
      </c>
      <c r="O346" s="86"/>
      <c r="P346" s="217">
        <f>O346*H346</f>
        <v>0</v>
      </c>
      <c r="Q346" s="217">
        <v>0.55000000000000004</v>
      </c>
      <c r="R346" s="217">
        <f>Q346*H346</f>
        <v>1.3150500000000001</v>
      </c>
      <c r="S346" s="217">
        <v>0</v>
      </c>
      <c r="T346" s="218">
        <f>S346*H346</f>
        <v>0</v>
      </c>
      <c r="U346" s="40"/>
      <c r="V346" s="40"/>
      <c r="W346" s="40"/>
      <c r="X346" s="40"/>
      <c r="Y346" s="40"/>
      <c r="Z346" s="40"/>
      <c r="AA346" s="40"/>
      <c r="AB346" s="40"/>
      <c r="AC346" s="40"/>
      <c r="AD346" s="40"/>
      <c r="AE346" s="40"/>
      <c r="AR346" s="219" t="s">
        <v>886</v>
      </c>
      <c r="AT346" s="219" t="s">
        <v>339</v>
      </c>
      <c r="AU346" s="219" t="s">
        <v>84</v>
      </c>
      <c r="AY346" s="19" t="s">
        <v>207</v>
      </c>
      <c r="BE346" s="220">
        <f>IF(N346="základní",J346,0)</f>
        <v>0</v>
      </c>
      <c r="BF346" s="220">
        <f>IF(N346="snížená",J346,0)</f>
        <v>0</v>
      </c>
      <c r="BG346" s="220">
        <f>IF(N346="zákl. přenesená",J346,0)</f>
        <v>0</v>
      </c>
      <c r="BH346" s="220">
        <f>IF(N346="sníž. přenesená",J346,0)</f>
        <v>0</v>
      </c>
      <c r="BI346" s="220">
        <f>IF(N346="nulová",J346,0)</f>
        <v>0</v>
      </c>
      <c r="BJ346" s="19" t="s">
        <v>82</v>
      </c>
      <c r="BK346" s="220">
        <f>ROUND(I346*H346,2)</f>
        <v>0</v>
      </c>
      <c r="BL346" s="19" t="s">
        <v>358</v>
      </c>
      <c r="BM346" s="219" t="s">
        <v>5926</v>
      </c>
    </row>
    <row r="347" s="13" customFormat="1">
      <c r="A347" s="13"/>
      <c r="B347" s="239"/>
      <c r="C347" s="240"/>
      <c r="D347" s="221" t="s">
        <v>293</v>
      </c>
      <c r="E347" s="241" t="s">
        <v>19</v>
      </c>
      <c r="F347" s="242" t="s">
        <v>5927</v>
      </c>
      <c r="G347" s="240"/>
      <c r="H347" s="243">
        <v>2.1739999999999999</v>
      </c>
      <c r="I347" s="244"/>
      <c r="J347" s="240"/>
      <c r="K347" s="240"/>
      <c r="L347" s="245"/>
      <c r="M347" s="246"/>
      <c r="N347" s="247"/>
      <c r="O347" s="247"/>
      <c r="P347" s="247"/>
      <c r="Q347" s="247"/>
      <c r="R347" s="247"/>
      <c r="S347" s="247"/>
      <c r="T347" s="248"/>
      <c r="U347" s="13"/>
      <c r="V347" s="13"/>
      <c r="W347" s="13"/>
      <c r="X347" s="13"/>
      <c r="Y347" s="13"/>
      <c r="Z347" s="13"/>
      <c r="AA347" s="13"/>
      <c r="AB347" s="13"/>
      <c r="AC347" s="13"/>
      <c r="AD347" s="13"/>
      <c r="AE347" s="13"/>
      <c r="AT347" s="249" t="s">
        <v>293</v>
      </c>
      <c r="AU347" s="249" t="s">
        <v>84</v>
      </c>
      <c r="AV347" s="13" t="s">
        <v>84</v>
      </c>
      <c r="AW347" s="13" t="s">
        <v>37</v>
      </c>
      <c r="AX347" s="13" t="s">
        <v>82</v>
      </c>
      <c r="AY347" s="249" t="s">
        <v>207</v>
      </c>
    </row>
    <row r="348" s="13" customFormat="1">
      <c r="A348" s="13"/>
      <c r="B348" s="239"/>
      <c r="C348" s="240"/>
      <c r="D348" s="221" t="s">
        <v>293</v>
      </c>
      <c r="E348" s="240"/>
      <c r="F348" s="242" t="s">
        <v>5928</v>
      </c>
      <c r="G348" s="240"/>
      <c r="H348" s="243">
        <v>2.391</v>
      </c>
      <c r="I348" s="244"/>
      <c r="J348" s="240"/>
      <c r="K348" s="240"/>
      <c r="L348" s="245"/>
      <c r="M348" s="246"/>
      <c r="N348" s="247"/>
      <c r="O348" s="247"/>
      <c r="P348" s="247"/>
      <c r="Q348" s="247"/>
      <c r="R348" s="247"/>
      <c r="S348" s="247"/>
      <c r="T348" s="248"/>
      <c r="U348" s="13"/>
      <c r="V348" s="13"/>
      <c r="W348" s="13"/>
      <c r="X348" s="13"/>
      <c r="Y348" s="13"/>
      <c r="Z348" s="13"/>
      <c r="AA348" s="13"/>
      <c r="AB348" s="13"/>
      <c r="AC348" s="13"/>
      <c r="AD348" s="13"/>
      <c r="AE348" s="13"/>
      <c r="AT348" s="249" t="s">
        <v>293</v>
      </c>
      <c r="AU348" s="249" t="s">
        <v>84</v>
      </c>
      <c r="AV348" s="13" t="s">
        <v>84</v>
      </c>
      <c r="AW348" s="13" t="s">
        <v>4</v>
      </c>
      <c r="AX348" s="13" t="s">
        <v>82</v>
      </c>
      <c r="AY348" s="249" t="s">
        <v>207</v>
      </c>
    </row>
    <row r="349" s="2" customFormat="1" ht="14.4" customHeight="1">
      <c r="A349" s="40"/>
      <c r="B349" s="41"/>
      <c r="C349" s="208" t="s">
        <v>936</v>
      </c>
      <c r="D349" s="208" t="s">
        <v>208</v>
      </c>
      <c r="E349" s="209" t="s">
        <v>5929</v>
      </c>
      <c r="F349" s="210" t="s">
        <v>5930</v>
      </c>
      <c r="G349" s="211" t="s">
        <v>290</v>
      </c>
      <c r="H349" s="212">
        <v>54.713999999999999</v>
      </c>
      <c r="I349" s="213"/>
      <c r="J349" s="214">
        <f>ROUND(I349*H349,2)</f>
        <v>0</v>
      </c>
      <c r="K349" s="210" t="s">
        <v>212</v>
      </c>
      <c r="L349" s="46"/>
      <c r="M349" s="215" t="s">
        <v>19</v>
      </c>
      <c r="N349" s="216" t="s">
        <v>46</v>
      </c>
      <c r="O349" s="86"/>
      <c r="P349" s="217">
        <f>O349*H349</f>
        <v>0</v>
      </c>
      <c r="Q349" s="217">
        <v>0.023367804999999998</v>
      </c>
      <c r="R349" s="217">
        <f>Q349*H349</f>
        <v>1.2785460827699999</v>
      </c>
      <c r="S349" s="217">
        <v>0</v>
      </c>
      <c r="T349" s="218">
        <f>S349*H349</f>
        <v>0</v>
      </c>
      <c r="U349" s="40"/>
      <c r="V349" s="40"/>
      <c r="W349" s="40"/>
      <c r="X349" s="40"/>
      <c r="Y349" s="40"/>
      <c r="Z349" s="40"/>
      <c r="AA349" s="40"/>
      <c r="AB349" s="40"/>
      <c r="AC349" s="40"/>
      <c r="AD349" s="40"/>
      <c r="AE349" s="40"/>
      <c r="AR349" s="219" t="s">
        <v>358</v>
      </c>
      <c r="AT349" s="219" t="s">
        <v>208</v>
      </c>
      <c r="AU349" s="219" t="s">
        <v>84</v>
      </c>
      <c r="AY349" s="19" t="s">
        <v>207</v>
      </c>
      <c r="BE349" s="220">
        <f>IF(N349="základní",J349,0)</f>
        <v>0</v>
      </c>
      <c r="BF349" s="220">
        <f>IF(N349="snížená",J349,0)</f>
        <v>0</v>
      </c>
      <c r="BG349" s="220">
        <f>IF(N349="zákl. přenesená",J349,0)</f>
        <v>0</v>
      </c>
      <c r="BH349" s="220">
        <f>IF(N349="sníž. přenesená",J349,0)</f>
        <v>0</v>
      </c>
      <c r="BI349" s="220">
        <f>IF(N349="nulová",J349,0)</f>
        <v>0</v>
      </c>
      <c r="BJ349" s="19" t="s">
        <v>82</v>
      </c>
      <c r="BK349" s="220">
        <f>ROUND(I349*H349,2)</f>
        <v>0</v>
      </c>
      <c r="BL349" s="19" t="s">
        <v>358</v>
      </c>
      <c r="BM349" s="219" t="s">
        <v>5931</v>
      </c>
    </row>
    <row r="350" s="2" customFormat="1">
      <c r="A350" s="40"/>
      <c r="B350" s="41"/>
      <c r="C350" s="42"/>
      <c r="D350" s="221" t="s">
        <v>215</v>
      </c>
      <c r="E350" s="42"/>
      <c r="F350" s="222" t="s">
        <v>5932</v>
      </c>
      <c r="G350" s="42"/>
      <c r="H350" s="42"/>
      <c r="I350" s="223"/>
      <c r="J350" s="42"/>
      <c r="K350" s="42"/>
      <c r="L350" s="46"/>
      <c r="M350" s="224"/>
      <c r="N350" s="225"/>
      <c r="O350" s="86"/>
      <c r="P350" s="86"/>
      <c r="Q350" s="86"/>
      <c r="R350" s="86"/>
      <c r="S350" s="86"/>
      <c r="T350" s="87"/>
      <c r="U350" s="40"/>
      <c r="V350" s="40"/>
      <c r="W350" s="40"/>
      <c r="X350" s="40"/>
      <c r="Y350" s="40"/>
      <c r="Z350" s="40"/>
      <c r="AA350" s="40"/>
      <c r="AB350" s="40"/>
      <c r="AC350" s="40"/>
      <c r="AD350" s="40"/>
      <c r="AE350" s="40"/>
      <c r="AT350" s="19" t="s">
        <v>215</v>
      </c>
      <c r="AU350" s="19" t="s">
        <v>84</v>
      </c>
    </row>
    <row r="351" s="13" customFormat="1">
      <c r="A351" s="13"/>
      <c r="B351" s="239"/>
      <c r="C351" s="240"/>
      <c r="D351" s="221" t="s">
        <v>293</v>
      </c>
      <c r="E351" s="241" t="s">
        <v>19</v>
      </c>
      <c r="F351" s="242" t="s">
        <v>5933</v>
      </c>
      <c r="G351" s="240"/>
      <c r="H351" s="243">
        <v>26.411999999999999</v>
      </c>
      <c r="I351" s="244"/>
      <c r="J351" s="240"/>
      <c r="K351" s="240"/>
      <c r="L351" s="245"/>
      <c r="M351" s="246"/>
      <c r="N351" s="247"/>
      <c r="O351" s="247"/>
      <c r="P351" s="247"/>
      <c r="Q351" s="247"/>
      <c r="R351" s="247"/>
      <c r="S351" s="247"/>
      <c r="T351" s="248"/>
      <c r="U351" s="13"/>
      <c r="V351" s="13"/>
      <c r="W351" s="13"/>
      <c r="X351" s="13"/>
      <c r="Y351" s="13"/>
      <c r="Z351" s="13"/>
      <c r="AA351" s="13"/>
      <c r="AB351" s="13"/>
      <c r="AC351" s="13"/>
      <c r="AD351" s="13"/>
      <c r="AE351" s="13"/>
      <c r="AT351" s="249" t="s">
        <v>293</v>
      </c>
      <c r="AU351" s="249" t="s">
        <v>84</v>
      </c>
      <c r="AV351" s="13" t="s">
        <v>84</v>
      </c>
      <c r="AW351" s="13" t="s">
        <v>37</v>
      </c>
      <c r="AX351" s="13" t="s">
        <v>75</v>
      </c>
      <c r="AY351" s="249" t="s">
        <v>207</v>
      </c>
    </row>
    <row r="352" s="13" customFormat="1">
      <c r="A352" s="13"/>
      <c r="B352" s="239"/>
      <c r="C352" s="240"/>
      <c r="D352" s="221" t="s">
        <v>293</v>
      </c>
      <c r="E352" s="241" t="s">
        <v>19</v>
      </c>
      <c r="F352" s="242" t="s">
        <v>5934</v>
      </c>
      <c r="G352" s="240"/>
      <c r="H352" s="243">
        <v>22.440000000000001</v>
      </c>
      <c r="I352" s="244"/>
      <c r="J352" s="240"/>
      <c r="K352" s="240"/>
      <c r="L352" s="245"/>
      <c r="M352" s="246"/>
      <c r="N352" s="247"/>
      <c r="O352" s="247"/>
      <c r="P352" s="247"/>
      <c r="Q352" s="247"/>
      <c r="R352" s="247"/>
      <c r="S352" s="247"/>
      <c r="T352" s="248"/>
      <c r="U352" s="13"/>
      <c r="V352" s="13"/>
      <c r="W352" s="13"/>
      <c r="X352" s="13"/>
      <c r="Y352" s="13"/>
      <c r="Z352" s="13"/>
      <c r="AA352" s="13"/>
      <c r="AB352" s="13"/>
      <c r="AC352" s="13"/>
      <c r="AD352" s="13"/>
      <c r="AE352" s="13"/>
      <c r="AT352" s="249" t="s">
        <v>293</v>
      </c>
      <c r="AU352" s="249" t="s">
        <v>84</v>
      </c>
      <c r="AV352" s="13" t="s">
        <v>84</v>
      </c>
      <c r="AW352" s="13" t="s">
        <v>37</v>
      </c>
      <c r="AX352" s="13" t="s">
        <v>75</v>
      </c>
      <c r="AY352" s="249" t="s">
        <v>207</v>
      </c>
    </row>
    <row r="353" s="13" customFormat="1">
      <c r="A353" s="13"/>
      <c r="B353" s="239"/>
      <c r="C353" s="240"/>
      <c r="D353" s="221" t="s">
        <v>293</v>
      </c>
      <c r="E353" s="241" t="s">
        <v>19</v>
      </c>
      <c r="F353" s="242" t="s">
        <v>5935</v>
      </c>
      <c r="G353" s="240"/>
      <c r="H353" s="243">
        <v>5.8620000000000001</v>
      </c>
      <c r="I353" s="244"/>
      <c r="J353" s="240"/>
      <c r="K353" s="240"/>
      <c r="L353" s="245"/>
      <c r="M353" s="246"/>
      <c r="N353" s="247"/>
      <c r="O353" s="247"/>
      <c r="P353" s="247"/>
      <c r="Q353" s="247"/>
      <c r="R353" s="247"/>
      <c r="S353" s="247"/>
      <c r="T353" s="248"/>
      <c r="U353" s="13"/>
      <c r="V353" s="13"/>
      <c r="W353" s="13"/>
      <c r="X353" s="13"/>
      <c r="Y353" s="13"/>
      <c r="Z353" s="13"/>
      <c r="AA353" s="13"/>
      <c r="AB353" s="13"/>
      <c r="AC353" s="13"/>
      <c r="AD353" s="13"/>
      <c r="AE353" s="13"/>
      <c r="AT353" s="249" t="s">
        <v>293</v>
      </c>
      <c r="AU353" s="249" t="s">
        <v>84</v>
      </c>
      <c r="AV353" s="13" t="s">
        <v>84</v>
      </c>
      <c r="AW353" s="13" t="s">
        <v>37</v>
      </c>
      <c r="AX353" s="13" t="s">
        <v>75</v>
      </c>
      <c r="AY353" s="249" t="s">
        <v>207</v>
      </c>
    </row>
    <row r="354" s="15" customFormat="1">
      <c r="A354" s="15"/>
      <c r="B354" s="270"/>
      <c r="C354" s="271"/>
      <c r="D354" s="221" t="s">
        <v>293</v>
      </c>
      <c r="E354" s="272" t="s">
        <v>19</v>
      </c>
      <c r="F354" s="273" t="s">
        <v>344</v>
      </c>
      <c r="G354" s="271"/>
      <c r="H354" s="274">
        <v>54.713999999999999</v>
      </c>
      <c r="I354" s="275"/>
      <c r="J354" s="271"/>
      <c r="K354" s="271"/>
      <c r="L354" s="276"/>
      <c r="M354" s="277"/>
      <c r="N354" s="278"/>
      <c r="O354" s="278"/>
      <c r="P354" s="278"/>
      <c r="Q354" s="278"/>
      <c r="R354" s="278"/>
      <c r="S354" s="278"/>
      <c r="T354" s="279"/>
      <c r="U354" s="15"/>
      <c r="V354" s="15"/>
      <c r="W354" s="15"/>
      <c r="X354" s="15"/>
      <c r="Y354" s="15"/>
      <c r="Z354" s="15"/>
      <c r="AA354" s="15"/>
      <c r="AB354" s="15"/>
      <c r="AC354" s="15"/>
      <c r="AD354" s="15"/>
      <c r="AE354" s="15"/>
      <c r="AT354" s="280" t="s">
        <v>293</v>
      </c>
      <c r="AU354" s="280" t="s">
        <v>84</v>
      </c>
      <c r="AV354" s="15" t="s">
        <v>225</v>
      </c>
      <c r="AW354" s="15" t="s">
        <v>37</v>
      </c>
      <c r="AX354" s="15" t="s">
        <v>82</v>
      </c>
      <c r="AY354" s="280" t="s">
        <v>207</v>
      </c>
    </row>
    <row r="355" s="2" customFormat="1" ht="14.4" customHeight="1">
      <c r="A355" s="40"/>
      <c r="B355" s="41"/>
      <c r="C355" s="208" t="s">
        <v>939</v>
      </c>
      <c r="D355" s="208" t="s">
        <v>208</v>
      </c>
      <c r="E355" s="209" t="s">
        <v>5936</v>
      </c>
      <c r="F355" s="210" t="s">
        <v>5937</v>
      </c>
      <c r="G355" s="211" t="s">
        <v>281</v>
      </c>
      <c r="H355" s="212">
        <v>265.81999999999999</v>
      </c>
      <c r="I355" s="213"/>
      <c r="J355" s="214">
        <f>ROUND(I355*H355,2)</f>
        <v>0</v>
      </c>
      <c r="K355" s="210" t="s">
        <v>212</v>
      </c>
      <c r="L355" s="46"/>
      <c r="M355" s="215" t="s">
        <v>19</v>
      </c>
      <c r="N355" s="216" t="s">
        <v>46</v>
      </c>
      <c r="O355" s="86"/>
      <c r="P355" s="217">
        <f>O355*H355</f>
        <v>0</v>
      </c>
      <c r="Q355" s="217">
        <v>0</v>
      </c>
      <c r="R355" s="217">
        <f>Q355*H355</f>
        <v>0</v>
      </c>
      <c r="S355" s="217">
        <v>0</v>
      </c>
      <c r="T355" s="218">
        <f>S355*H355</f>
        <v>0</v>
      </c>
      <c r="U355" s="40"/>
      <c r="V355" s="40"/>
      <c r="W355" s="40"/>
      <c r="X355" s="40"/>
      <c r="Y355" s="40"/>
      <c r="Z355" s="40"/>
      <c r="AA355" s="40"/>
      <c r="AB355" s="40"/>
      <c r="AC355" s="40"/>
      <c r="AD355" s="40"/>
      <c r="AE355" s="40"/>
      <c r="AR355" s="219" t="s">
        <v>358</v>
      </c>
      <c r="AT355" s="219" t="s">
        <v>208</v>
      </c>
      <c r="AU355" s="219" t="s">
        <v>84</v>
      </c>
      <c r="AY355" s="19" t="s">
        <v>207</v>
      </c>
      <c r="BE355" s="220">
        <f>IF(N355="základní",J355,0)</f>
        <v>0</v>
      </c>
      <c r="BF355" s="220">
        <f>IF(N355="snížená",J355,0)</f>
        <v>0</v>
      </c>
      <c r="BG355" s="220">
        <f>IF(N355="zákl. přenesená",J355,0)</f>
        <v>0</v>
      </c>
      <c r="BH355" s="220">
        <f>IF(N355="sníž. přenesená",J355,0)</f>
        <v>0</v>
      </c>
      <c r="BI355" s="220">
        <f>IF(N355="nulová",J355,0)</f>
        <v>0</v>
      </c>
      <c r="BJ355" s="19" t="s">
        <v>82</v>
      </c>
      <c r="BK355" s="220">
        <f>ROUND(I355*H355,2)</f>
        <v>0</v>
      </c>
      <c r="BL355" s="19" t="s">
        <v>358</v>
      </c>
      <c r="BM355" s="219" t="s">
        <v>5938</v>
      </c>
    </row>
    <row r="356" s="2" customFormat="1">
      <c r="A356" s="40"/>
      <c r="B356" s="41"/>
      <c r="C356" s="42"/>
      <c r="D356" s="221" t="s">
        <v>215</v>
      </c>
      <c r="E356" s="42"/>
      <c r="F356" s="222" t="s">
        <v>5939</v>
      </c>
      <c r="G356" s="42"/>
      <c r="H356" s="42"/>
      <c r="I356" s="223"/>
      <c r="J356" s="42"/>
      <c r="K356" s="42"/>
      <c r="L356" s="46"/>
      <c r="M356" s="224"/>
      <c r="N356" s="225"/>
      <c r="O356" s="86"/>
      <c r="P356" s="86"/>
      <c r="Q356" s="86"/>
      <c r="R356" s="86"/>
      <c r="S356" s="86"/>
      <c r="T356" s="87"/>
      <c r="U356" s="40"/>
      <c r="V356" s="40"/>
      <c r="W356" s="40"/>
      <c r="X356" s="40"/>
      <c r="Y356" s="40"/>
      <c r="Z356" s="40"/>
      <c r="AA356" s="40"/>
      <c r="AB356" s="40"/>
      <c r="AC356" s="40"/>
      <c r="AD356" s="40"/>
      <c r="AE356" s="40"/>
      <c r="AT356" s="19" t="s">
        <v>215</v>
      </c>
      <c r="AU356" s="19" t="s">
        <v>84</v>
      </c>
    </row>
    <row r="357" s="13" customFormat="1">
      <c r="A357" s="13"/>
      <c r="B357" s="239"/>
      <c r="C357" s="240"/>
      <c r="D357" s="221" t="s">
        <v>293</v>
      </c>
      <c r="E357" s="241" t="s">
        <v>19</v>
      </c>
      <c r="F357" s="242" t="s">
        <v>5706</v>
      </c>
      <c r="G357" s="240"/>
      <c r="H357" s="243">
        <v>265.81999999999999</v>
      </c>
      <c r="I357" s="244"/>
      <c r="J357" s="240"/>
      <c r="K357" s="240"/>
      <c r="L357" s="245"/>
      <c r="M357" s="246"/>
      <c r="N357" s="247"/>
      <c r="O357" s="247"/>
      <c r="P357" s="247"/>
      <c r="Q357" s="247"/>
      <c r="R357" s="247"/>
      <c r="S357" s="247"/>
      <c r="T357" s="248"/>
      <c r="U357" s="13"/>
      <c r="V357" s="13"/>
      <c r="W357" s="13"/>
      <c r="X357" s="13"/>
      <c r="Y357" s="13"/>
      <c r="Z357" s="13"/>
      <c r="AA357" s="13"/>
      <c r="AB357" s="13"/>
      <c r="AC357" s="13"/>
      <c r="AD357" s="13"/>
      <c r="AE357" s="13"/>
      <c r="AT357" s="249" t="s">
        <v>293</v>
      </c>
      <c r="AU357" s="249" t="s">
        <v>84</v>
      </c>
      <c r="AV357" s="13" t="s">
        <v>84</v>
      </c>
      <c r="AW357" s="13" t="s">
        <v>37</v>
      </c>
      <c r="AX357" s="13" t="s">
        <v>82</v>
      </c>
      <c r="AY357" s="249" t="s">
        <v>207</v>
      </c>
    </row>
    <row r="358" s="2" customFormat="1" ht="14.4" customHeight="1">
      <c r="A358" s="40"/>
      <c r="B358" s="41"/>
      <c r="C358" s="260" t="s">
        <v>943</v>
      </c>
      <c r="D358" s="260" t="s">
        <v>339</v>
      </c>
      <c r="E358" s="261" t="s">
        <v>5940</v>
      </c>
      <c r="F358" s="262" t="s">
        <v>5941</v>
      </c>
      <c r="G358" s="263" t="s">
        <v>290</v>
      </c>
      <c r="H358" s="264">
        <v>7.0179999999999998</v>
      </c>
      <c r="I358" s="265"/>
      <c r="J358" s="266">
        <f>ROUND(I358*H358,2)</f>
        <v>0</v>
      </c>
      <c r="K358" s="262" t="s">
        <v>212</v>
      </c>
      <c r="L358" s="267"/>
      <c r="M358" s="268" t="s">
        <v>19</v>
      </c>
      <c r="N358" s="269" t="s">
        <v>46</v>
      </c>
      <c r="O358" s="86"/>
      <c r="P358" s="217">
        <f>O358*H358</f>
        <v>0</v>
      </c>
      <c r="Q358" s="217">
        <v>0.55000000000000004</v>
      </c>
      <c r="R358" s="217">
        <f>Q358*H358</f>
        <v>3.8599000000000001</v>
      </c>
      <c r="S358" s="217">
        <v>0</v>
      </c>
      <c r="T358" s="218">
        <f>S358*H358</f>
        <v>0</v>
      </c>
      <c r="U358" s="40"/>
      <c r="V358" s="40"/>
      <c r="W358" s="40"/>
      <c r="X358" s="40"/>
      <c r="Y358" s="40"/>
      <c r="Z358" s="40"/>
      <c r="AA358" s="40"/>
      <c r="AB358" s="40"/>
      <c r="AC358" s="40"/>
      <c r="AD358" s="40"/>
      <c r="AE358" s="40"/>
      <c r="AR358" s="219" t="s">
        <v>886</v>
      </c>
      <c r="AT358" s="219" t="s">
        <v>339</v>
      </c>
      <c r="AU358" s="219" t="s">
        <v>84</v>
      </c>
      <c r="AY358" s="19" t="s">
        <v>207</v>
      </c>
      <c r="BE358" s="220">
        <f>IF(N358="základní",J358,0)</f>
        <v>0</v>
      </c>
      <c r="BF358" s="220">
        <f>IF(N358="snížená",J358,0)</f>
        <v>0</v>
      </c>
      <c r="BG358" s="220">
        <f>IF(N358="zákl. přenesená",J358,0)</f>
        <v>0</v>
      </c>
      <c r="BH358" s="220">
        <f>IF(N358="sníž. přenesená",J358,0)</f>
        <v>0</v>
      </c>
      <c r="BI358" s="220">
        <f>IF(N358="nulová",J358,0)</f>
        <v>0</v>
      </c>
      <c r="BJ358" s="19" t="s">
        <v>82</v>
      </c>
      <c r="BK358" s="220">
        <f>ROUND(I358*H358,2)</f>
        <v>0</v>
      </c>
      <c r="BL358" s="19" t="s">
        <v>358</v>
      </c>
      <c r="BM358" s="219" t="s">
        <v>5942</v>
      </c>
    </row>
    <row r="359" s="13" customFormat="1">
      <c r="A359" s="13"/>
      <c r="B359" s="239"/>
      <c r="C359" s="240"/>
      <c r="D359" s="221" t="s">
        <v>293</v>
      </c>
      <c r="E359" s="241" t="s">
        <v>19</v>
      </c>
      <c r="F359" s="242" t="s">
        <v>5943</v>
      </c>
      <c r="G359" s="240"/>
      <c r="H359" s="243">
        <v>7.0179999999999998</v>
      </c>
      <c r="I359" s="244"/>
      <c r="J359" s="240"/>
      <c r="K359" s="240"/>
      <c r="L359" s="245"/>
      <c r="M359" s="246"/>
      <c r="N359" s="247"/>
      <c r="O359" s="247"/>
      <c r="P359" s="247"/>
      <c r="Q359" s="247"/>
      <c r="R359" s="247"/>
      <c r="S359" s="247"/>
      <c r="T359" s="248"/>
      <c r="U359" s="13"/>
      <c r="V359" s="13"/>
      <c r="W359" s="13"/>
      <c r="X359" s="13"/>
      <c r="Y359" s="13"/>
      <c r="Z359" s="13"/>
      <c r="AA359" s="13"/>
      <c r="AB359" s="13"/>
      <c r="AC359" s="13"/>
      <c r="AD359" s="13"/>
      <c r="AE359" s="13"/>
      <c r="AT359" s="249" t="s">
        <v>293</v>
      </c>
      <c r="AU359" s="249" t="s">
        <v>84</v>
      </c>
      <c r="AV359" s="13" t="s">
        <v>84</v>
      </c>
      <c r="AW359" s="13" t="s">
        <v>37</v>
      </c>
      <c r="AX359" s="13" t="s">
        <v>82</v>
      </c>
      <c r="AY359" s="249" t="s">
        <v>207</v>
      </c>
    </row>
    <row r="360" s="2" customFormat="1" ht="14.4" customHeight="1">
      <c r="A360" s="40"/>
      <c r="B360" s="41"/>
      <c r="C360" s="208" t="s">
        <v>950</v>
      </c>
      <c r="D360" s="208" t="s">
        <v>208</v>
      </c>
      <c r="E360" s="209" t="s">
        <v>5944</v>
      </c>
      <c r="F360" s="210" t="s">
        <v>5945</v>
      </c>
      <c r="G360" s="211" t="s">
        <v>290</v>
      </c>
      <c r="H360" s="212">
        <v>7.0179999999999998</v>
      </c>
      <c r="I360" s="213"/>
      <c r="J360" s="214">
        <f>ROUND(I360*H360,2)</f>
        <v>0</v>
      </c>
      <c r="K360" s="210" t="s">
        <v>212</v>
      </c>
      <c r="L360" s="46"/>
      <c r="M360" s="215" t="s">
        <v>19</v>
      </c>
      <c r="N360" s="216" t="s">
        <v>46</v>
      </c>
      <c r="O360" s="86"/>
      <c r="P360" s="217">
        <f>O360*H360</f>
        <v>0</v>
      </c>
      <c r="Q360" s="217">
        <v>0.0028080000000000002</v>
      </c>
      <c r="R360" s="217">
        <f>Q360*H360</f>
        <v>0.019706543999999999</v>
      </c>
      <c r="S360" s="217">
        <v>0</v>
      </c>
      <c r="T360" s="218">
        <f>S360*H360</f>
        <v>0</v>
      </c>
      <c r="U360" s="40"/>
      <c r="V360" s="40"/>
      <c r="W360" s="40"/>
      <c r="X360" s="40"/>
      <c r="Y360" s="40"/>
      <c r="Z360" s="40"/>
      <c r="AA360" s="40"/>
      <c r="AB360" s="40"/>
      <c r="AC360" s="40"/>
      <c r="AD360" s="40"/>
      <c r="AE360" s="40"/>
      <c r="AR360" s="219" t="s">
        <v>358</v>
      </c>
      <c r="AT360" s="219" t="s">
        <v>208</v>
      </c>
      <c r="AU360" s="219" t="s">
        <v>84</v>
      </c>
      <c r="AY360" s="19" t="s">
        <v>207</v>
      </c>
      <c r="BE360" s="220">
        <f>IF(N360="základní",J360,0)</f>
        <v>0</v>
      </c>
      <c r="BF360" s="220">
        <f>IF(N360="snížená",J360,0)</f>
        <v>0</v>
      </c>
      <c r="BG360" s="220">
        <f>IF(N360="zákl. přenesená",J360,0)</f>
        <v>0</v>
      </c>
      <c r="BH360" s="220">
        <f>IF(N360="sníž. přenesená",J360,0)</f>
        <v>0</v>
      </c>
      <c r="BI360" s="220">
        <f>IF(N360="nulová",J360,0)</f>
        <v>0</v>
      </c>
      <c r="BJ360" s="19" t="s">
        <v>82</v>
      </c>
      <c r="BK360" s="220">
        <f>ROUND(I360*H360,2)</f>
        <v>0</v>
      </c>
      <c r="BL360" s="19" t="s">
        <v>358</v>
      </c>
      <c r="BM360" s="219" t="s">
        <v>5946</v>
      </c>
    </row>
    <row r="361" s="2" customFormat="1">
      <c r="A361" s="40"/>
      <c r="B361" s="41"/>
      <c r="C361" s="42"/>
      <c r="D361" s="221" t="s">
        <v>215</v>
      </c>
      <c r="E361" s="42"/>
      <c r="F361" s="222" t="s">
        <v>5947</v>
      </c>
      <c r="G361" s="42"/>
      <c r="H361" s="42"/>
      <c r="I361" s="223"/>
      <c r="J361" s="42"/>
      <c r="K361" s="42"/>
      <c r="L361" s="46"/>
      <c r="M361" s="224"/>
      <c r="N361" s="225"/>
      <c r="O361" s="86"/>
      <c r="P361" s="86"/>
      <c r="Q361" s="86"/>
      <c r="R361" s="86"/>
      <c r="S361" s="86"/>
      <c r="T361" s="87"/>
      <c r="U361" s="40"/>
      <c r="V361" s="40"/>
      <c r="W361" s="40"/>
      <c r="X361" s="40"/>
      <c r="Y361" s="40"/>
      <c r="Z361" s="40"/>
      <c r="AA361" s="40"/>
      <c r="AB361" s="40"/>
      <c r="AC361" s="40"/>
      <c r="AD361" s="40"/>
      <c r="AE361" s="40"/>
      <c r="AT361" s="19" t="s">
        <v>215</v>
      </c>
      <c r="AU361" s="19" t="s">
        <v>84</v>
      </c>
    </row>
    <row r="362" s="2" customFormat="1" ht="24.15" customHeight="1">
      <c r="A362" s="40"/>
      <c r="B362" s="41"/>
      <c r="C362" s="208" t="s">
        <v>955</v>
      </c>
      <c r="D362" s="208" t="s">
        <v>208</v>
      </c>
      <c r="E362" s="209" t="s">
        <v>2393</v>
      </c>
      <c r="F362" s="210" t="s">
        <v>2394</v>
      </c>
      <c r="G362" s="211" t="s">
        <v>305</v>
      </c>
      <c r="H362" s="212">
        <v>35.473999999999997</v>
      </c>
      <c r="I362" s="213"/>
      <c r="J362" s="214">
        <f>ROUND(I362*H362,2)</f>
        <v>0</v>
      </c>
      <c r="K362" s="210" t="s">
        <v>212</v>
      </c>
      <c r="L362" s="46"/>
      <c r="M362" s="215" t="s">
        <v>19</v>
      </c>
      <c r="N362" s="216" t="s">
        <v>46</v>
      </c>
      <c r="O362" s="86"/>
      <c r="P362" s="217">
        <f>O362*H362</f>
        <v>0</v>
      </c>
      <c r="Q362" s="217">
        <v>0</v>
      </c>
      <c r="R362" s="217">
        <f>Q362*H362</f>
        <v>0</v>
      </c>
      <c r="S362" s="217">
        <v>0</v>
      </c>
      <c r="T362" s="218">
        <f>S362*H362</f>
        <v>0</v>
      </c>
      <c r="U362" s="40"/>
      <c r="V362" s="40"/>
      <c r="W362" s="40"/>
      <c r="X362" s="40"/>
      <c r="Y362" s="40"/>
      <c r="Z362" s="40"/>
      <c r="AA362" s="40"/>
      <c r="AB362" s="40"/>
      <c r="AC362" s="40"/>
      <c r="AD362" s="40"/>
      <c r="AE362" s="40"/>
      <c r="AR362" s="219" t="s">
        <v>358</v>
      </c>
      <c r="AT362" s="219" t="s">
        <v>208</v>
      </c>
      <c r="AU362" s="219" t="s">
        <v>84</v>
      </c>
      <c r="AY362" s="19" t="s">
        <v>207</v>
      </c>
      <c r="BE362" s="220">
        <f>IF(N362="základní",J362,0)</f>
        <v>0</v>
      </c>
      <c r="BF362" s="220">
        <f>IF(N362="snížená",J362,0)</f>
        <v>0</v>
      </c>
      <c r="BG362" s="220">
        <f>IF(N362="zákl. přenesená",J362,0)</f>
        <v>0</v>
      </c>
      <c r="BH362" s="220">
        <f>IF(N362="sníž. přenesená",J362,0)</f>
        <v>0</v>
      </c>
      <c r="BI362" s="220">
        <f>IF(N362="nulová",J362,0)</f>
        <v>0</v>
      </c>
      <c r="BJ362" s="19" t="s">
        <v>82</v>
      </c>
      <c r="BK362" s="220">
        <f>ROUND(I362*H362,2)</f>
        <v>0</v>
      </c>
      <c r="BL362" s="19" t="s">
        <v>358</v>
      </c>
      <c r="BM362" s="219" t="s">
        <v>5948</v>
      </c>
    </row>
    <row r="363" s="2" customFormat="1">
      <c r="A363" s="40"/>
      <c r="B363" s="41"/>
      <c r="C363" s="42"/>
      <c r="D363" s="221" t="s">
        <v>215</v>
      </c>
      <c r="E363" s="42"/>
      <c r="F363" s="222" t="s">
        <v>2396</v>
      </c>
      <c r="G363" s="42"/>
      <c r="H363" s="42"/>
      <c r="I363" s="223"/>
      <c r="J363" s="42"/>
      <c r="K363" s="42"/>
      <c r="L363" s="46"/>
      <c r="M363" s="224"/>
      <c r="N363" s="225"/>
      <c r="O363" s="86"/>
      <c r="P363" s="86"/>
      <c r="Q363" s="86"/>
      <c r="R363" s="86"/>
      <c r="S363" s="86"/>
      <c r="T363" s="87"/>
      <c r="U363" s="40"/>
      <c r="V363" s="40"/>
      <c r="W363" s="40"/>
      <c r="X363" s="40"/>
      <c r="Y363" s="40"/>
      <c r="Z363" s="40"/>
      <c r="AA363" s="40"/>
      <c r="AB363" s="40"/>
      <c r="AC363" s="40"/>
      <c r="AD363" s="40"/>
      <c r="AE363" s="40"/>
      <c r="AT363" s="19" t="s">
        <v>215</v>
      </c>
      <c r="AU363" s="19" t="s">
        <v>84</v>
      </c>
    </row>
    <row r="364" s="11" customFormat="1" ht="22.8" customHeight="1">
      <c r="A364" s="11"/>
      <c r="B364" s="194"/>
      <c r="C364" s="195"/>
      <c r="D364" s="196" t="s">
        <v>74</v>
      </c>
      <c r="E364" s="237" t="s">
        <v>5581</v>
      </c>
      <c r="F364" s="237" t="s">
        <v>5582</v>
      </c>
      <c r="G364" s="195"/>
      <c r="H364" s="195"/>
      <c r="I364" s="198"/>
      <c r="J364" s="238">
        <f>BK364</f>
        <v>0</v>
      </c>
      <c r="K364" s="195"/>
      <c r="L364" s="200"/>
      <c r="M364" s="201"/>
      <c r="N364" s="202"/>
      <c r="O364" s="202"/>
      <c r="P364" s="203">
        <f>SUM(P365:P379)</f>
        <v>0</v>
      </c>
      <c r="Q364" s="202"/>
      <c r="R364" s="203">
        <f>SUM(R365:R379)</f>
        <v>7.0745039300000006</v>
      </c>
      <c r="S364" s="202"/>
      <c r="T364" s="204">
        <f>SUM(T365:T379)</f>
        <v>0</v>
      </c>
      <c r="U364" s="11"/>
      <c r="V364" s="11"/>
      <c r="W364" s="11"/>
      <c r="X364" s="11"/>
      <c r="Y364" s="11"/>
      <c r="Z364" s="11"/>
      <c r="AA364" s="11"/>
      <c r="AB364" s="11"/>
      <c r="AC364" s="11"/>
      <c r="AD364" s="11"/>
      <c r="AE364" s="11"/>
      <c r="AR364" s="205" t="s">
        <v>84</v>
      </c>
      <c r="AT364" s="206" t="s">
        <v>74</v>
      </c>
      <c r="AU364" s="206" t="s">
        <v>82</v>
      </c>
      <c r="AY364" s="205" t="s">
        <v>207</v>
      </c>
      <c r="BK364" s="207">
        <f>SUM(BK365:BK379)</f>
        <v>0</v>
      </c>
    </row>
    <row r="365" s="2" customFormat="1" ht="14.4" customHeight="1">
      <c r="A365" s="40"/>
      <c r="B365" s="41"/>
      <c r="C365" s="208" t="s">
        <v>961</v>
      </c>
      <c r="D365" s="208" t="s">
        <v>208</v>
      </c>
      <c r="E365" s="209" t="s">
        <v>5949</v>
      </c>
      <c r="F365" s="210" t="s">
        <v>5950</v>
      </c>
      <c r="G365" s="211" t="s">
        <v>281</v>
      </c>
      <c r="H365" s="212">
        <v>918.20000000000005</v>
      </c>
      <c r="I365" s="213"/>
      <c r="J365" s="214">
        <f>ROUND(I365*H365,2)</f>
        <v>0</v>
      </c>
      <c r="K365" s="210" t="s">
        <v>212</v>
      </c>
      <c r="L365" s="46"/>
      <c r="M365" s="215" t="s">
        <v>19</v>
      </c>
      <c r="N365" s="216" t="s">
        <v>46</v>
      </c>
      <c r="O365" s="86"/>
      <c r="P365" s="217">
        <f>O365*H365</f>
        <v>0</v>
      </c>
      <c r="Q365" s="217">
        <v>0.00057499999999999999</v>
      </c>
      <c r="R365" s="217">
        <f>Q365*H365</f>
        <v>0.52796500000000002</v>
      </c>
      <c r="S365" s="217">
        <v>0</v>
      </c>
      <c r="T365" s="218">
        <f>S365*H365</f>
        <v>0</v>
      </c>
      <c r="U365" s="40"/>
      <c r="V365" s="40"/>
      <c r="W365" s="40"/>
      <c r="X365" s="40"/>
      <c r="Y365" s="40"/>
      <c r="Z365" s="40"/>
      <c r="AA365" s="40"/>
      <c r="AB365" s="40"/>
      <c r="AC365" s="40"/>
      <c r="AD365" s="40"/>
      <c r="AE365" s="40"/>
      <c r="AR365" s="219" t="s">
        <v>358</v>
      </c>
      <c r="AT365" s="219" t="s">
        <v>208</v>
      </c>
      <c r="AU365" s="219" t="s">
        <v>84</v>
      </c>
      <c r="AY365" s="19" t="s">
        <v>207</v>
      </c>
      <c r="BE365" s="220">
        <f>IF(N365="základní",J365,0)</f>
        <v>0</v>
      </c>
      <c r="BF365" s="220">
        <f>IF(N365="snížená",J365,0)</f>
        <v>0</v>
      </c>
      <c r="BG365" s="220">
        <f>IF(N365="zákl. přenesená",J365,0)</f>
        <v>0</v>
      </c>
      <c r="BH365" s="220">
        <f>IF(N365="sníž. přenesená",J365,0)</f>
        <v>0</v>
      </c>
      <c r="BI365" s="220">
        <f>IF(N365="nulová",J365,0)</f>
        <v>0</v>
      </c>
      <c r="BJ365" s="19" t="s">
        <v>82</v>
      </c>
      <c r="BK365" s="220">
        <f>ROUND(I365*H365,2)</f>
        <v>0</v>
      </c>
      <c r="BL365" s="19" t="s">
        <v>358</v>
      </c>
      <c r="BM365" s="219" t="s">
        <v>5951</v>
      </c>
    </row>
    <row r="366" s="13" customFormat="1">
      <c r="A366" s="13"/>
      <c r="B366" s="239"/>
      <c r="C366" s="240"/>
      <c r="D366" s="221" t="s">
        <v>293</v>
      </c>
      <c r="E366" s="241" t="s">
        <v>19</v>
      </c>
      <c r="F366" s="242" t="s">
        <v>5748</v>
      </c>
      <c r="G366" s="240"/>
      <c r="H366" s="243">
        <v>918.20000000000005</v>
      </c>
      <c r="I366" s="244"/>
      <c r="J366" s="240"/>
      <c r="K366" s="240"/>
      <c r="L366" s="245"/>
      <c r="M366" s="246"/>
      <c r="N366" s="247"/>
      <c r="O366" s="247"/>
      <c r="P366" s="247"/>
      <c r="Q366" s="247"/>
      <c r="R366" s="247"/>
      <c r="S366" s="247"/>
      <c r="T366" s="248"/>
      <c r="U366" s="13"/>
      <c r="V366" s="13"/>
      <c r="W366" s="13"/>
      <c r="X366" s="13"/>
      <c r="Y366" s="13"/>
      <c r="Z366" s="13"/>
      <c r="AA366" s="13"/>
      <c r="AB366" s="13"/>
      <c r="AC366" s="13"/>
      <c r="AD366" s="13"/>
      <c r="AE366" s="13"/>
      <c r="AT366" s="249" t="s">
        <v>293</v>
      </c>
      <c r="AU366" s="249" t="s">
        <v>84</v>
      </c>
      <c r="AV366" s="13" t="s">
        <v>84</v>
      </c>
      <c r="AW366" s="13" t="s">
        <v>37</v>
      </c>
      <c r="AX366" s="13" t="s">
        <v>82</v>
      </c>
      <c r="AY366" s="249" t="s">
        <v>207</v>
      </c>
    </row>
    <row r="367" s="2" customFormat="1" ht="24.15" customHeight="1">
      <c r="A367" s="40"/>
      <c r="B367" s="41"/>
      <c r="C367" s="208" t="s">
        <v>965</v>
      </c>
      <c r="D367" s="208" t="s">
        <v>208</v>
      </c>
      <c r="E367" s="209" t="s">
        <v>5952</v>
      </c>
      <c r="F367" s="210" t="s">
        <v>5953</v>
      </c>
      <c r="G367" s="211" t="s">
        <v>281</v>
      </c>
      <c r="H367" s="212">
        <v>918.20000000000005</v>
      </c>
      <c r="I367" s="213"/>
      <c r="J367" s="214">
        <f>ROUND(I367*H367,2)</f>
        <v>0</v>
      </c>
      <c r="K367" s="210" t="s">
        <v>212</v>
      </c>
      <c r="L367" s="46"/>
      <c r="M367" s="215" t="s">
        <v>19</v>
      </c>
      <c r="N367" s="216" t="s">
        <v>46</v>
      </c>
      <c r="O367" s="86"/>
      <c r="P367" s="217">
        <f>O367*H367</f>
        <v>0</v>
      </c>
      <c r="Q367" s="217">
        <v>0.0066064000000000001</v>
      </c>
      <c r="R367" s="217">
        <f>Q367*H367</f>
        <v>6.0659964800000008</v>
      </c>
      <c r="S367" s="217">
        <v>0</v>
      </c>
      <c r="T367" s="218">
        <f>S367*H367</f>
        <v>0</v>
      </c>
      <c r="U367" s="40"/>
      <c r="V367" s="40"/>
      <c r="W367" s="40"/>
      <c r="X367" s="40"/>
      <c r="Y367" s="40"/>
      <c r="Z367" s="40"/>
      <c r="AA367" s="40"/>
      <c r="AB367" s="40"/>
      <c r="AC367" s="40"/>
      <c r="AD367" s="40"/>
      <c r="AE367" s="40"/>
      <c r="AR367" s="219" t="s">
        <v>358</v>
      </c>
      <c r="AT367" s="219" t="s">
        <v>208</v>
      </c>
      <c r="AU367" s="219" t="s">
        <v>84</v>
      </c>
      <c r="AY367" s="19" t="s">
        <v>207</v>
      </c>
      <c r="BE367" s="220">
        <f>IF(N367="základní",J367,0)</f>
        <v>0</v>
      </c>
      <c r="BF367" s="220">
        <f>IF(N367="snížená",J367,0)</f>
        <v>0</v>
      </c>
      <c r="BG367" s="220">
        <f>IF(N367="zákl. přenesená",J367,0)</f>
        <v>0</v>
      </c>
      <c r="BH367" s="220">
        <f>IF(N367="sníž. přenesená",J367,0)</f>
        <v>0</v>
      </c>
      <c r="BI367" s="220">
        <f>IF(N367="nulová",J367,0)</f>
        <v>0</v>
      </c>
      <c r="BJ367" s="19" t="s">
        <v>82</v>
      </c>
      <c r="BK367" s="220">
        <f>ROUND(I367*H367,2)</f>
        <v>0</v>
      </c>
      <c r="BL367" s="19" t="s">
        <v>358</v>
      </c>
      <c r="BM367" s="219" t="s">
        <v>5954</v>
      </c>
    </row>
    <row r="368" s="13" customFormat="1">
      <c r="A368" s="13"/>
      <c r="B368" s="239"/>
      <c r="C368" s="240"/>
      <c r="D368" s="221" t="s">
        <v>293</v>
      </c>
      <c r="E368" s="241" t="s">
        <v>19</v>
      </c>
      <c r="F368" s="242" t="s">
        <v>5748</v>
      </c>
      <c r="G368" s="240"/>
      <c r="H368" s="243">
        <v>918.20000000000005</v>
      </c>
      <c r="I368" s="244"/>
      <c r="J368" s="240"/>
      <c r="K368" s="240"/>
      <c r="L368" s="245"/>
      <c r="M368" s="246"/>
      <c r="N368" s="247"/>
      <c r="O368" s="247"/>
      <c r="P368" s="247"/>
      <c r="Q368" s="247"/>
      <c r="R368" s="247"/>
      <c r="S368" s="247"/>
      <c r="T368" s="248"/>
      <c r="U368" s="13"/>
      <c r="V368" s="13"/>
      <c r="W368" s="13"/>
      <c r="X368" s="13"/>
      <c r="Y368" s="13"/>
      <c r="Z368" s="13"/>
      <c r="AA368" s="13"/>
      <c r="AB368" s="13"/>
      <c r="AC368" s="13"/>
      <c r="AD368" s="13"/>
      <c r="AE368" s="13"/>
      <c r="AT368" s="249" t="s">
        <v>293</v>
      </c>
      <c r="AU368" s="249" t="s">
        <v>84</v>
      </c>
      <c r="AV368" s="13" t="s">
        <v>84</v>
      </c>
      <c r="AW368" s="13" t="s">
        <v>37</v>
      </c>
      <c r="AX368" s="13" t="s">
        <v>82</v>
      </c>
      <c r="AY368" s="249" t="s">
        <v>207</v>
      </c>
    </row>
    <row r="369" s="2" customFormat="1" ht="24.15" customHeight="1">
      <c r="A369" s="40"/>
      <c r="B369" s="41"/>
      <c r="C369" s="208" t="s">
        <v>969</v>
      </c>
      <c r="D369" s="208" t="s">
        <v>208</v>
      </c>
      <c r="E369" s="209" t="s">
        <v>5955</v>
      </c>
      <c r="F369" s="210" t="s">
        <v>5956</v>
      </c>
      <c r="G369" s="211" t="s">
        <v>353</v>
      </c>
      <c r="H369" s="212">
        <v>53</v>
      </c>
      <c r="I369" s="213"/>
      <c r="J369" s="214">
        <f>ROUND(I369*H369,2)</f>
        <v>0</v>
      </c>
      <c r="K369" s="210" t="s">
        <v>212</v>
      </c>
      <c r="L369" s="46"/>
      <c r="M369" s="215" t="s">
        <v>19</v>
      </c>
      <c r="N369" s="216" t="s">
        <v>46</v>
      </c>
      <c r="O369" s="86"/>
      <c r="P369" s="217">
        <f>O369*H369</f>
        <v>0</v>
      </c>
      <c r="Q369" s="217">
        <v>0.0022012500000000001</v>
      </c>
      <c r="R369" s="217">
        <f>Q369*H369</f>
        <v>0.11666625</v>
      </c>
      <c r="S369" s="217">
        <v>0</v>
      </c>
      <c r="T369" s="218">
        <f>S369*H369</f>
        <v>0</v>
      </c>
      <c r="U369" s="40"/>
      <c r="V369" s="40"/>
      <c r="W369" s="40"/>
      <c r="X369" s="40"/>
      <c r="Y369" s="40"/>
      <c r="Z369" s="40"/>
      <c r="AA369" s="40"/>
      <c r="AB369" s="40"/>
      <c r="AC369" s="40"/>
      <c r="AD369" s="40"/>
      <c r="AE369" s="40"/>
      <c r="AR369" s="219" t="s">
        <v>358</v>
      </c>
      <c r="AT369" s="219" t="s">
        <v>208</v>
      </c>
      <c r="AU369" s="219" t="s">
        <v>84</v>
      </c>
      <c r="AY369" s="19" t="s">
        <v>207</v>
      </c>
      <c r="BE369" s="220">
        <f>IF(N369="základní",J369,0)</f>
        <v>0</v>
      </c>
      <c r="BF369" s="220">
        <f>IF(N369="snížená",J369,0)</f>
        <v>0</v>
      </c>
      <c r="BG369" s="220">
        <f>IF(N369="zákl. přenesená",J369,0)</f>
        <v>0</v>
      </c>
      <c r="BH369" s="220">
        <f>IF(N369="sníž. přenesená",J369,0)</f>
        <v>0</v>
      </c>
      <c r="BI369" s="220">
        <f>IF(N369="nulová",J369,0)</f>
        <v>0</v>
      </c>
      <c r="BJ369" s="19" t="s">
        <v>82</v>
      </c>
      <c r="BK369" s="220">
        <f>ROUND(I369*H369,2)</f>
        <v>0</v>
      </c>
      <c r="BL369" s="19" t="s">
        <v>358</v>
      </c>
      <c r="BM369" s="219" t="s">
        <v>5957</v>
      </c>
    </row>
    <row r="370" s="13" customFormat="1">
      <c r="A370" s="13"/>
      <c r="B370" s="239"/>
      <c r="C370" s="240"/>
      <c r="D370" s="221" t="s">
        <v>293</v>
      </c>
      <c r="E370" s="241" t="s">
        <v>19</v>
      </c>
      <c r="F370" s="242" t="s">
        <v>5958</v>
      </c>
      <c r="G370" s="240"/>
      <c r="H370" s="243">
        <v>53</v>
      </c>
      <c r="I370" s="244"/>
      <c r="J370" s="240"/>
      <c r="K370" s="240"/>
      <c r="L370" s="245"/>
      <c r="M370" s="246"/>
      <c r="N370" s="247"/>
      <c r="O370" s="247"/>
      <c r="P370" s="247"/>
      <c r="Q370" s="247"/>
      <c r="R370" s="247"/>
      <c r="S370" s="247"/>
      <c r="T370" s="248"/>
      <c r="U370" s="13"/>
      <c r="V370" s="13"/>
      <c r="W370" s="13"/>
      <c r="X370" s="13"/>
      <c r="Y370" s="13"/>
      <c r="Z370" s="13"/>
      <c r="AA370" s="13"/>
      <c r="AB370" s="13"/>
      <c r="AC370" s="13"/>
      <c r="AD370" s="13"/>
      <c r="AE370" s="13"/>
      <c r="AT370" s="249" t="s">
        <v>293</v>
      </c>
      <c r="AU370" s="249" t="s">
        <v>84</v>
      </c>
      <c r="AV370" s="13" t="s">
        <v>84</v>
      </c>
      <c r="AW370" s="13" t="s">
        <v>37</v>
      </c>
      <c r="AX370" s="13" t="s">
        <v>82</v>
      </c>
      <c r="AY370" s="249" t="s">
        <v>207</v>
      </c>
    </row>
    <row r="371" s="2" customFormat="1" ht="14.4" customHeight="1">
      <c r="A371" s="40"/>
      <c r="B371" s="41"/>
      <c r="C371" s="208" t="s">
        <v>973</v>
      </c>
      <c r="D371" s="208" t="s">
        <v>208</v>
      </c>
      <c r="E371" s="209" t="s">
        <v>5959</v>
      </c>
      <c r="F371" s="210" t="s">
        <v>5960</v>
      </c>
      <c r="G371" s="211" t="s">
        <v>353</v>
      </c>
      <c r="H371" s="212">
        <v>134</v>
      </c>
      <c r="I371" s="213"/>
      <c r="J371" s="214">
        <f>ROUND(I371*H371,2)</f>
        <v>0</v>
      </c>
      <c r="K371" s="210" t="s">
        <v>212</v>
      </c>
      <c r="L371" s="46"/>
      <c r="M371" s="215" t="s">
        <v>19</v>
      </c>
      <c r="N371" s="216" t="s">
        <v>46</v>
      </c>
      <c r="O371" s="86"/>
      <c r="P371" s="217">
        <f>O371*H371</f>
        <v>0</v>
      </c>
      <c r="Q371" s="217">
        <v>0.0016887</v>
      </c>
      <c r="R371" s="217">
        <f>Q371*H371</f>
        <v>0.22628580000000001</v>
      </c>
      <c r="S371" s="217">
        <v>0</v>
      </c>
      <c r="T371" s="218">
        <f>S371*H371</f>
        <v>0</v>
      </c>
      <c r="U371" s="40"/>
      <c r="V371" s="40"/>
      <c r="W371" s="40"/>
      <c r="X371" s="40"/>
      <c r="Y371" s="40"/>
      <c r="Z371" s="40"/>
      <c r="AA371" s="40"/>
      <c r="AB371" s="40"/>
      <c r="AC371" s="40"/>
      <c r="AD371" s="40"/>
      <c r="AE371" s="40"/>
      <c r="AR371" s="219" t="s">
        <v>358</v>
      </c>
      <c r="AT371" s="219" t="s">
        <v>208</v>
      </c>
      <c r="AU371" s="219" t="s">
        <v>84</v>
      </c>
      <c r="AY371" s="19" t="s">
        <v>207</v>
      </c>
      <c r="BE371" s="220">
        <f>IF(N371="základní",J371,0)</f>
        <v>0</v>
      </c>
      <c r="BF371" s="220">
        <f>IF(N371="snížená",J371,0)</f>
        <v>0</v>
      </c>
      <c r="BG371" s="220">
        <f>IF(N371="zákl. přenesená",J371,0)</f>
        <v>0</v>
      </c>
      <c r="BH371" s="220">
        <f>IF(N371="sníž. přenesená",J371,0)</f>
        <v>0</v>
      </c>
      <c r="BI371" s="220">
        <f>IF(N371="nulová",J371,0)</f>
        <v>0</v>
      </c>
      <c r="BJ371" s="19" t="s">
        <v>82</v>
      </c>
      <c r="BK371" s="220">
        <f>ROUND(I371*H371,2)</f>
        <v>0</v>
      </c>
      <c r="BL371" s="19" t="s">
        <v>358</v>
      </c>
      <c r="BM371" s="219" t="s">
        <v>5961</v>
      </c>
    </row>
    <row r="372" s="13" customFormat="1">
      <c r="A372" s="13"/>
      <c r="B372" s="239"/>
      <c r="C372" s="240"/>
      <c r="D372" s="221" t="s">
        <v>293</v>
      </c>
      <c r="E372" s="241" t="s">
        <v>19</v>
      </c>
      <c r="F372" s="242" t="s">
        <v>5962</v>
      </c>
      <c r="G372" s="240"/>
      <c r="H372" s="243">
        <v>120</v>
      </c>
      <c r="I372" s="244"/>
      <c r="J372" s="240"/>
      <c r="K372" s="240"/>
      <c r="L372" s="245"/>
      <c r="M372" s="246"/>
      <c r="N372" s="247"/>
      <c r="O372" s="247"/>
      <c r="P372" s="247"/>
      <c r="Q372" s="247"/>
      <c r="R372" s="247"/>
      <c r="S372" s="247"/>
      <c r="T372" s="248"/>
      <c r="U372" s="13"/>
      <c r="V372" s="13"/>
      <c r="W372" s="13"/>
      <c r="X372" s="13"/>
      <c r="Y372" s="13"/>
      <c r="Z372" s="13"/>
      <c r="AA372" s="13"/>
      <c r="AB372" s="13"/>
      <c r="AC372" s="13"/>
      <c r="AD372" s="13"/>
      <c r="AE372" s="13"/>
      <c r="AT372" s="249" t="s">
        <v>293</v>
      </c>
      <c r="AU372" s="249" t="s">
        <v>84</v>
      </c>
      <c r="AV372" s="13" t="s">
        <v>84</v>
      </c>
      <c r="AW372" s="13" t="s">
        <v>37</v>
      </c>
      <c r="AX372" s="13" t="s">
        <v>75</v>
      </c>
      <c r="AY372" s="249" t="s">
        <v>207</v>
      </c>
    </row>
    <row r="373" s="13" customFormat="1">
      <c r="A373" s="13"/>
      <c r="B373" s="239"/>
      <c r="C373" s="240"/>
      <c r="D373" s="221" t="s">
        <v>293</v>
      </c>
      <c r="E373" s="241" t="s">
        <v>19</v>
      </c>
      <c r="F373" s="242" t="s">
        <v>5963</v>
      </c>
      <c r="G373" s="240"/>
      <c r="H373" s="243">
        <v>14</v>
      </c>
      <c r="I373" s="244"/>
      <c r="J373" s="240"/>
      <c r="K373" s="240"/>
      <c r="L373" s="245"/>
      <c r="M373" s="246"/>
      <c r="N373" s="247"/>
      <c r="O373" s="247"/>
      <c r="P373" s="247"/>
      <c r="Q373" s="247"/>
      <c r="R373" s="247"/>
      <c r="S373" s="247"/>
      <c r="T373" s="248"/>
      <c r="U373" s="13"/>
      <c r="V373" s="13"/>
      <c r="W373" s="13"/>
      <c r="X373" s="13"/>
      <c r="Y373" s="13"/>
      <c r="Z373" s="13"/>
      <c r="AA373" s="13"/>
      <c r="AB373" s="13"/>
      <c r="AC373" s="13"/>
      <c r="AD373" s="13"/>
      <c r="AE373" s="13"/>
      <c r="AT373" s="249" t="s">
        <v>293</v>
      </c>
      <c r="AU373" s="249" t="s">
        <v>84</v>
      </c>
      <c r="AV373" s="13" t="s">
        <v>84</v>
      </c>
      <c r="AW373" s="13" t="s">
        <v>37</v>
      </c>
      <c r="AX373" s="13" t="s">
        <v>75</v>
      </c>
      <c r="AY373" s="249" t="s">
        <v>207</v>
      </c>
    </row>
    <row r="374" s="15" customFormat="1">
      <c r="A374" s="15"/>
      <c r="B374" s="270"/>
      <c r="C374" s="271"/>
      <c r="D374" s="221" t="s">
        <v>293</v>
      </c>
      <c r="E374" s="272" t="s">
        <v>19</v>
      </c>
      <c r="F374" s="273" t="s">
        <v>344</v>
      </c>
      <c r="G374" s="271"/>
      <c r="H374" s="274">
        <v>134</v>
      </c>
      <c r="I374" s="275"/>
      <c r="J374" s="271"/>
      <c r="K374" s="271"/>
      <c r="L374" s="276"/>
      <c r="M374" s="277"/>
      <c r="N374" s="278"/>
      <c r="O374" s="278"/>
      <c r="P374" s="278"/>
      <c r="Q374" s="278"/>
      <c r="R374" s="278"/>
      <c r="S374" s="278"/>
      <c r="T374" s="279"/>
      <c r="U374" s="15"/>
      <c r="V374" s="15"/>
      <c r="W374" s="15"/>
      <c r="X374" s="15"/>
      <c r="Y374" s="15"/>
      <c r="Z374" s="15"/>
      <c r="AA374" s="15"/>
      <c r="AB374" s="15"/>
      <c r="AC374" s="15"/>
      <c r="AD374" s="15"/>
      <c r="AE374" s="15"/>
      <c r="AT374" s="280" t="s">
        <v>293</v>
      </c>
      <c r="AU374" s="280" t="s">
        <v>84</v>
      </c>
      <c r="AV374" s="15" t="s">
        <v>225</v>
      </c>
      <c r="AW374" s="15" t="s">
        <v>37</v>
      </c>
      <c r="AX374" s="15" t="s">
        <v>82</v>
      </c>
      <c r="AY374" s="280" t="s">
        <v>207</v>
      </c>
    </row>
    <row r="375" s="2" customFormat="1" ht="24.15" customHeight="1">
      <c r="A375" s="40"/>
      <c r="B375" s="41"/>
      <c r="C375" s="208" t="s">
        <v>980</v>
      </c>
      <c r="D375" s="208" t="s">
        <v>208</v>
      </c>
      <c r="E375" s="209" t="s">
        <v>5964</v>
      </c>
      <c r="F375" s="210" t="s">
        <v>5965</v>
      </c>
      <c r="G375" s="211" t="s">
        <v>317</v>
      </c>
      <c r="H375" s="212">
        <v>8</v>
      </c>
      <c r="I375" s="213"/>
      <c r="J375" s="214">
        <f>ROUND(I375*H375,2)</f>
        <v>0</v>
      </c>
      <c r="K375" s="210" t="s">
        <v>212</v>
      </c>
      <c r="L375" s="46"/>
      <c r="M375" s="215" t="s">
        <v>19</v>
      </c>
      <c r="N375" s="216" t="s">
        <v>46</v>
      </c>
      <c r="O375" s="86"/>
      <c r="P375" s="217">
        <f>O375*H375</f>
        <v>0</v>
      </c>
      <c r="Q375" s="217">
        <v>0.00036200000000000002</v>
      </c>
      <c r="R375" s="217">
        <f>Q375*H375</f>
        <v>0.0028960000000000001</v>
      </c>
      <c r="S375" s="217">
        <v>0</v>
      </c>
      <c r="T375" s="218">
        <f>S375*H375</f>
        <v>0</v>
      </c>
      <c r="U375" s="40"/>
      <c r="V375" s="40"/>
      <c r="W375" s="40"/>
      <c r="X375" s="40"/>
      <c r="Y375" s="40"/>
      <c r="Z375" s="40"/>
      <c r="AA375" s="40"/>
      <c r="AB375" s="40"/>
      <c r="AC375" s="40"/>
      <c r="AD375" s="40"/>
      <c r="AE375" s="40"/>
      <c r="AR375" s="219" t="s">
        <v>358</v>
      </c>
      <c r="AT375" s="219" t="s">
        <v>208</v>
      </c>
      <c r="AU375" s="219" t="s">
        <v>84</v>
      </c>
      <c r="AY375" s="19" t="s">
        <v>207</v>
      </c>
      <c r="BE375" s="220">
        <f>IF(N375="základní",J375,0)</f>
        <v>0</v>
      </c>
      <c r="BF375" s="220">
        <f>IF(N375="snížená",J375,0)</f>
        <v>0</v>
      </c>
      <c r="BG375" s="220">
        <f>IF(N375="zákl. přenesená",J375,0)</f>
        <v>0</v>
      </c>
      <c r="BH375" s="220">
        <f>IF(N375="sníž. přenesená",J375,0)</f>
        <v>0</v>
      </c>
      <c r="BI375" s="220">
        <f>IF(N375="nulová",J375,0)</f>
        <v>0</v>
      </c>
      <c r="BJ375" s="19" t="s">
        <v>82</v>
      </c>
      <c r="BK375" s="220">
        <f>ROUND(I375*H375,2)</f>
        <v>0</v>
      </c>
      <c r="BL375" s="19" t="s">
        <v>358</v>
      </c>
      <c r="BM375" s="219" t="s">
        <v>5966</v>
      </c>
    </row>
    <row r="376" s="2" customFormat="1" ht="24.15" customHeight="1">
      <c r="A376" s="40"/>
      <c r="B376" s="41"/>
      <c r="C376" s="208" t="s">
        <v>985</v>
      </c>
      <c r="D376" s="208" t="s">
        <v>208</v>
      </c>
      <c r="E376" s="209" t="s">
        <v>5967</v>
      </c>
      <c r="F376" s="210" t="s">
        <v>5968</v>
      </c>
      <c r="G376" s="211" t="s">
        <v>353</v>
      </c>
      <c r="H376" s="212">
        <v>64</v>
      </c>
      <c r="I376" s="213"/>
      <c r="J376" s="214">
        <f>ROUND(I376*H376,2)</f>
        <v>0</v>
      </c>
      <c r="K376" s="210" t="s">
        <v>212</v>
      </c>
      <c r="L376" s="46"/>
      <c r="M376" s="215" t="s">
        <v>19</v>
      </c>
      <c r="N376" s="216" t="s">
        <v>46</v>
      </c>
      <c r="O376" s="86"/>
      <c r="P376" s="217">
        <f>O376*H376</f>
        <v>0</v>
      </c>
      <c r="Q376" s="217">
        <v>0.0021045999999999999</v>
      </c>
      <c r="R376" s="217">
        <f>Q376*H376</f>
        <v>0.13469439999999999</v>
      </c>
      <c r="S376" s="217">
        <v>0</v>
      </c>
      <c r="T376" s="218">
        <f>S376*H376</f>
        <v>0</v>
      </c>
      <c r="U376" s="40"/>
      <c r="V376" s="40"/>
      <c r="W376" s="40"/>
      <c r="X376" s="40"/>
      <c r="Y376" s="40"/>
      <c r="Z376" s="40"/>
      <c r="AA376" s="40"/>
      <c r="AB376" s="40"/>
      <c r="AC376" s="40"/>
      <c r="AD376" s="40"/>
      <c r="AE376" s="40"/>
      <c r="AR376" s="219" t="s">
        <v>358</v>
      </c>
      <c r="AT376" s="219" t="s">
        <v>208</v>
      </c>
      <c r="AU376" s="219" t="s">
        <v>84</v>
      </c>
      <c r="AY376" s="19" t="s">
        <v>207</v>
      </c>
      <c r="BE376" s="220">
        <f>IF(N376="základní",J376,0)</f>
        <v>0</v>
      </c>
      <c r="BF376" s="220">
        <f>IF(N376="snížená",J376,0)</f>
        <v>0</v>
      </c>
      <c r="BG376" s="220">
        <f>IF(N376="zákl. přenesená",J376,0)</f>
        <v>0</v>
      </c>
      <c r="BH376" s="220">
        <f>IF(N376="sníž. přenesená",J376,0)</f>
        <v>0</v>
      </c>
      <c r="BI376" s="220">
        <f>IF(N376="nulová",J376,0)</f>
        <v>0</v>
      </c>
      <c r="BJ376" s="19" t="s">
        <v>82</v>
      </c>
      <c r="BK376" s="220">
        <f>ROUND(I376*H376,2)</f>
        <v>0</v>
      </c>
      <c r="BL376" s="19" t="s">
        <v>358</v>
      </c>
      <c r="BM376" s="219" t="s">
        <v>5969</v>
      </c>
    </row>
    <row r="377" s="13" customFormat="1">
      <c r="A377" s="13"/>
      <c r="B377" s="239"/>
      <c r="C377" s="240"/>
      <c r="D377" s="221" t="s">
        <v>293</v>
      </c>
      <c r="E377" s="241" t="s">
        <v>19</v>
      </c>
      <c r="F377" s="242" t="s">
        <v>5970</v>
      </c>
      <c r="G377" s="240"/>
      <c r="H377" s="243">
        <v>64</v>
      </c>
      <c r="I377" s="244"/>
      <c r="J377" s="240"/>
      <c r="K377" s="240"/>
      <c r="L377" s="245"/>
      <c r="M377" s="246"/>
      <c r="N377" s="247"/>
      <c r="O377" s="247"/>
      <c r="P377" s="247"/>
      <c r="Q377" s="247"/>
      <c r="R377" s="247"/>
      <c r="S377" s="247"/>
      <c r="T377" s="248"/>
      <c r="U377" s="13"/>
      <c r="V377" s="13"/>
      <c r="W377" s="13"/>
      <c r="X377" s="13"/>
      <c r="Y377" s="13"/>
      <c r="Z377" s="13"/>
      <c r="AA377" s="13"/>
      <c r="AB377" s="13"/>
      <c r="AC377" s="13"/>
      <c r="AD377" s="13"/>
      <c r="AE377" s="13"/>
      <c r="AT377" s="249" t="s">
        <v>293</v>
      </c>
      <c r="AU377" s="249" t="s">
        <v>84</v>
      </c>
      <c r="AV377" s="13" t="s">
        <v>84</v>
      </c>
      <c r="AW377" s="13" t="s">
        <v>37</v>
      </c>
      <c r="AX377" s="13" t="s">
        <v>82</v>
      </c>
      <c r="AY377" s="249" t="s">
        <v>207</v>
      </c>
    </row>
    <row r="378" s="2" customFormat="1" ht="24.15" customHeight="1">
      <c r="A378" s="40"/>
      <c r="B378" s="41"/>
      <c r="C378" s="208" t="s">
        <v>990</v>
      </c>
      <c r="D378" s="208" t="s">
        <v>208</v>
      </c>
      <c r="E378" s="209" t="s">
        <v>5591</v>
      </c>
      <c r="F378" s="210" t="s">
        <v>5592</v>
      </c>
      <c r="G378" s="211" t="s">
        <v>305</v>
      </c>
      <c r="H378" s="212">
        <v>7.0750000000000002</v>
      </c>
      <c r="I378" s="213"/>
      <c r="J378" s="214">
        <f>ROUND(I378*H378,2)</f>
        <v>0</v>
      </c>
      <c r="K378" s="210" t="s">
        <v>212</v>
      </c>
      <c r="L378" s="46"/>
      <c r="M378" s="215" t="s">
        <v>19</v>
      </c>
      <c r="N378" s="216" t="s">
        <v>46</v>
      </c>
      <c r="O378" s="86"/>
      <c r="P378" s="217">
        <f>O378*H378</f>
        <v>0</v>
      </c>
      <c r="Q378" s="217">
        <v>0</v>
      </c>
      <c r="R378" s="217">
        <f>Q378*H378</f>
        <v>0</v>
      </c>
      <c r="S378" s="217">
        <v>0</v>
      </c>
      <c r="T378" s="218">
        <f>S378*H378</f>
        <v>0</v>
      </c>
      <c r="U378" s="40"/>
      <c r="V378" s="40"/>
      <c r="W378" s="40"/>
      <c r="X378" s="40"/>
      <c r="Y378" s="40"/>
      <c r="Z378" s="40"/>
      <c r="AA378" s="40"/>
      <c r="AB378" s="40"/>
      <c r="AC378" s="40"/>
      <c r="AD378" s="40"/>
      <c r="AE378" s="40"/>
      <c r="AR378" s="219" t="s">
        <v>358</v>
      </c>
      <c r="AT378" s="219" t="s">
        <v>208</v>
      </c>
      <c r="AU378" s="219" t="s">
        <v>84</v>
      </c>
      <c r="AY378" s="19" t="s">
        <v>207</v>
      </c>
      <c r="BE378" s="220">
        <f>IF(N378="základní",J378,0)</f>
        <v>0</v>
      </c>
      <c r="BF378" s="220">
        <f>IF(N378="snížená",J378,0)</f>
        <v>0</v>
      </c>
      <c r="BG378" s="220">
        <f>IF(N378="zákl. přenesená",J378,0)</f>
        <v>0</v>
      </c>
      <c r="BH378" s="220">
        <f>IF(N378="sníž. přenesená",J378,0)</f>
        <v>0</v>
      </c>
      <c r="BI378" s="220">
        <f>IF(N378="nulová",J378,0)</f>
        <v>0</v>
      </c>
      <c r="BJ378" s="19" t="s">
        <v>82</v>
      </c>
      <c r="BK378" s="220">
        <f>ROUND(I378*H378,2)</f>
        <v>0</v>
      </c>
      <c r="BL378" s="19" t="s">
        <v>358</v>
      </c>
      <c r="BM378" s="219" t="s">
        <v>5971</v>
      </c>
    </row>
    <row r="379" s="2" customFormat="1">
      <c r="A379" s="40"/>
      <c r="B379" s="41"/>
      <c r="C379" s="42"/>
      <c r="D379" s="221" t="s">
        <v>215</v>
      </c>
      <c r="E379" s="42"/>
      <c r="F379" s="222" t="s">
        <v>3481</v>
      </c>
      <c r="G379" s="42"/>
      <c r="H379" s="42"/>
      <c r="I379" s="223"/>
      <c r="J379" s="42"/>
      <c r="K379" s="42"/>
      <c r="L379" s="46"/>
      <c r="M379" s="224"/>
      <c r="N379" s="225"/>
      <c r="O379" s="86"/>
      <c r="P379" s="86"/>
      <c r="Q379" s="86"/>
      <c r="R379" s="86"/>
      <c r="S379" s="86"/>
      <c r="T379" s="87"/>
      <c r="U379" s="40"/>
      <c r="V379" s="40"/>
      <c r="W379" s="40"/>
      <c r="X379" s="40"/>
      <c r="Y379" s="40"/>
      <c r="Z379" s="40"/>
      <c r="AA379" s="40"/>
      <c r="AB379" s="40"/>
      <c r="AC379" s="40"/>
      <c r="AD379" s="40"/>
      <c r="AE379" s="40"/>
      <c r="AT379" s="19" t="s">
        <v>215</v>
      </c>
      <c r="AU379" s="19" t="s">
        <v>84</v>
      </c>
    </row>
    <row r="380" s="11" customFormat="1" ht="22.8" customHeight="1">
      <c r="A380" s="11"/>
      <c r="B380" s="194"/>
      <c r="C380" s="195"/>
      <c r="D380" s="196" t="s">
        <v>74</v>
      </c>
      <c r="E380" s="237" t="s">
        <v>5972</v>
      </c>
      <c r="F380" s="237" t="s">
        <v>5973</v>
      </c>
      <c r="G380" s="195"/>
      <c r="H380" s="195"/>
      <c r="I380" s="198"/>
      <c r="J380" s="238">
        <f>BK380</f>
        <v>0</v>
      </c>
      <c r="K380" s="195"/>
      <c r="L380" s="200"/>
      <c r="M380" s="201"/>
      <c r="N380" s="202"/>
      <c r="O380" s="202"/>
      <c r="P380" s="203">
        <f>SUM(P381:P385)</f>
        <v>0</v>
      </c>
      <c r="Q380" s="202"/>
      <c r="R380" s="203">
        <f>SUM(R381:R385)</f>
        <v>0.14759367168000001</v>
      </c>
      <c r="S380" s="202"/>
      <c r="T380" s="204">
        <f>SUM(T381:T385)</f>
        <v>0</v>
      </c>
      <c r="U380" s="11"/>
      <c r="V380" s="11"/>
      <c r="W380" s="11"/>
      <c r="X380" s="11"/>
      <c r="Y380" s="11"/>
      <c r="Z380" s="11"/>
      <c r="AA380" s="11"/>
      <c r="AB380" s="11"/>
      <c r="AC380" s="11"/>
      <c r="AD380" s="11"/>
      <c r="AE380" s="11"/>
      <c r="AR380" s="205" t="s">
        <v>84</v>
      </c>
      <c r="AT380" s="206" t="s">
        <v>74</v>
      </c>
      <c r="AU380" s="206" t="s">
        <v>82</v>
      </c>
      <c r="AY380" s="205" t="s">
        <v>207</v>
      </c>
      <c r="BK380" s="207">
        <f>SUM(BK381:BK385)</f>
        <v>0</v>
      </c>
    </row>
    <row r="381" s="2" customFormat="1" ht="14.4" customHeight="1">
      <c r="A381" s="40"/>
      <c r="B381" s="41"/>
      <c r="C381" s="208" t="s">
        <v>1707</v>
      </c>
      <c r="D381" s="208" t="s">
        <v>208</v>
      </c>
      <c r="E381" s="209" t="s">
        <v>5974</v>
      </c>
      <c r="F381" s="210" t="s">
        <v>5975</v>
      </c>
      <c r="G381" s="211" t="s">
        <v>281</v>
      </c>
      <c r="H381" s="212">
        <v>1055.9300000000001</v>
      </c>
      <c r="I381" s="213"/>
      <c r="J381" s="214">
        <f>ROUND(I381*H381,2)</f>
        <v>0</v>
      </c>
      <c r="K381" s="210" t="s">
        <v>212</v>
      </c>
      <c r="L381" s="46"/>
      <c r="M381" s="215" t="s">
        <v>19</v>
      </c>
      <c r="N381" s="216" t="s">
        <v>46</v>
      </c>
      <c r="O381" s="86"/>
      <c r="P381" s="217">
        <f>O381*H381</f>
        <v>0</v>
      </c>
      <c r="Q381" s="217">
        <v>0.00013977600000000001</v>
      </c>
      <c r="R381" s="217">
        <f>Q381*H381</f>
        <v>0.14759367168000001</v>
      </c>
      <c r="S381" s="217">
        <v>0</v>
      </c>
      <c r="T381" s="218">
        <f>S381*H381</f>
        <v>0</v>
      </c>
      <c r="U381" s="40"/>
      <c r="V381" s="40"/>
      <c r="W381" s="40"/>
      <c r="X381" s="40"/>
      <c r="Y381" s="40"/>
      <c r="Z381" s="40"/>
      <c r="AA381" s="40"/>
      <c r="AB381" s="40"/>
      <c r="AC381" s="40"/>
      <c r="AD381" s="40"/>
      <c r="AE381" s="40"/>
      <c r="AR381" s="219" t="s">
        <v>358</v>
      </c>
      <c r="AT381" s="219" t="s">
        <v>208</v>
      </c>
      <c r="AU381" s="219" t="s">
        <v>84</v>
      </c>
      <c r="AY381" s="19" t="s">
        <v>207</v>
      </c>
      <c r="BE381" s="220">
        <f>IF(N381="základní",J381,0)</f>
        <v>0</v>
      </c>
      <c r="BF381" s="220">
        <f>IF(N381="snížená",J381,0)</f>
        <v>0</v>
      </c>
      <c r="BG381" s="220">
        <f>IF(N381="zákl. přenesená",J381,0)</f>
        <v>0</v>
      </c>
      <c r="BH381" s="220">
        <f>IF(N381="sníž. přenesená",J381,0)</f>
        <v>0</v>
      </c>
      <c r="BI381" s="220">
        <f>IF(N381="nulová",J381,0)</f>
        <v>0</v>
      </c>
      <c r="BJ381" s="19" t="s">
        <v>82</v>
      </c>
      <c r="BK381" s="220">
        <f>ROUND(I381*H381,2)</f>
        <v>0</v>
      </c>
      <c r="BL381" s="19" t="s">
        <v>358</v>
      </c>
      <c r="BM381" s="219" t="s">
        <v>5976</v>
      </c>
    </row>
    <row r="382" s="2" customFormat="1">
      <c r="A382" s="40"/>
      <c r="B382" s="41"/>
      <c r="C382" s="42"/>
      <c r="D382" s="221" t="s">
        <v>215</v>
      </c>
      <c r="E382" s="42"/>
      <c r="F382" s="222" t="s">
        <v>5977</v>
      </c>
      <c r="G382" s="42"/>
      <c r="H382" s="42"/>
      <c r="I382" s="223"/>
      <c r="J382" s="42"/>
      <c r="K382" s="42"/>
      <c r="L382" s="46"/>
      <c r="M382" s="224"/>
      <c r="N382" s="225"/>
      <c r="O382" s="86"/>
      <c r="P382" s="86"/>
      <c r="Q382" s="86"/>
      <c r="R382" s="86"/>
      <c r="S382" s="86"/>
      <c r="T382" s="87"/>
      <c r="U382" s="40"/>
      <c r="V382" s="40"/>
      <c r="W382" s="40"/>
      <c r="X382" s="40"/>
      <c r="Y382" s="40"/>
      <c r="Z382" s="40"/>
      <c r="AA382" s="40"/>
      <c r="AB382" s="40"/>
      <c r="AC382" s="40"/>
      <c r="AD382" s="40"/>
      <c r="AE382" s="40"/>
      <c r="AT382" s="19" t="s">
        <v>215</v>
      </c>
      <c r="AU382" s="19" t="s">
        <v>84</v>
      </c>
    </row>
    <row r="383" s="13" customFormat="1">
      <c r="A383" s="13"/>
      <c r="B383" s="239"/>
      <c r="C383" s="240"/>
      <c r="D383" s="221" t="s">
        <v>293</v>
      </c>
      <c r="E383" s="241" t="s">
        <v>19</v>
      </c>
      <c r="F383" s="242" t="s">
        <v>5978</v>
      </c>
      <c r="G383" s="240"/>
      <c r="H383" s="243">
        <v>1055.9300000000001</v>
      </c>
      <c r="I383" s="244"/>
      <c r="J383" s="240"/>
      <c r="K383" s="240"/>
      <c r="L383" s="245"/>
      <c r="M383" s="246"/>
      <c r="N383" s="247"/>
      <c r="O383" s="247"/>
      <c r="P383" s="247"/>
      <c r="Q383" s="247"/>
      <c r="R383" s="247"/>
      <c r="S383" s="247"/>
      <c r="T383" s="248"/>
      <c r="U383" s="13"/>
      <c r="V383" s="13"/>
      <c r="W383" s="13"/>
      <c r="X383" s="13"/>
      <c r="Y383" s="13"/>
      <c r="Z383" s="13"/>
      <c r="AA383" s="13"/>
      <c r="AB383" s="13"/>
      <c r="AC383" s="13"/>
      <c r="AD383" s="13"/>
      <c r="AE383" s="13"/>
      <c r="AT383" s="249" t="s">
        <v>293</v>
      </c>
      <c r="AU383" s="249" t="s">
        <v>84</v>
      </c>
      <c r="AV383" s="13" t="s">
        <v>84</v>
      </c>
      <c r="AW383" s="13" t="s">
        <v>37</v>
      </c>
      <c r="AX383" s="13" t="s">
        <v>82</v>
      </c>
      <c r="AY383" s="249" t="s">
        <v>207</v>
      </c>
    </row>
    <row r="384" s="2" customFormat="1" ht="24.15" customHeight="1">
      <c r="A384" s="40"/>
      <c r="B384" s="41"/>
      <c r="C384" s="208" t="s">
        <v>1714</v>
      </c>
      <c r="D384" s="208" t="s">
        <v>208</v>
      </c>
      <c r="E384" s="209" t="s">
        <v>5979</v>
      </c>
      <c r="F384" s="210" t="s">
        <v>5980</v>
      </c>
      <c r="G384" s="211" t="s">
        <v>305</v>
      </c>
      <c r="H384" s="212">
        <v>0.14799999999999999</v>
      </c>
      <c r="I384" s="213"/>
      <c r="J384" s="214">
        <f>ROUND(I384*H384,2)</f>
        <v>0</v>
      </c>
      <c r="K384" s="210" t="s">
        <v>212</v>
      </c>
      <c r="L384" s="46"/>
      <c r="M384" s="215" t="s">
        <v>19</v>
      </c>
      <c r="N384" s="216" t="s">
        <v>46</v>
      </c>
      <c r="O384" s="86"/>
      <c r="P384" s="217">
        <f>O384*H384</f>
        <v>0</v>
      </c>
      <c r="Q384" s="217">
        <v>0</v>
      </c>
      <c r="R384" s="217">
        <f>Q384*H384</f>
        <v>0</v>
      </c>
      <c r="S384" s="217">
        <v>0</v>
      </c>
      <c r="T384" s="218">
        <f>S384*H384</f>
        <v>0</v>
      </c>
      <c r="U384" s="40"/>
      <c r="V384" s="40"/>
      <c r="W384" s="40"/>
      <c r="X384" s="40"/>
      <c r="Y384" s="40"/>
      <c r="Z384" s="40"/>
      <c r="AA384" s="40"/>
      <c r="AB384" s="40"/>
      <c r="AC384" s="40"/>
      <c r="AD384" s="40"/>
      <c r="AE384" s="40"/>
      <c r="AR384" s="219" t="s">
        <v>358</v>
      </c>
      <c r="AT384" s="219" t="s">
        <v>208</v>
      </c>
      <c r="AU384" s="219" t="s">
        <v>84</v>
      </c>
      <c r="AY384" s="19" t="s">
        <v>207</v>
      </c>
      <c r="BE384" s="220">
        <f>IF(N384="základní",J384,0)</f>
        <v>0</v>
      </c>
      <c r="BF384" s="220">
        <f>IF(N384="snížená",J384,0)</f>
        <v>0</v>
      </c>
      <c r="BG384" s="220">
        <f>IF(N384="zákl. přenesená",J384,0)</f>
        <v>0</v>
      </c>
      <c r="BH384" s="220">
        <f>IF(N384="sníž. přenesená",J384,0)</f>
        <v>0</v>
      </c>
      <c r="BI384" s="220">
        <f>IF(N384="nulová",J384,0)</f>
        <v>0</v>
      </c>
      <c r="BJ384" s="19" t="s">
        <v>82</v>
      </c>
      <c r="BK384" s="220">
        <f>ROUND(I384*H384,2)</f>
        <v>0</v>
      </c>
      <c r="BL384" s="19" t="s">
        <v>358</v>
      </c>
      <c r="BM384" s="219" t="s">
        <v>5981</v>
      </c>
    </row>
    <row r="385" s="2" customFormat="1">
      <c r="A385" s="40"/>
      <c r="B385" s="41"/>
      <c r="C385" s="42"/>
      <c r="D385" s="221" t="s">
        <v>215</v>
      </c>
      <c r="E385" s="42"/>
      <c r="F385" s="222" t="s">
        <v>3710</v>
      </c>
      <c r="G385" s="42"/>
      <c r="H385" s="42"/>
      <c r="I385" s="223"/>
      <c r="J385" s="42"/>
      <c r="K385" s="42"/>
      <c r="L385" s="46"/>
      <c r="M385" s="224"/>
      <c r="N385" s="225"/>
      <c r="O385" s="86"/>
      <c r="P385" s="86"/>
      <c r="Q385" s="86"/>
      <c r="R385" s="86"/>
      <c r="S385" s="86"/>
      <c r="T385" s="87"/>
      <c r="U385" s="40"/>
      <c r="V385" s="40"/>
      <c r="W385" s="40"/>
      <c r="X385" s="40"/>
      <c r="Y385" s="40"/>
      <c r="Z385" s="40"/>
      <c r="AA385" s="40"/>
      <c r="AB385" s="40"/>
      <c r="AC385" s="40"/>
      <c r="AD385" s="40"/>
      <c r="AE385" s="40"/>
      <c r="AT385" s="19" t="s">
        <v>215</v>
      </c>
      <c r="AU385" s="19" t="s">
        <v>84</v>
      </c>
    </row>
    <row r="386" s="11" customFormat="1" ht="22.8" customHeight="1">
      <c r="A386" s="11"/>
      <c r="B386" s="194"/>
      <c r="C386" s="195"/>
      <c r="D386" s="196" t="s">
        <v>74</v>
      </c>
      <c r="E386" s="237" t="s">
        <v>2566</v>
      </c>
      <c r="F386" s="237" t="s">
        <v>2567</v>
      </c>
      <c r="G386" s="195"/>
      <c r="H386" s="195"/>
      <c r="I386" s="198"/>
      <c r="J386" s="238">
        <f>BK386</f>
        <v>0</v>
      </c>
      <c r="K386" s="195"/>
      <c r="L386" s="200"/>
      <c r="M386" s="201"/>
      <c r="N386" s="202"/>
      <c r="O386" s="202"/>
      <c r="P386" s="203">
        <f>SUM(P387:P398)</f>
        <v>0</v>
      </c>
      <c r="Q386" s="202"/>
      <c r="R386" s="203">
        <f>SUM(R387:R398)</f>
        <v>0.028524887499999999</v>
      </c>
      <c r="S386" s="202"/>
      <c r="T386" s="204">
        <f>SUM(T387:T398)</f>
        <v>0</v>
      </c>
      <c r="U386" s="11"/>
      <c r="V386" s="11"/>
      <c r="W386" s="11"/>
      <c r="X386" s="11"/>
      <c r="Y386" s="11"/>
      <c r="Z386" s="11"/>
      <c r="AA386" s="11"/>
      <c r="AB386" s="11"/>
      <c r="AC386" s="11"/>
      <c r="AD386" s="11"/>
      <c r="AE386" s="11"/>
      <c r="AR386" s="205" t="s">
        <v>84</v>
      </c>
      <c r="AT386" s="206" t="s">
        <v>74</v>
      </c>
      <c r="AU386" s="206" t="s">
        <v>82</v>
      </c>
      <c r="AY386" s="205" t="s">
        <v>207</v>
      </c>
      <c r="BK386" s="207">
        <f>SUM(BK387:BK398)</f>
        <v>0</v>
      </c>
    </row>
    <row r="387" s="2" customFormat="1" ht="24.15" customHeight="1">
      <c r="A387" s="40"/>
      <c r="B387" s="41"/>
      <c r="C387" s="208" t="s">
        <v>1721</v>
      </c>
      <c r="D387" s="208" t="s">
        <v>208</v>
      </c>
      <c r="E387" s="209" t="s">
        <v>5982</v>
      </c>
      <c r="F387" s="210" t="s">
        <v>5983</v>
      </c>
      <c r="G387" s="211" t="s">
        <v>317</v>
      </c>
      <c r="H387" s="212">
        <v>13</v>
      </c>
      <c r="I387" s="213"/>
      <c r="J387" s="214">
        <f>ROUND(I387*H387,2)</f>
        <v>0</v>
      </c>
      <c r="K387" s="210" t="s">
        <v>212</v>
      </c>
      <c r="L387" s="46"/>
      <c r="M387" s="215" t="s">
        <v>19</v>
      </c>
      <c r="N387" s="216" t="s">
        <v>46</v>
      </c>
      <c r="O387" s="86"/>
      <c r="P387" s="217">
        <f>O387*H387</f>
        <v>0</v>
      </c>
      <c r="Q387" s="217">
        <v>0.0002588375</v>
      </c>
      <c r="R387" s="217">
        <f>Q387*H387</f>
        <v>0.0033648875000000002</v>
      </c>
      <c r="S387" s="217">
        <v>0</v>
      </c>
      <c r="T387" s="218">
        <f>S387*H387</f>
        <v>0</v>
      </c>
      <c r="U387" s="40"/>
      <c r="V387" s="40"/>
      <c r="W387" s="40"/>
      <c r="X387" s="40"/>
      <c r="Y387" s="40"/>
      <c r="Z387" s="40"/>
      <c r="AA387" s="40"/>
      <c r="AB387" s="40"/>
      <c r="AC387" s="40"/>
      <c r="AD387" s="40"/>
      <c r="AE387" s="40"/>
      <c r="AR387" s="219" t="s">
        <v>358</v>
      </c>
      <c r="AT387" s="219" t="s">
        <v>208</v>
      </c>
      <c r="AU387" s="219" t="s">
        <v>84</v>
      </c>
      <c r="AY387" s="19" t="s">
        <v>207</v>
      </c>
      <c r="BE387" s="220">
        <f>IF(N387="základní",J387,0)</f>
        <v>0</v>
      </c>
      <c r="BF387" s="220">
        <f>IF(N387="snížená",J387,0)</f>
        <v>0</v>
      </c>
      <c r="BG387" s="220">
        <f>IF(N387="zákl. přenesená",J387,0)</f>
        <v>0</v>
      </c>
      <c r="BH387" s="220">
        <f>IF(N387="sníž. přenesená",J387,0)</f>
        <v>0</v>
      </c>
      <c r="BI387" s="220">
        <f>IF(N387="nulová",J387,0)</f>
        <v>0</v>
      </c>
      <c r="BJ387" s="19" t="s">
        <v>82</v>
      </c>
      <c r="BK387" s="220">
        <f>ROUND(I387*H387,2)</f>
        <v>0</v>
      </c>
      <c r="BL387" s="19" t="s">
        <v>358</v>
      </c>
      <c r="BM387" s="219" t="s">
        <v>5984</v>
      </c>
    </row>
    <row r="388" s="2" customFormat="1">
      <c r="A388" s="40"/>
      <c r="B388" s="41"/>
      <c r="C388" s="42"/>
      <c r="D388" s="221" t="s">
        <v>215</v>
      </c>
      <c r="E388" s="42"/>
      <c r="F388" s="222" t="s">
        <v>5985</v>
      </c>
      <c r="G388" s="42"/>
      <c r="H388" s="42"/>
      <c r="I388" s="223"/>
      <c r="J388" s="42"/>
      <c r="K388" s="42"/>
      <c r="L388" s="46"/>
      <c r="M388" s="224"/>
      <c r="N388" s="225"/>
      <c r="O388" s="86"/>
      <c r="P388" s="86"/>
      <c r="Q388" s="86"/>
      <c r="R388" s="86"/>
      <c r="S388" s="86"/>
      <c r="T388" s="87"/>
      <c r="U388" s="40"/>
      <c r="V388" s="40"/>
      <c r="W388" s="40"/>
      <c r="X388" s="40"/>
      <c r="Y388" s="40"/>
      <c r="Z388" s="40"/>
      <c r="AA388" s="40"/>
      <c r="AB388" s="40"/>
      <c r="AC388" s="40"/>
      <c r="AD388" s="40"/>
      <c r="AE388" s="40"/>
      <c r="AT388" s="19" t="s">
        <v>215</v>
      </c>
      <c r="AU388" s="19" t="s">
        <v>84</v>
      </c>
    </row>
    <row r="389" s="13" customFormat="1">
      <c r="A389" s="13"/>
      <c r="B389" s="239"/>
      <c r="C389" s="240"/>
      <c r="D389" s="221" t="s">
        <v>293</v>
      </c>
      <c r="E389" s="241" t="s">
        <v>19</v>
      </c>
      <c r="F389" s="242" t="s">
        <v>5986</v>
      </c>
      <c r="G389" s="240"/>
      <c r="H389" s="243">
        <v>12</v>
      </c>
      <c r="I389" s="244"/>
      <c r="J389" s="240"/>
      <c r="K389" s="240"/>
      <c r="L389" s="245"/>
      <c r="M389" s="246"/>
      <c r="N389" s="247"/>
      <c r="O389" s="247"/>
      <c r="P389" s="247"/>
      <c r="Q389" s="247"/>
      <c r="R389" s="247"/>
      <c r="S389" s="247"/>
      <c r="T389" s="248"/>
      <c r="U389" s="13"/>
      <c r="V389" s="13"/>
      <c r="W389" s="13"/>
      <c r="X389" s="13"/>
      <c r="Y389" s="13"/>
      <c r="Z389" s="13"/>
      <c r="AA389" s="13"/>
      <c r="AB389" s="13"/>
      <c r="AC389" s="13"/>
      <c r="AD389" s="13"/>
      <c r="AE389" s="13"/>
      <c r="AT389" s="249" t="s">
        <v>293</v>
      </c>
      <c r="AU389" s="249" t="s">
        <v>84</v>
      </c>
      <c r="AV389" s="13" t="s">
        <v>84</v>
      </c>
      <c r="AW389" s="13" t="s">
        <v>37</v>
      </c>
      <c r="AX389" s="13" t="s">
        <v>75</v>
      </c>
      <c r="AY389" s="249" t="s">
        <v>207</v>
      </c>
    </row>
    <row r="390" s="13" customFormat="1">
      <c r="A390" s="13"/>
      <c r="B390" s="239"/>
      <c r="C390" s="240"/>
      <c r="D390" s="221" t="s">
        <v>293</v>
      </c>
      <c r="E390" s="241" t="s">
        <v>19</v>
      </c>
      <c r="F390" s="242" t="s">
        <v>5987</v>
      </c>
      <c r="G390" s="240"/>
      <c r="H390" s="243">
        <v>1</v>
      </c>
      <c r="I390" s="244"/>
      <c r="J390" s="240"/>
      <c r="K390" s="240"/>
      <c r="L390" s="245"/>
      <c r="M390" s="246"/>
      <c r="N390" s="247"/>
      <c r="O390" s="247"/>
      <c r="P390" s="247"/>
      <c r="Q390" s="247"/>
      <c r="R390" s="247"/>
      <c r="S390" s="247"/>
      <c r="T390" s="248"/>
      <c r="U390" s="13"/>
      <c r="V390" s="13"/>
      <c r="W390" s="13"/>
      <c r="X390" s="13"/>
      <c r="Y390" s="13"/>
      <c r="Z390" s="13"/>
      <c r="AA390" s="13"/>
      <c r="AB390" s="13"/>
      <c r="AC390" s="13"/>
      <c r="AD390" s="13"/>
      <c r="AE390" s="13"/>
      <c r="AT390" s="249" t="s">
        <v>293</v>
      </c>
      <c r="AU390" s="249" t="s">
        <v>84</v>
      </c>
      <c r="AV390" s="13" t="s">
        <v>84</v>
      </c>
      <c r="AW390" s="13" t="s">
        <v>37</v>
      </c>
      <c r="AX390" s="13" t="s">
        <v>75</v>
      </c>
      <c r="AY390" s="249" t="s">
        <v>207</v>
      </c>
    </row>
    <row r="391" s="15" customFormat="1">
      <c r="A391" s="15"/>
      <c r="B391" s="270"/>
      <c r="C391" s="271"/>
      <c r="D391" s="221" t="s">
        <v>293</v>
      </c>
      <c r="E391" s="272" t="s">
        <v>19</v>
      </c>
      <c r="F391" s="273" t="s">
        <v>344</v>
      </c>
      <c r="G391" s="271"/>
      <c r="H391" s="274">
        <v>13</v>
      </c>
      <c r="I391" s="275"/>
      <c r="J391" s="271"/>
      <c r="K391" s="271"/>
      <c r="L391" s="276"/>
      <c r="M391" s="277"/>
      <c r="N391" s="278"/>
      <c r="O391" s="278"/>
      <c r="P391" s="278"/>
      <c r="Q391" s="278"/>
      <c r="R391" s="278"/>
      <c r="S391" s="278"/>
      <c r="T391" s="279"/>
      <c r="U391" s="15"/>
      <c r="V391" s="15"/>
      <c r="W391" s="15"/>
      <c r="X391" s="15"/>
      <c r="Y391" s="15"/>
      <c r="Z391" s="15"/>
      <c r="AA391" s="15"/>
      <c r="AB391" s="15"/>
      <c r="AC391" s="15"/>
      <c r="AD391" s="15"/>
      <c r="AE391" s="15"/>
      <c r="AT391" s="280" t="s">
        <v>293</v>
      </c>
      <c r="AU391" s="280" t="s">
        <v>84</v>
      </c>
      <c r="AV391" s="15" t="s">
        <v>225</v>
      </c>
      <c r="AW391" s="15" t="s">
        <v>37</v>
      </c>
      <c r="AX391" s="15" t="s">
        <v>82</v>
      </c>
      <c r="AY391" s="280" t="s">
        <v>207</v>
      </c>
    </row>
    <row r="392" s="2" customFormat="1" ht="14.4" customHeight="1">
      <c r="A392" s="40"/>
      <c r="B392" s="41"/>
      <c r="C392" s="260" t="s">
        <v>1726</v>
      </c>
      <c r="D392" s="260" t="s">
        <v>339</v>
      </c>
      <c r="E392" s="261" t="s">
        <v>5988</v>
      </c>
      <c r="F392" s="262" t="s">
        <v>5989</v>
      </c>
      <c r="G392" s="263" t="s">
        <v>317</v>
      </c>
      <c r="H392" s="264">
        <v>12</v>
      </c>
      <c r="I392" s="265"/>
      <c r="J392" s="266">
        <f>ROUND(I392*H392,2)</f>
        <v>0</v>
      </c>
      <c r="K392" s="262" t="s">
        <v>212</v>
      </c>
      <c r="L392" s="267"/>
      <c r="M392" s="268" t="s">
        <v>19</v>
      </c>
      <c r="N392" s="269" t="s">
        <v>46</v>
      </c>
      <c r="O392" s="86"/>
      <c r="P392" s="217">
        <f>O392*H392</f>
        <v>0</v>
      </c>
      <c r="Q392" s="217">
        <v>0</v>
      </c>
      <c r="R392" s="217">
        <f>Q392*H392</f>
        <v>0</v>
      </c>
      <c r="S392" s="217">
        <v>0</v>
      </c>
      <c r="T392" s="218">
        <f>S392*H392</f>
        <v>0</v>
      </c>
      <c r="U392" s="40"/>
      <c r="V392" s="40"/>
      <c r="W392" s="40"/>
      <c r="X392" s="40"/>
      <c r="Y392" s="40"/>
      <c r="Z392" s="40"/>
      <c r="AA392" s="40"/>
      <c r="AB392" s="40"/>
      <c r="AC392" s="40"/>
      <c r="AD392" s="40"/>
      <c r="AE392" s="40"/>
      <c r="AR392" s="219" t="s">
        <v>886</v>
      </c>
      <c r="AT392" s="219" t="s">
        <v>339</v>
      </c>
      <c r="AU392" s="219" t="s">
        <v>84</v>
      </c>
      <c r="AY392" s="19" t="s">
        <v>207</v>
      </c>
      <c r="BE392" s="220">
        <f>IF(N392="základní",J392,0)</f>
        <v>0</v>
      </c>
      <c r="BF392" s="220">
        <f>IF(N392="snížená",J392,0)</f>
        <v>0</v>
      </c>
      <c r="BG392" s="220">
        <f>IF(N392="zákl. přenesená",J392,0)</f>
        <v>0</v>
      </c>
      <c r="BH392" s="220">
        <f>IF(N392="sníž. přenesená",J392,0)</f>
        <v>0</v>
      </c>
      <c r="BI392" s="220">
        <f>IF(N392="nulová",J392,0)</f>
        <v>0</v>
      </c>
      <c r="BJ392" s="19" t="s">
        <v>82</v>
      </c>
      <c r="BK392" s="220">
        <f>ROUND(I392*H392,2)</f>
        <v>0</v>
      </c>
      <c r="BL392" s="19" t="s">
        <v>358</v>
      </c>
      <c r="BM392" s="219" t="s">
        <v>5990</v>
      </c>
    </row>
    <row r="393" s="2" customFormat="1" ht="14.4" customHeight="1">
      <c r="A393" s="40"/>
      <c r="B393" s="41"/>
      <c r="C393" s="260" t="s">
        <v>1731</v>
      </c>
      <c r="D393" s="260" t="s">
        <v>339</v>
      </c>
      <c r="E393" s="261" t="s">
        <v>5991</v>
      </c>
      <c r="F393" s="262" t="s">
        <v>5992</v>
      </c>
      <c r="G393" s="263" t="s">
        <v>317</v>
      </c>
      <c r="H393" s="264">
        <v>12</v>
      </c>
      <c r="I393" s="265"/>
      <c r="J393" s="266">
        <f>ROUND(I393*H393,2)</f>
        <v>0</v>
      </c>
      <c r="K393" s="262" t="s">
        <v>212</v>
      </c>
      <c r="L393" s="267"/>
      <c r="M393" s="268" t="s">
        <v>19</v>
      </c>
      <c r="N393" s="269" t="s">
        <v>46</v>
      </c>
      <c r="O393" s="86"/>
      <c r="P393" s="217">
        <f>O393*H393</f>
        <v>0</v>
      </c>
      <c r="Q393" s="217">
        <v>0.00042999999999999999</v>
      </c>
      <c r="R393" s="217">
        <f>Q393*H393</f>
        <v>0.0051599999999999997</v>
      </c>
      <c r="S393" s="217">
        <v>0</v>
      </c>
      <c r="T393" s="218">
        <f>S393*H393</f>
        <v>0</v>
      </c>
      <c r="U393" s="40"/>
      <c r="V393" s="40"/>
      <c r="W393" s="40"/>
      <c r="X393" s="40"/>
      <c r="Y393" s="40"/>
      <c r="Z393" s="40"/>
      <c r="AA393" s="40"/>
      <c r="AB393" s="40"/>
      <c r="AC393" s="40"/>
      <c r="AD393" s="40"/>
      <c r="AE393" s="40"/>
      <c r="AR393" s="219" t="s">
        <v>886</v>
      </c>
      <c r="AT393" s="219" t="s">
        <v>339</v>
      </c>
      <c r="AU393" s="219" t="s">
        <v>84</v>
      </c>
      <c r="AY393" s="19" t="s">
        <v>207</v>
      </c>
      <c r="BE393" s="220">
        <f>IF(N393="základní",J393,0)</f>
        <v>0</v>
      </c>
      <c r="BF393" s="220">
        <f>IF(N393="snížená",J393,0)</f>
        <v>0</v>
      </c>
      <c r="BG393" s="220">
        <f>IF(N393="zákl. přenesená",J393,0)</f>
        <v>0</v>
      </c>
      <c r="BH393" s="220">
        <f>IF(N393="sníž. přenesená",J393,0)</f>
        <v>0</v>
      </c>
      <c r="BI393" s="220">
        <f>IF(N393="nulová",J393,0)</f>
        <v>0</v>
      </c>
      <c r="BJ393" s="19" t="s">
        <v>82</v>
      </c>
      <c r="BK393" s="220">
        <f>ROUND(I393*H393,2)</f>
        <v>0</v>
      </c>
      <c r="BL393" s="19" t="s">
        <v>358</v>
      </c>
      <c r="BM393" s="219" t="s">
        <v>5993</v>
      </c>
    </row>
    <row r="394" s="2" customFormat="1" ht="14.4" customHeight="1">
      <c r="A394" s="40"/>
      <c r="B394" s="41"/>
      <c r="C394" s="260" t="s">
        <v>1736</v>
      </c>
      <c r="D394" s="260" t="s">
        <v>339</v>
      </c>
      <c r="E394" s="261" t="s">
        <v>5994</v>
      </c>
      <c r="F394" s="262" t="s">
        <v>5995</v>
      </c>
      <c r="G394" s="263" t="s">
        <v>317</v>
      </c>
      <c r="H394" s="264">
        <v>1</v>
      </c>
      <c r="I394" s="265"/>
      <c r="J394" s="266">
        <f>ROUND(I394*H394,2)</f>
        <v>0</v>
      </c>
      <c r="K394" s="262" t="s">
        <v>212</v>
      </c>
      <c r="L394" s="267"/>
      <c r="M394" s="268" t="s">
        <v>19</v>
      </c>
      <c r="N394" s="269" t="s">
        <v>46</v>
      </c>
      <c r="O394" s="86"/>
      <c r="P394" s="217">
        <f>O394*H394</f>
        <v>0</v>
      </c>
      <c r="Q394" s="217">
        <v>0.0035000000000000001</v>
      </c>
      <c r="R394" s="217">
        <f>Q394*H394</f>
        <v>0.0035000000000000001</v>
      </c>
      <c r="S394" s="217">
        <v>0</v>
      </c>
      <c r="T394" s="218">
        <f>S394*H394</f>
        <v>0</v>
      </c>
      <c r="U394" s="40"/>
      <c r="V394" s="40"/>
      <c r="W394" s="40"/>
      <c r="X394" s="40"/>
      <c r="Y394" s="40"/>
      <c r="Z394" s="40"/>
      <c r="AA394" s="40"/>
      <c r="AB394" s="40"/>
      <c r="AC394" s="40"/>
      <c r="AD394" s="40"/>
      <c r="AE394" s="40"/>
      <c r="AR394" s="219" t="s">
        <v>886</v>
      </c>
      <c r="AT394" s="219" t="s">
        <v>339</v>
      </c>
      <c r="AU394" s="219" t="s">
        <v>84</v>
      </c>
      <c r="AY394" s="19" t="s">
        <v>207</v>
      </c>
      <c r="BE394" s="220">
        <f>IF(N394="základní",J394,0)</f>
        <v>0</v>
      </c>
      <c r="BF394" s="220">
        <f>IF(N394="snížená",J394,0)</f>
        <v>0</v>
      </c>
      <c r="BG394" s="220">
        <f>IF(N394="zákl. přenesená",J394,0)</f>
        <v>0</v>
      </c>
      <c r="BH394" s="220">
        <f>IF(N394="sníž. přenesená",J394,0)</f>
        <v>0</v>
      </c>
      <c r="BI394" s="220">
        <f>IF(N394="nulová",J394,0)</f>
        <v>0</v>
      </c>
      <c r="BJ394" s="19" t="s">
        <v>82</v>
      </c>
      <c r="BK394" s="220">
        <f>ROUND(I394*H394,2)</f>
        <v>0</v>
      </c>
      <c r="BL394" s="19" t="s">
        <v>358</v>
      </c>
      <c r="BM394" s="219" t="s">
        <v>5996</v>
      </c>
    </row>
    <row r="395" s="2" customFormat="1" ht="14.4" customHeight="1">
      <c r="A395" s="40"/>
      <c r="B395" s="41"/>
      <c r="C395" s="260" t="s">
        <v>1740</v>
      </c>
      <c r="D395" s="260" t="s">
        <v>339</v>
      </c>
      <c r="E395" s="261" t="s">
        <v>5997</v>
      </c>
      <c r="F395" s="262" t="s">
        <v>5998</v>
      </c>
      <c r="G395" s="263" t="s">
        <v>317</v>
      </c>
      <c r="H395" s="264">
        <v>1</v>
      </c>
      <c r="I395" s="265"/>
      <c r="J395" s="266">
        <f>ROUND(I395*H395,2)</f>
        <v>0</v>
      </c>
      <c r="K395" s="262" t="s">
        <v>212</v>
      </c>
      <c r="L395" s="267"/>
      <c r="M395" s="268" t="s">
        <v>19</v>
      </c>
      <c r="N395" s="269" t="s">
        <v>46</v>
      </c>
      <c r="O395" s="86"/>
      <c r="P395" s="217">
        <f>O395*H395</f>
        <v>0</v>
      </c>
      <c r="Q395" s="217">
        <v>0.016500000000000001</v>
      </c>
      <c r="R395" s="217">
        <f>Q395*H395</f>
        <v>0.016500000000000001</v>
      </c>
      <c r="S395" s="217">
        <v>0</v>
      </c>
      <c r="T395" s="218">
        <f>S395*H395</f>
        <v>0</v>
      </c>
      <c r="U395" s="40"/>
      <c r="V395" s="40"/>
      <c r="W395" s="40"/>
      <c r="X395" s="40"/>
      <c r="Y395" s="40"/>
      <c r="Z395" s="40"/>
      <c r="AA395" s="40"/>
      <c r="AB395" s="40"/>
      <c r="AC395" s="40"/>
      <c r="AD395" s="40"/>
      <c r="AE395" s="40"/>
      <c r="AR395" s="219" t="s">
        <v>886</v>
      </c>
      <c r="AT395" s="219" t="s">
        <v>339</v>
      </c>
      <c r="AU395" s="219" t="s">
        <v>84</v>
      </c>
      <c r="AY395" s="19" t="s">
        <v>207</v>
      </c>
      <c r="BE395" s="220">
        <f>IF(N395="základní",J395,0)</f>
        <v>0</v>
      </c>
      <c r="BF395" s="220">
        <f>IF(N395="snížená",J395,0)</f>
        <v>0</v>
      </c>
      <c r="BG395" s="220">
        <f>IF(N395="zákl. přenesená",J395,0)</f>
        <v>0</v>
      </c>
      <c r="BH395" s="220">
        <f>IF(N395="sníž. přenesená",J395,0)</f>
        <v>0</v>
      </c>
      <c r="BI395" s="220">
        <f>IF(N395="nulová",J395,0)</f>
        <v>0</v>
      </c>
      <c r="BJ395" s="19" t="s">
        <v>82</v>
      </c>
      <c r="BK395" s="220">
        <f>ROUND(I395*H395,2)</f>
        <v>0</v>
      </c>
      <c r="BL395" s="19" t="s">
        <v>358</v>
      </c>
      <c r="BM395" s="219" t="s">
        <v>5999</v>
      </c>
    </row>
    <row r="396" s="13" customFormat="1">
      <c r="A396" s="13"/>
      <c r="B396" s="239"/>
      <c r="C396" s="240"/>
      <c r="D396" s="221" t="s">
        <v>293</v>
      </c>
      <c r="E396" s="241" t="s">
        <v>19</v>
      </c>
      <c r="F396" s="242" t="s">
        <v>5987</v>
      </c>
      <c r="G396" s="240"/>
      <c r="H396" s="243">
        <v>1</v>
      </c>
      <c r="I396" s="244"/>
      <c r="J396" s="240"/>
      <c r="K396" s="240"/>
      <c r="L396" s="245"/>
      <c r="M396" s="246"/>
      <c r="N396" s="247"/>
      <c r="O396" s="247"/>
      <c r="P396" s="247"/>
      <c r="Q396" s="247"/>
      <c r="R396" s="247"/>
      <c r="S396" s="247"/>
      <c r="T396" s="248"/>
      <c r="U396" s="13"/>
      <c r="V396" s="13"/>
      <c r="W396" s="13"/>
      <c r="X396" s="13"/>
      <c r="Y396" s="13"/>
      <c r="Z396" s="13"/>
      <c r="AA396" s="13"/>
      <c r="AB396" s="13"/>
      <c r="AC396" s="13"/>
      <c r="AD396" s="13"/>
      <c r="AE396" s="13"/>
      <c r="AT396" s="249" t="s">
        <v>293</v>
      </c>
      <c r="AU396" s="249" t="s">
        <v>84</v>
      </c>
      <c r="AV396" s="13" t="s">
        <v>84</v>
      </c>
      <c r="AW396" s="13" t="s">
        <v>37</v>
      </c>
      <c r="AX396" s="13" t="s">
        <v>82</v>
      </c>
      <c r="AY396" s="249" t="s">
        <v>207</v>
      </c>
    </row>
    <row r="397" s="2" customFormat="1" ht="24.15" customHeight="1">
      <c r="A397" s="40"/>
      <c r="B397" s="41"/>
      <c r="C397" s="208" t="s">
        <v>1744</v>
      </c>
      <c r="D397" s="208" t="s">
        <v>208</v>
      </c>
      <c r="E397" s="209" t="s">
        <v>2725</v>
      </c>
      <c r="F397" s="210" t="s">
        <v>2726</v>
      </c>
      <c r="G397" s="211" t="s">
        <v>305</v>
      </c>
      <c r="H397" s="212">
        <v>0.029000000000000001</v>
      </c>
      <c r="I397" s="213"/>
      <c r="J397" s="214">
        <f>ROUND(I397*H397,2)</f>
        <v>0</v>
      </c>
      <c r="K397" s="210" t="s">
        <v>212</v>
      </c>
      <c r="L397" s="46"/>
      <c r="M397" s="215" t="s">
        <v>19</v>
      </c>
      <c r="N397" s="216" t="s">
        <v>46</v>
      </c>
      <c r="O397" s="86"/>
      <c r="P397" s="217">
        <f>O397*H397</f>
        <v>0</v>
      </c>
      <c r="Q397" s="217">
        <v>0</v>
      </c>
      <c r="R397" s="217">
        <f>Q397*H397</f>
        <v>0</v>
      </c>
      <c r="S397" s="217">
        <v>0</v>
      </c>
      <c r="T397" s="218">
        <f>S397*H397</f>
        <v>0</v>
      </c>
      <c r="U397" s="40"/>
      <c r="V397" s="40"/>
      <c r="W397" s="40"/>
      <c r="X397" s="40"/>
      <c r="Y397" s="40"/>
      <c r="Z397" s="40"/>
      <c r="AA397" s="40"/>
      <c r="AB397" s="40"/>
      <c r="AC397" s="40"/>
      <c r="AD397" s="40"/>
      <c r="AE397" s="40"/>
      <c r="AR397" s="219" t="s">
        <v>358</v>
      </c>
      <c r="AT397" s="219" t="s">
        <v>208</v>
      </c>
      <c r="AU397" s="219" t="s">
        <v>84</v>
      </c>
      <c r="AY397" s="19" t="s">
        <v>207</v>
      </c>
      <c r="BE397" s="220">
        <f>IF(N397="základní",J397,0)</f>
        <v>0</v>
      </c>
      <c r="BF397" s="220">
        <f>IF(N397="snížená",J397,0)</f>
        <v>0</v>
      </c>
      <c r="BG397" s="220">
        <f>IF(N397="zákl. přenesená",J397,0)</f>
        <v>0</v>
      </c>
      <c r="BH397" s="220">
        <f>IF(N397="sníž. přenesená",J397,0)</f>
        <v>0</v>
      </c>
      <c r="BI397" s="220">
        <f>IF(N397="nulová",J397,0)</f>
        <v>0</v>
      </c>
      <c r="BJ397" s="19" t="s">
        <v>82</v>
      </c>
      <c r="BK397" s="220">
        <f>ROUND(I397*H397,2)</f>
        <v>0</v>
      </c>
      <c r="BL397" s="19" t="s">
        <v>358</v>
      </c>
      <c r="BM397" s="219" t="s">
        <v>6000</v>
      </c>
    </row>
    <row r="398" s="2" customFormat="1">
      <c r="A398" s="40"/>
      <c r="B398" s="41"/>
      <c r="C398" s="42"/>
      <c r="D398" s="221" t="s">
        <v>215</v>
      </c>
      <c r="E398" s="42"/>
      <c r="F398" s="222" t="s">
        <v>2728</v>
      </c>
      <c r="G398" s="42"/>
      <c r="H398" s="42"/>
      <c r="I398" s="223"/>
      <c r="J398" s="42"/>
      <c r="K398" s="42"/>
      <c r="L398" s="46"/>
      <c r="M398" s="224"/>
      <c r="N398" s="225"/>
      <c r="O398" s="86"/>
      <c r="P398" s="86"/>
      <c r="Q398" s="86"/>
      <c r="R398" s="86"/>
      <c r="S398" s="86"/>
      <c r="T398" s="87"/>
      <c r="U398" s="40"/>
      <c r="V398" s="40"/>
      <c r="W398" s="40"/>
      <c r="X398" s="40"/>
      <c r="Y398" s="40"/>
      <c r="Z398" s="40"/>
      <c r="AA398" s="40"/>
      <c r="AB398" s="40"/>
      <c r="AC398" s="40"/>
      <c r="AD398" s="40"/>
      <c r="AE398" s="40"/>
      <c r="AT398" s="19" t="s">
        <v>215</v>
      </c>
      <c r="AU398" s="19" t="s">
        <v>84</v>
      </c>
    </row>
    <row r="399" s="11" customFormat="1" ht="22.8" customHeight="1">
      <c r="A399" s="11"/>
      <c r="B399" s="194"/>
      <c r="C399" s="195"/>
      <c r="D399" s="196" t="s">
        <v>74</v>
      </c>
      <c r="E399" s="237" t="s">
        <v>430</v>
      </c>
      <c r="F399" s="237" t="s">
        <v>431</v>
      </c>
      <c r="G399" s="195"/>
      <c r="H399" s="195"/>
      <c r="I399" s="198"/>
      <c r="J399" s="238">
        <f>BK399</f>
        <v>0</v>
      </c>
      <c r="K399" s="195"/>
      <c r="L399" s="200"/>
      <c r="M399" s="201"/>
      <c r="N399" s="202"/>
      <c r="O399" s="202"/>
      <c r="P399" s="203">
        <f>SUM(P400:P424)</f>
        <v>0</v>
      </c>
      <c r="Q399" s="202"/>
      <c r="R399" s="203">
        <f>SUM(R400:R424)</f>
        <v>3.6447240501250002</v>
      </c>
      <c r="S399" s="202"/>
      <c r="T399" s="204">
        <f>SUM(T400:T424)</f>
        <v>0</v>
      </c>
      <c r="U399" s="11"/>
      <c r="V399" s="11"/>
      <c r="W399" s="11"/>
      <c r="X399" s="11"/>
      <c r="Y399" s="11"/>
      <c r="Z399" s="11"/>
      <c r="AA399" s="11"/>
      <c r="AB399" s="11"/>
      <c r="AC399" s="11"/>
      <c r="AD399" s="11"/>
      <c r="AE399" s="11"/>
      <c r="AR399" s="205" t="s">
        <v>84</v>
      </c>
      <c r="AT399" s="206" t="s">
        <v>74</v>
      </c>
      <c r="AU399" s="206" t="s">
        <v>82</v>
      </c>
      <c r="AY399" s="205" t="s">
        <v>207</v>
      </c>
      <c r="BK399" s="207">
        <f>SUM(BK400:BK424)</f>
        <v>0</v>
      </c>
    </row>
    <row r="400" s="2" customFormat="1" ht="14.4" customHeight="1">
      <c r="A400" s="40"/>
      <c r="B400" s="41"/>
      <c r="C400" s="208" t="s">
        <v>1470</v>
      </c>
      <c r="D400" s="208" t="s">
        <v>208</v>
      </c>
      <c r="E400" s="209" t="s">
        <v>6001</v>
      </c>
      <c r="F400" s="210" t="s">
        <v>6002</v>
      </c>
      <c r="G400" s="211" t="s">
        <v>804</v>
      </c>
      <c r="H400" s="212">
        <v>54.460000000000001</v>
      </c>
      <c r="I400" s="213"/>
      <c r="J400" s="214">
        <f>ROUND(I400*H400,2)</f>
        <v>0</v>
      </c>
      <c r="K400" s="210" t="s">
        <v>19</v>
      </c>
      <c r="L400" s="46"/>
      <c r="M400" s="215" t="s">
        <v>19</v>
      </c>
      <c r="N400" s="216" t="s">
        <v>46</v>
      </c>
      <c r="O400" s="86"/>
      <c r="P400" s="217">
        <f>O400*H400</f>
        <v>0</v>
      </c>
      <c r="Q400" s="217">
        <v>0.001</v>
      </c>
      <c r="R400" s="217">
        <f>Q400*H400</f>
        <v>0.054460000000000001</v>
      </c>
      <c r="S400" s="217">
        <v>0</v>
      </c>
      <c r="T400" s="218">
        <f>S400*H400</f>
        <v>0</v>
      </c>
      <c r="U400" s="40"/>
      <c r="V400" s="40"/>
      <c r="W400" s="40"/>
      <c r="X400" s="40"/>
      <c r="Y400" s="40"/>
      <c r="Z400" s="40"/>
      <c r="AA400" s="40"/>
      <c r="AB400" s="40"/>
      <c r="AC400" s="40"/>
      <c r="AD400" s="40"/>
      <c r="AE400" s="40"/>
      <c r="AR400" s="219" t="s">
        <v>358</v>
      </c>
      <c r="AT400" s="219" t="s">
        <v>208</v>
      </c>
      <c r="AU400" s="219" t="s">
        <v>84</v>
      </c>
      <c r="AY400" s="19" t="s">
        <v>207</v>
      </c>
      <c r="BE400" s="220">
        <f>IF(N400="základní",J400,0)</f>
        <v>0</v>
      </c>
      <c r="BF400" s="220">
        <f>IF(N400="snížená",J400,0)</f>
        <v>0</v>
      </c>
      <c r="BG400" s="220">
        <f>IF(N400="zákl. přenesená",J400,0)</f>
        <v>0</v>
      </c>
      <c r="BH400" s="220">
        <f>IF(N400="sníž. přenesená",J400,0)</f>
        <v>0</v>
      </c>
      <c r="BI400" s="220">
        <f>IF(N400="nulová",J400,0)</f>
        <v>0</v>
      </c>
      <c r="BJ400" s="19" t="s">
        <v>82</v>
      </c>
      <c r="BK400" s="220">
        <f>ROUND(I400*H400,2)</f>
        <v>0</v>
      </c>
      <c r="BL400" s="19" t="s">
        <v>358</v>
      </c>
      <c r="BM400" s="219" t="s">
        <v>6003</v>
      </c>
    </row>
    <row r="401" s="14" customFormat="1">
      <c r="A401" s="14"/>
      <c r="B401" s="250"/>
      <c r="C401" s="251"/>
      <c r="D401" s="221" t="s">
        <v>293</v>
      </c>
      <c r="E401" s="252" t="s">
        <v>19</v>
      </c>
      <c r="F401" s="253" t="s">
        <v>6004</v>
      </c>
      <c r="G401" s="251"/>
      <c r="H401" s="252" t="s">
        <v>19</v>
      </c>
      <c r="I401" s="254"/>
      <c r="J401" s="251"/>
      <c r="K401" s="251"/>
      <c r="L401" s="255"/>
      <c r="M401" s="256"/>
      <c r="N401" s="257"/>
      <c r="O401" s="257"/>
      <c r="P401" s="257"/>
      <c r="Q401" s="257"/>
      <c r="R401" s="257"/>
      <c r="S401" s="257"/>
      <c r="T401" s="258"/>
      <c r="U401" s="14"/>
      <c r="V401" s="14"/>
      <c r="W401" s="14"/>
      <c r="X401" s="14"/>
      <c r="Y401" s="14"/>
      <c r="Z401" s="14"/>
      <c r="AA401" s="14"/>
      <c r="AB401" s="14"/>
      <c r="AC401" s="14"/>
      <c r="AD401" s="14"/>
      <c r="AE401" s="14"/>
      <c r="AT401" s="259" t="s">
        <v>293</v>
      </c>
      <c r="AU401" s="259" t="s">
        <v>84</v>
      </c>
      <c r="AV401" s="14" t="s">
        <v>82</v>
      </c>
      <c r="AW401" s="14" t="s">
        <v>37</v>
      </c>
      <c r="AX401" s="14" t="s">
        <v>75</v>
      </c>
      <c r="AY401" s="259" t="s">
        <v>207</v>
      </c>
    </row>
    <row r="402" s="13" customFormat="1">
      <c r="A402" s="13"/>
      <c r="B402" s="239"/>
      <c r="C402" s="240"/>
      <c r="D402" s="221" t="s">
        <v>293</v>
      </c>
      <c r="E402" s="241" t="s">
        <v>19</v>
      </c>
      <c r="F402" s="242" t="s">
        <v>6005</v>
      </c>
      <c r="G402" s="240"/>
      <c r="H402" s="243">
        <v>54.460000000000001</v>
      </c>
      <c r="I402" s="244"/>
      <c r="J402" s="240"/>
      <c r="K402" s="240"/>
      <c r="L402" s="245"/>
      <c r="M402" s="246"/>
      <c r="N402" s="247"/>
      <c r="O402" s="247"/>
      <c r="P402" s="247"/>
      <c r="Q402" s="247"/>
      <c r="R402" s="247"/>
      <c r="S402" s="247"/>
      <c r="T402" s="248"/>
      <c r="U402" s="13"/>
      <c r="V402" s="13"/>
      <c r="W402" s="13"/>
      <c r="X402" s="13"/>
      <c r="Y402" s="13"/>
      <c r="Z402" s="13"/>
      <c r="AA402" s="13"/>
      <c r="AB402" s="13"/>
      <c r="AC402" s="13"/>
      <c r="AD402" s="13"/>
      <c r="AE402" s="13"/>
      <c r="AT402" s="249" t="s">
        <v>293</v>
      </c>
      <c r="AU402" s="249" t="s">
        <v>84</v>
      </c>
      <c r="AV402" s="13" t="s">
        <v>84</v>
      </c>
      <c r="AW402" s="13" t="s">
        <v>37</v>
      </c>
      <c r="AX402" s="13" t="s">
        <v>82</v>
      </c>
      <c r="AY402" s="249" t="s">
        <v>207</v>
      </c>
    </row>
    <row r="403" s="2" customFormat="1" ht="14.4" customHeight="1">
      <c r="A403" s="40"/>
      <c r="B403" s="41"/>
      <c r="C403" s="208" t="s">
        <v>1752</v>
      </c>
      <c r="D403" s="208" t="s">
        <v>208</v>
      </c>
      <c r="E403" s="209" t="s">
        <v>6006</v>
      </c>
      <c r="F403" s="210" t="s">
        <v>6007</v>
      </c>
      <c r="G403" s="211" t="s">
        <v>804</v>
      </c>
      <c r="H403" s="212">
        <v>2984.8299999999999</v>
      </c>
      <c r="I403" s="213"/>
      <c r="J403" s="214">
        <f>ROUND(I403*H403,2)</f>
        <v>0</v>
      </c>
      <c r="K403" s="210" t="s">
        <v>212</v>
      </c>
      <c r="L403" s="46"/>
      <c r="M403" s="215" t="s">
        <v>19</v>
      </c>
      <c r="N403" s="216" t="s">
        <v>46</v>
      </c>
      <c r="O403" s="86"/>
      <c r="P403" s="217">
        <f>O403*H403</f>
        <v>0</v>
      </c>
      <c r="Q403" s="217">
        <v>4.93375E-05</v>
      </c>
      <c r="R403" s="217">
        <f>Q403*H403</f>
        <v>0.14726405012499999</v>
      </c>
      <c r="S403" s="217">
        <v>0</v>
      </c>
      <c r="T403" s="218">
        <f>S403*H403</f>
        <v>0</v>
      </c>
      <c r="U403" s="40"/>
      <c r="V403" s="40"/>
      <c r="W403" s="40"/>
      <c r="X403" s="40"/>
      <c r="Y403" s="40"/>
      <c r="Z403" s="40"/>
      <c r="AA403" s="40"/>
      <c r="AB403" s="40"/>
      <c r="AC403" s="40"/>
      <c r="AD403" s="40"/>
      <c r="AE403" s="40"/>
      <c r="AR403" s="219" t="s">
        <v>358</v>
      </c>
      <c r="AT403" s="219" t="s">
        <v>208</v>
      </c>
      <c r="AU403" s="219" t="s">
        <v>84</v>
      </c>
      <c r="AY403" s="19" t="s">
        <v>207</v>
      </c>
      <c r="BE403" s="220">
        <f>IF(N403="základní",J403,0)</f>
        <v>0</v>
      </c>
      <c r="BF403" s="220">
        <f>IF(N403="snížená",J403,0)</f>
        <v>0</v>
      </c>
      <c r="BG403" s="220">
        <f>IF(N403="zákl. přenesená",J403,0)</f>
        <v>0</v>
      </c>
      <c r="BH403" s="220">
        <f>IF(N403="sníž. přenesená",J403,0)</f>
        <v>0</v>
      </c>
      <c r="BI403" s="220">
        <f>IF(N403="nulová",J403,0)</f>
        <v>0</v>
      </c>
      <c r="BJ403" s="19" t="s">
        <v>82</v>
      </c>
      <c r="BK403" s="220">
        <f>ROUND(I403*H403,2)</f>
        <v>0</v>
      </c>
      <c r="BL403" s="19" t="s">
        <v>358</v>
      </c>
      <c r="BM403" s="219" t="s">
        <v>6008</v>
      </c>
    </row>
    <row r="404" s="2" customFormat="1">
      <c r="A404" s="40"/>
      <c r="B404" s="41"/>
      <c r="C404" s="42"/>
      <c r="D404" s="221" t="s">
        <v>215</v>
      </c>
      <c r="E404" s="42"/>
      <c r="F404" s="222" t="s">
        <v>6009</v>
      </c>
      <c r="G404" s="42"/>
      <c r="H404" s="42"/>
      <c r="I404" s="223"/>
      <c r="J404" s="42"/>
      <c r="K404" s="42"/>
      <c r="L404" s="46"/>
      <c r="M404" s="224"/>
      <c r="N404" s="225"/>
      <c r="O404" s="86"/>
      <c r="P404" s="86"/>
      <c r="Q404" s="86"/>
      <c r="R404" s="86"/>
      <c r="S404" s="86"/>
      <c r="T404" s="87"/>
      <c r="U404" s="40"/>
      <c r="V404" s="40"/>
      <c r="W404" s="40"/>
      <c r="X404" s="40"/>
      <c r="Y404" s="40"/>
      <c r="Z404" s="40"/>
      <c r="AA404" s="40"/>
      <c r="AB404" s="40"/>
      <c r="AC404" s="40"/>
      <c r="AD404" s="40"/>
      <c r="AE404" s="40"/>
      <c r="AT404" s="19" t="s">
        <v>215</v>
      </c>
      <c r="AU404" s="19" t="s">
        <v>84</v>
      </c>
    </row>
    <row r="405" s="14" customFormat="1">
      <c r="A405" s="14"/>
      <c r="B405" s="250"/>
      <c r="C405" s="251"/>
      <c r="D405" s="221" t="s">
        <v>293</v>
      </c>
      <c r="E405" s="252" t="s">
        <v>19</v>
      </c>
      <c r="F405" s="253" t="s">
        <v>6010</v>
      </c>
      <c r="G405" s="251"/>
      <c r="H405" s="252" t="s">
        <v>19</v>
      </c>
      <c r="I405" s="254"/>
      <c r="J405" s="251"/>
      <c r="K405" s="251"/>
      <c r="L405" s="255"/>
      <c r="M405" s="256"/>
      <c r="N405" s="257"/>
      <c r="O405" s="257"/>
      <c r="P405" s="257"/>
      <c r="Q405" s="257"/>
      <c r="R405" s="257"/>
      <c r="S405" s="257"/>
      <c r="T405" s="258"/>
      <c r="U405" s="14"/>
      <c r="V405" s="14"/>
      <c r="W405" s="14"/>
      <c r="X405" s="14"/>
      <c r="Y405" s="14"/>
      <c r="Z405" s="14"/>
      <c r="AA405" s="14"/>
      <c r="AB405" s="14"/>
      <c r="AC405" s="14"/>
      <c r="AD405" s="14"/>
      <c r="AE405" s="14"/>
      <c r="AT405" s="259" t="s">
        <v>293</v>
      </c>
      <c r="AU405" s="259" t="s">
        <v>84</v>
      </c>
      <c r="AV405" s="14" t="s">
        <v>82</v>
      </c>
      <c r="AW405" s="14" t="s">
        <v>37</v>
      </c>
      <c r="AX405" s="14" t="s">
        <v>75</v>
      </c>
      <c r="AY405" s="259" t="s">
        <v>207</v>
      </c>
    </row>
    <row r="406" s="13" customFormat="1">
      <c r="A406" s="13"/>
      <c r="B406" s="239"/>
      <c r="C406" s="240"/>
      <c r="D406" s="221" t="s">
        <v>293</v>
      </c>
      <c r="E406" s="241" t="s">
        <v>19</v>
      </c>
      <c r="F406" s="242" t="s">
        <v>6011</v>
      </c>
      <c r="G406" s="240"/>
      <c r="H406" s="243">
        <v>336.60000000000002</v>
      </c>
      <c r="I406" s="244"/>
      <c r="J406" s="240"/>
      <c r="K406" s="240"/>
      <c r="L406" s="245"/>
      <c r="M406" s="246"/>
      <c r="N406" s="247"/>
      <c r="O406" s="247"/>
      <c r="P406" s="247"/>
      <c r="Q406" s="247"/>
      <c r="R406" s="247"/>
      <c r="S406" s="247"/>
      <c r="T406" s="248"/>
      <c r="U406" s="13"/>
      <c r="V406" s="13"/>
      <c r="W406" s="13"/>
      <c r="X406" s="13"/>
      <c r="Y406" s="13"/>
      <c r="Z406" s="13"/>
      <c r="AA406" s="13"/>
      <c r="AB406" s="13"/>
      <c r="AC406" s="13"/>
      <c r="AD406" s="13"/>
      <c r="AE406" s="13"/>
      <c r="AT406" s="249" t="s">
        <v>293</v>
      </c>
      <c r="AU406" s="249" t="s">
        <v>84</v>
      </c>
      <c r="AV406" s="13" t="s">
        <v>84</v>
      </c>
      <c r="AW406" s="13" t="s">
        <v>37</v>
      </c>
      <c r="AX406" s="13" t="s">
        <v>75</v>
      </c>
      <c r="AY406" s="249" t="s">
        <v>207</v>
      </c>
    </row>
    <row r="407" s="13" customFormat="1">
      <c r="A407" s="13"/>
      <c r="B407" s="239"/>
      <c r="C407" s="240"/>
      <c r="D407" s="221" t="s">
        <v>293</v>
      </c>
      <c r="E407" s="241" t="s">
        <v>19</v>
      </c>
      <c r="F407" s="242" t="s">
        <v>6012</v>
      </c>
      <c r="G407" s="240"/>
      <c r="H407" s="243">
        <v>2111.8400000000001</v>
      </c>
      <c r="I407" s="244"/>
      <c r="J407" s="240"/>
      <c r="K407" s="240"/>
      <c r="L407" s="245"/>
      <c r="M407" s="246"/>
      <c r="N407" s="247"/>
      <c r="O407" s="247"/>
      <c r="P407" s="247"/>
      <c r="Q407" s="247"/>
      <c r="R407" s="247"/>
      <c r="S407" s="247"/>
      <c r="T407" s="248"/>
      <c r="U407" s="13"/>
      <c r="V407" s="13"/>
      <c r="W407" s="13"/>
      <c r="X407" s="13"/>
      <c r="Y407" s="13"/>
      <c r="Z407" s="13"/>
      <c r="AA407" s="13"/>
      <c r="AB407" s="13"/>
      <c r="AC407" s="13"/>
      <c r="AD407" s="13"/>
      <c r="AE407" s="13"/>
      <c r="AT407" s="249" t="s">
        <v>293</v>
      </c>
      <c r="AU407" s="249" t="s">
        <v>84</v>
      </c>
      <c r="AV407" s="13" t="s">
        <v>84</v>
      </c>
      <c r="AW407" s="13" t="s">
        <v>37</v>
      </c>
      <c r="AX407" s="13" t="s">
        <v>75</v>
      </c>
      <c r="AY407" s="249" t="s">
        <v>207</v>
      </c>
    </row>
    <row r="408" s="13" customFormat="1">
      <c r="A408" s="13"/>
      <c r="B408" s="239"/>
      <c r="C408" s="240"/>
      <c r="D408" s="221" t="s">
        <v>293</v>
      </c>
      <c r="E408" s="241" t="s">
        <v>19</v>
      </c>
      <c r="F408" s="242" t="s">
        <v>6013</v>
      </c>
      <c r="G408" s="240"/>
      <c r="H408" s="243">
        <v>462.56</v>
      </c>
      <c r="I408" s="244"/>
      <c r="J408" s="240"/>
      <c r="K408" s="240"/>
      <c r="L408" s="245"/>
      <c r="M408" s="246"/>
      <c r="N408" s="247"/>
      <c r="O408" s="247"/>
      <c r="P408" s="247"/>
      <c r="Q408" s="247"/>
      <c r="R408" s="247"/>
      <c r="S408" s="247"/>
      <c r="T408" s="248"/>
      <c r="U408" s="13"/>
      <c r="V408" s="13"/>
      <c r="W408" s="13"/>
      <c r="X408" s="13"/>
      <c r="Y408" s="13"/>
      <c r="Z408" s="13"/>
      <c r="AA408" s="13"/>
      <c r="AB408" s="13"/>
      <c r="AC408" s="13"/>
      <c r="AD408" s="13"/>
      <c r="AE408" s="13"/>
      <c r="AT408" s="249" t="s">
        <v>293</v>
      </c>
      <c r="AU408" s="249" t="s">
        <v>84</v>
      </c>
      <c r="AV408" s="13" t="s">
        <v>84</v>
      </c>
      <c r="AW408" s="13" t="s">
        <v>37</v>
      </c>
      <c r="AX408" s="13" t="s">
        <v>75</v>
      </c>
      <c r="AY408" s="249" t="s">
        <v>207</v>
      </c>
    </row>
    <row r="409" s="13" customFormat="1">
      <c r="A409" s="13"/>
      <c r="B409" s="239"/>
      <c r="C409" s="240"/>
      <c r="D409" s="221" t="s">
        <v>293</v>
      </c>
      <c r="E409" s="241" t="s">
        <v>19</v>
      </c>
      <c r="F409" s="242" t="s">
        <v>6014</v>
      </c>
      <c r="G409" s="240"/>
      <c r="H409" s="243">
        <v>73.829999999999998</v>
      </c>
      <c r="I409" s="244"/>
      <c r="J409" s="240"/>
      <c r="K409" s="240"/>
      <c r="L409" s="245"/>
      <c r="M409" s="246"/>
      <c r="N409" s="247"/>
      <c r="O409" s="247"/>
      <c r="P409" s="247"/>
      <c r="Q409" s="247"/>
      <c r="R409" s="247"/>
      <c r="S409" s="247"/>
      <c r="T409" s="248"/>
      <c r="U409" s="13"/>
      <c r="V409" s="13"/>
      <c r="W409" s="13"/>
      <c r="X409" s="13"/>
      <c r="Y409" s="13"/>
      <c r="Z409" s="13"/>
      <c r="AA409" s="13"/>
      <c r="AB409" s="13"/>
      <c r="AC409" s="13"/>
      <c r="AD409" s="13"/>
      <c r="AE409" s="13"/>
      <c r="AT409" s="249" t="s">
        <v>293</v>
      </c>
      <c r="AU409" s="249" t="s">
        <v>84</v>
      </c>
      <c r="AV409" s="13" t="s">
        <v>84</v>
      </c>
      <c r="AW409" s="13" t="s">
        <v>37</v>
      </c>
      <c r="AX409" s="13" t="s">
        <v>75</v>
      </c>
      <c r="AY409" s="249" t="s">
        <v>207</v>
      </c>
    </row>
    <row r="410" s="15" customFormat="1">
      <c r="A410" s="15"/>
      <c r="B410" s="270"/>
      <c r="C410" s="271"/>
      <c r="D410" s="221" t="s">
        <v>293</v>
      </c>
      <c r="E410" s="272" t="s">
        <v>19</v>
      </c>
      <c r="F410" s="273" t="s">
        <v>344</v>
      </c>
      <c r="G410" s="271"/>
      <c r="H410" s="274">
        <v>2984.8299999999999</v>
      </c>
      <c r="I410" s="275"/>
      <c r="J410" s="271"/>
      <c r="K410" s="271"/>
      <c r="L410" s="276"/>
      <c r="M410" s="277"/>
      <c r="N410" s="278"/>
      <c r="O410" s="278"/>
      <c r="P410" s="278"/>
      <c r="Q410" s="278"/>
      <c r="R410" s="278"/>
      <c r="S410" s="278"/>
      <c r="T410" s="279"/>
      <c r="U410" s="15"/>
      <c r="V410" s="15"/>
      <c r="W410" s="15"/>
      <c r="X410" s="15"/>
      <c r="Y410" s="15"/>
      <c r="Z410" s="15"/>
      <c r="AA410" s="15"/>
      <c r="AB410" s="15"/>
      <c r="AC410" s="15"/>
      <c r="AD410" s="15"/>
      <c r="AE410" s="15"/>
      <c r="AT410" s="280" t="s">
        <v>293</v>
      </c>
      <c r="AU410" s="280" t="s">
        <v>84</v>
      </c>
      <c r="AV410" s="15" t="s">
        <v>225</v>
      </c>
      <c r="AW410" s="15" t="s">
        <v>37</v>
      </c>
      <c r="AX410" s="15" t="s">
        <v>82</v>
      </c>
      <c r="AY410" s="280" t="s">
        <v>207</v>
      </c>
    </row>
    <row r="411" s="2" customFormat="1" ht="14.4" customHeight="1">
      <c r="A411" s="40"/>
      <c r="B411" s="41"/>
      <c r="C411" s="260" t="s">
        <v>1604</v>
      </c>
      <c r="D411" s="260" t="s">
        <v>339</v>
      </c>
      <c r="E411" s="261" t="s">
        <v>6015</v>
      </c>
      <c r="F411" s="262" t="s">
        <v>6016</v>
      </c>
      <c r="G411" s="263" t="s">
        <v>305</v>
      </c>
      <c r="H411" s="264">
        <v>0.073999999999999996</v>
      </c>
      <c r="I411" s="265"/>
      <c r="J411" s="266">
        <f>ROUND(I411*H411,2)</f>
        <v>0</v>
      </c>
      <c r="K411" s="262" t="s">
        <v>212</v>
      </c>
      <c r="L411" s="267"/>
      <c r="M411" s="268" t="s">
        <v>19</v>
      </c>
      <c r="N411" s="269" t="s">
        <v>46</v>
      </c>
      <c r="O411" s="86"/>
      <c r="P411" s="217">
        <f>O411*H411</f>
        <v>0</v>
      </c>
      <c r="Q411" s="217">
        <v>1</v>
      </c>
      <c r="R411" s="217">
        <f>Q411*H411</f>
        <v>0.073999999999999996</v>
      </c>
      <c r="S411" s="217">
        <v>0</v>
      </c>
      <c r="T411" s="218">
        <f>S411*H411</f>
        <v>0</v>
      </c>
      <c r="U411" s="40"/>
      <c r="V411" s="40"/>
      <c r="W411" s="40"/>
      <c r="X411" s="40"/>
      <c r="Y411" s="40"/>
      <c r="Z411" s="40"/>
      <c r="AA411" s="40"/>
      <c r="AB411" s="40"/>
      <c r="AC411" s="40"/>
      <c r="AD411" s="40"/>
      <c r="AE411" s="40"/>
      <c r="AR411" s="219" t="s">
        <v>886</v>
      </c>
      <c r="AT411" s="219" t="s">
        <v>339</v>
      </c>
      <c r="AU411" s="219" t="s">
        <v>84</v>
      </c>
      <c r="AY411" s="19" t="s">
        <v>207</v>
      </c>
      <c r="BE411" s="220">
        <f>IF(N411="základní",J411,0)</f>
        <v>0</v>
      </c>
      <c r="BF411" s="220">
        <f>IF(N411="snížená",J411,0)</f>
        <v>0</v>
      </c>
      <c r="BG411" s="220">
        <f>IF(N411="zákl. přenesená",J411,0)</f>
        <v>0</v>
      </c>
      <c r="BH411" s="220">
        <f>IF(N411="sníž. přenesená",J411,0)</f>
        <v>0</v>
      </c>
      <c r="BI411" s="220">
        <f>IF(N411="nulová",J411,0)</f>
        <v>0</v>
      </c>
      <c r="BJ411" s="19" t="s">
        <v>82</v>
      </c>
      <c r="BK411" s="220">
        <f>ROUND(I411*H411,2)</f>
        <v>0</v>
      </c>
      <c r="BL411" s="19" t="s">
        <v>358</v>
      </c>
      <c r="BM411" s="219" t="s">
        <v>6017</v>
      </c>
    </row>
    <row r="412" s="13" customFormat="1">
      <c r="A412" s="13"/>
      <c r="B412" s="239"/>
      <c r="C412" s="240"/>
      <c r="D412" s="221" t="s">
        <v>293</v>
      </c>
      <c r="E412" s="241" t="s">
        <v>19</v>
      </c>
      <c r="F412" s="242" t="s">
        <v>6018</v>
      </c>
      <c r="G412" s="240"/>
      <c r="H412" s="243">
        <v>0.073999999999999996</v>
      </c>
      <c r="I412" s="244"/>
      <c r="J412" s="240"/>
      <c r="K412" s="240"/>
      <c r="L412" s="245"/>
      <c r="M412" s="246"/>
      <c r="N412" s="247"/>
      <c r="O412" s="247"/>
      <c r="P412" s="247"/>
      <c r="Q412" s="247"/>
      <c r="R412" s="247"/>
      <c r="S412" s="247"/>
      <c r="T412" s="248"/>
      <c r="U412" s="13"/>
      <c r="V412" s="13"/>
      <c r="W412" s="13"/>
      <c r="X412" s="13"/>
      <c r="Y412" s="13"/>
      <c r="Z412" s="13"/>
      <c r="AA412" s="13"/>
      <c r="AB412" s="13"/>
      <c r="AC412" s="13"/>
      <c r="AD412" s="13"/>
      <c r="AE412" s="13"/>
      <c r="AT412" s="249" t="s">
        <v>293</v>
      </c>
      <c r="AU412" s="249" t="s">
        <v>84</v>
      </c>
      <c r="AV412" s="13" t="s">
        <v>84</v>
      </c>
      <c r="AW412" s="13" t="s">
        <v>37</v>
      </c>
      <c r="AX412" s="13" t="s">
        <v>82</v>
      </c>
      <c r="AY412" s="249" t="s">
        <v>207</v>
      </c>
    </row>
    <row r="413" s="2" customFormat="1" ht="14.4" customHeight="1">
      <c r="A413" s="40"/>
      <c r="B413" s="41"/>
      <c r="C413" s="260" t="s">
        <v>213</v>
      </c>
      <c r="D413" s="260" t="s">
        <v>339</v>
      </c>
      <c r="E413" s="261" t="s">
        <v>6019</v>
      </c>
      <c r="F413" s="262" t="s">
        <v>6020</v>
      </c>
      <c r="G413" s="263" t="s">
        <v>305</v>
      </c>
      <c r="H413" s="264">
        <v>2.5750000000000002</v>
      </c>
      <c r="I413" s="265"/>
      <c r="J413" s="266">
        <f>ROUND(I413*H413,2)</f>
        <v>0</v>
      </c>
      <c r="K413" s="262" t="s">
        <v>212</v>
      </c>
      <c r="L413" s="267"/>
      <c r="M413" s="268" t="s">
        <v>19</v>
      </c>
      <c r="N413" s="269" t="s">
        <v>46</v>
      </c>
      <c r="O413" s="86"/>
      <c r="P413" s="217">
        <f>O413*H413</f>
        <v>0</v>
      </c>
      <c r="Q413" s="217">
        <v>1</v>
      </c>
      <c r="R413" s="217">
        <f>Q413*H413</f>
        <v>2.5750000000000002</v>
      </c>
      <c r="S413" s="217">
        <v>0</v>
      </c>
      <c r="T413" s="218">
        <f>S413*H413</f>
        <v>0</v>
      </c>
      <c r="U413" s="40"/>
      <c r="V413" s="40"/>
      <c r="W413" s="40"/>
      <c r="X413" s="40"/>
      <c r="Y413" s="40"/>
      <c r="Z413" s="40"/>
      <c r="AA413" s="40"/>
      <c r="AB413" s="40"/>
      <c r="AC413" s="40"/>
      <c r="AD413" s="40"/>
      <c r="AE413" s="40"/>
      <c r="AR413" s="219" t="s">
        <v>886</v>
      </c>
      <c r="AT413" s="219" t="s">
        <v>339</v>
      </c>
      <c r="AU413" s="219" t="s">
        <v>84</v>
      </c>
      <c r="AY413" s="19" t="s">
        <v>207</v>
      </c>
      <c r="BE413" s="220">
        <f>IF(N413="základní",J413,0)</f>
        <v>0</v>
      </c>
      <c r="BF413" s="220">
        <f>IF(N413="snížená",J413,0)</f>
        <v>0</v>
      </c>
      <c r="BG413" s="220">
        <f>IF(N413="zákl. přenesená",J413,0)</f>
        <v>0</v>
      </c>
      <c r="BH413" s="220">
        <f>IF(N413="sníž. přenesená",J413,0)</f>
        <v>0</v>
      </c>
      <c r="BI413" s="220">
        <f>IF(N413="nulová",J413,0)</f>
        <v>0</v>
      </c>
      <c r="BJ413" s="19" t="s">
        <v>82</v>
      </c>
      <c r="BK413" s="220">
        <f>ROUND(I413*H413,2)</f>
        <v>0</v>
      </c>
      <c r="BL413" s="19" t="s">
        <v>358</v>
      </c>
      <c r="BM413" s="219" t="s">
        <v>6021</v>
      </c>
    </row>
    <row r="414" s="13" customFormat="1">
      <c r="A414" s="13"/>
      <c r="B414" s="239"/>
      <c r="C414" s="240"/>
      <c r="D414" s="221" t="s">
        <v>293</v>
      </c>
      <c r="E414" s="241" t="s">
        <v>19</v>
      </c>
      <c r="F414" s="242" t="s">
        <v>6022</v>
      </c>
      <c r="G414" s="240"/>
      <c r="H414" s="243">
        <v>2.1120000000000001</v>
      </c>
      <c r="I414" s="244"/>
      <c r="J414" s="240"/>
      <c r="K414" s="240"/>
      <c r="L414" s="245"/>
      <c r="M414" s="246"/>
      <c r="N414" s="247"/>
      <c r="O414" s="247"/>
      <c r="P414" s="247"/>
      <c r="Q414" s="247"/>
      <c r="R414" s="247"/>
      <c r="S414" s="247"/>
      <c r="T414" s="248"/>
      <c r="U414" s="13"/>
      <c r="V414" s="13"/>
      <c r="W414" s="13"/>
      <c r="X414" s="13"/>
      <c r="Y414" s="13"/>
      <c r="Z414" s="13"/>
      <c r="AA414" s="13"/>
      <c r="AB414" s="13"/>
      <c r="AC414" s="13"/>
      <c r="AD414" s="13"/>
      <c r="AE414" s="13"/>
      <c r="AT414" s="249" t="s">
        <v>293</v>
      </c>
      <c r="AU414" s="249" t="s">
        <v>84</v>
      </c>
      <c r="AV414" s="13" t="s">
        <v>84</v>
      </c>
      <c r="AW414" s="13" t="s">
        <v>37</v>
      </c>
      <c r="AX414" s="13" t="s">
        <v>75</v>
      </c>
      <c r="AY414" s="249" t="s">
        <v>207</v>
      </c>
    </row>
    <row r="415" s="13" customFormat="1">
      <c r="A415" s="13"/>
      <c r="B415" s="239"/>
      <c r="C415" s="240"/>
      <c r="D415" s="221" t="s">
        <v>293</v>
      </c>
      <c r="E415" s="241" t="s">
        <v>19</v>
      </c>
      <c r="F415" s="242" t="s">
        <v>6023</v>
      </c>
      <c r="G415" s="240"/>
      <c r="H415" s="243">
        <v>0.46300000000000002</v>
      </c>
      <c r="I415" s="244"/>
      <c r="J415" s="240"/>
      <c r="K415" s="240"/>
      <c r="L415" s="245"/>
      <c r="M415" s="246"/>
      <c r="N415" s="247"/>
      <c r="O415" s="247"/>
      <c r="P415" s="247"/>
      <c r="Q415" s="247"/>
      <c r="R415" s="247"/>
      <c r="S415" s="247"/>
      <c r="T415" s="248"/>
      <c r="U415" s="13"/>
      <c r="V415" s="13"/>
      <c r="W415" s="13"/>
      <c r="X415" s="13"/>
      <c r="Y415" s="13"/>
      <c r="Z415" s="13"/>
      <c r="AA415" s="13"/>
      <c r="AB415" s="13"/>
      <c r="AC415" s="13"/>
      <c r="AD415" s="13"/>
      <c r="AE415" s="13"/>
      <c r="AT415" s="249" t="s">
        <v>293</v>
      </c>
      <c r="AU415" s="249" t="s">
        <v>84</v>
      </c>
      <c r="AV415" s="13" t="s">
        <v>84</v>
      </c>
      <c r="AW415" s="13" t="s">
        <v>37</v>
      </c>
      <c r="AX415" s="13" t="s">
        <v>75</v>
      </c>
      <c r="AY415" s="249" t="s">
        <v>207</v>
      </c>
    </row>
    <row r="416" s="15" customFormat="1">
      <c r="A416" s="15"/>
      <c r="B416" s="270"/>
      <c r="C416" s="271"/>
      <c r="D416" s="221" t="s">
        <v>293</v>
      </c>
      <c r="E416" s="272" t="s">
        <v>19</v>
      </c>
      <c r="F416" s="273" t="s">
        <v>344</v>
      </c>
      <c r="G416" s="271"/>
      <c r="H416" s="274">
        <v>2.5750000000000002</v>
      </c>
      <c r="I416" s="275"/>
      <c r="J416" s="271"/>
      <c r="K416" s="271"/>
      <c r="L416" s="276"/>
      <c r="M416" s="277"/>
      <c r="N416" s="278"/>
      <c r="O416" s="278"/>
      <c r="P416" s="278"/>
      <c r="Q416" s="278"/>
      <c r="R416" s="278"/>
      <c r="S416" s="278"/>
      <c r="T416" s="279"/>
      <c r="U416" s="15"/>
      <c r="V416" s="15"/>
      <c r="W416" s="15"/>
      <c r="X416" s="15"/>
      <c r="Y416" s="15"/>
      <c r="Z416" s="15"/>
      <c r="AA416" s="15"/>
      <c r="AB416" s="15"/>
      <c r="AC416" s="15"/>
      <c r="AD416" s="15"/>
      <c r="AE416" s="15"/>
      <c r="AT416" s="280" t="s">
        <v>293</v>
      </c>
      <c r="AU416" s="280" t="s">
        <v>84</v>
      </c>
      <c r="AV416" s="15" t="s">
        <v>225</v>
      </c>
      <c r="AW416" s="15" t="s">
        <v>37</v>
      </c>
      <c r="AX416" s="15" t="s">
        <v>82</v>
      </c>
      <c r="AY416" s="280" t="s">
        <v>207</v>
      </c>
    </row>
    <row r="417" s="2" customFormat="1" ht="14.4" customHeight="1">
      <c r="A417" s="40"/>
      <c r="B417" s="41"/>
      <c r="C417" s="260" t="s">
        <v>1763</v>
      </c>
      <c r="D417" s="260" t="s">
        <v>339</v>
      </c>
      <c r="E417" s="261" t="s">
        <v>6024</v>
      </c>
      <c r="F417" s="262" t="s">
        <v>6025</v>
      </c>
      <c r="G417" s="263" t="s">
        <v>305</v>
      </c>
      <c r="H417" s="264">
        <v>0.33700000000000002</v>
      </c>
      <c r="I417" s="265"/>
      <c r="J417" s="266">
        <f>ROUND(I417*H417,2)</f>
        <v>0</v>
      </c>
      <c r="K417" s="262" t="s">
        <v>212</v>
      </c>
      <c r="L417" s="267"/>
      <c r="M417" s="268" t="s">
        <v>19</v>
      </c>
      <c r="N417" s="269" t="s">
        <v>46</v>
      </c>
      <c r="O417" s="86"/>
      <c r="P417" s="217">
        <f>O417*H417</f>
        <v>0</v>
      </c>
      <c r="Q417" s="217">
        <v>1</v>
      </c>
      <c r="R417" s="217">
        <f>Q417*H417</f>
        <v>0.33700000000000002</v>
      </c>
      <c r="S417" s="217">
        <v>0</v>
      </c>
      <c r="T417" s="218">
        <f>S417*H417</f>
        <v>0</v>
      </c>
      <c r="U417" s="40"/>
      <c r="V417" s="40"/>
      <c r="W417" s="40"/>
      <c r="X417" s="40"/>
      <c r="Y417" s="40"/>
      <c r="Z417" s="40"/>
      <c r="AA417" s="40"/>
      <c r="AB417" s="40"/>
      <c r="AC417" s="40"/>
      <c r="AD417" s="40"/>
      <c r="AE417" s="40"/>
      <c r="AR417" s="219" t="s">
        <v>886</v>
      </c>
      <c r="AT417" s="219" t="s">
        <v>339</v>
      </c>
      <c r="AU417" s="219" t="s">
        <v>84</v>
      </c>
      <c r="AY417" s="19" t="s">
        <v>207</v>
      </c>
      <c r="BE417" s="220">
        <f>IF(N417="základní",J417,0)</f>
        <v>0</v>
      </c>
      <c r="BF417" s="220">
        <f>IF(N417="snížená",J417,0)</f>
        <v>0</v>
      </c>
      <c r="BG417" s="220">
        <f>IF(N417="zákl. přenesená",J417,0)</f>
        <v>0</v>
      </c>
      <c r="BH417" s="220">
        <f>IF(N417="sníž. přenesená",J417,0)</f>
        <v>0</v>
      </c>
      <c r="BI417" s="220">
        <f>IF(N417="nulová",J417,0)</f>
        <v>0</v>
      </c>
      <c r="BJ417" s="19" t="s">
        <v>82</v>
      </c>
      <c r="BK417" s="220">
        <f>ROUND(I417*H417,2)</f>
        <v>0</v>
      </c>
      <c r="BL417" s="19" t="s">
        <v>358</v>
      </c>
      <c r="BM417" s="219" t="s">
        <v>6026</v>
      </c>
    </row>
    <row r="418" s="13" customFormat="1">
      <c r="A418" s="13"/>
      <c r="B418" s="239"/>
      <c r="C418" s="240"/>
      <c r="D418" s="221" t="s">
        <v>293</v>
      </c>
      <c r="E418" s="241" t="s">
        <v>19</v>
      </c>
      <c r="F418" s="242" t="s">
        <v>6027</v>
      </c>
      <c r="G418" s="240"/>
      <c r="H418" s="243">
        <v>0.33700000000000002</v>
      </c>
      <c r="I418" s="244"/>
      <c r="J418" s="240"/>
      <c r="K418" s="240"/>
      <c r="L418" s="245"/>
      <c r="M418" s="246"/>
      <c r="N418" s="247"/>
      <c r="O418" s="247"/>
      <c r="P418" s="247"/>
      <c r="Q418" s="247"/>
      <c r="R418" s="247"/>
      <c r="S418" s="247"/>
      <c r="T418" s="248"/>
      <c r="U418" s="13"/>
      <c r="V418" s="13"/>
      <c r="W418" s="13"/>
      <c r="X418" s="13"/>
      <c r="Y418" s="13"/>
      <c r="Z418" s="13"/>
      <c r="AA418" s="13"/>
      <c r="AB418" s="13"/>
      <c r="AC418" s="13"/>
      <c r="AD418" s="13"/>
      <c r="AE418" s="13"/>
      <c r="AT418" s="249" t="s">
        <v>293</v>
      </c>
      <c r="AU418" s="249" t="s">
        <v>84</v>
      </c>
      <c r="AV418" s="13" t="s">
        <v>84</v>
      </c>
      <c r="AW418" s="13" t="s">
        <v>37</v>
      </c>
      <c r="AX418" s="13" t="s">
        <v>82</v>
      </c>
      <c r="AY418" s="249" t="s">
        <v>207</v>
      </c>
    </row>
    <row r="419" s="2" customFormat="1" ht="24.15" customHeight="1">
      <c r="A419" s="40"/>
      <c r="B419" s="41"/>
      <c r="C419" s="208" t="s">
        <v>1765</v>
      </c>
      <c r="D419" s="208" t="s">
        <v>208</v>
      </c>
      <c r="E419" s="209" t="s">
        <v>6028</v>
      </c>
      <c r="F419" s="210" t="s">
        <v>6029</v>
      </c>
      <c r="G419" s="211" t="s">
        <v>317</v>
      </c>
      <c r="H419" s="212">
        <v>1</v>
      </c>
      <c r="I419" s="213"/>
      <c r="J419" s="214">
        <f>ROUND(I419*H419,2)</f>
        <v>0</v>
      </c>
      <c r="K419" s="210" t="s">
        <v>19</v>
      </c>
      <c r="L419" s="46"/>
      <c r="M419" s="215" t="s">
        <v>19</v>
      </c>
      <c r="N419" s="216" t="s">
        <v>46</v>
      </c>
      <c r="O419" s="86"/>
      <c r="P419" s="217">
        <f>O419*H419</f>
        <v>0</v>
      </c>
      <c r="Q419" s="217">
        <v>0.012</v>
      </c>
      <c r="R419" s="217">
        <f>Q419*H419</f>
        <v>0.012</v>
      </c>
      <c r="S419" s="217">
        <v>0</v>
      </c>
      <c r="T419" s="218">
        <f>S419*H419</f>
        <v>0</v>
      </c>
      <c r="U419" s="40"/>
      <c r="V419" s="40"/>
      <c r="W419" s="40"/>
      <c r="X419" s="40"/>
      <c r="Y419" s="40"/>
      <c r="Z419" s="40"/>
      <c r="AA419" s="40"/>
      <c r="AB419" s="40"/>
      <c r="AC419" s="40"/>
      <c r="AD419" s="40"/>
      <c r="AE419" s="40"/>
      <c r="AR419" s="219" t="s">
        <v>358</v>
      </c>
      <c r="AT419" s="219" t="s">
        <v>208</v>
      </c>
      <c r="AU419" s="219" t="s">
        <v>84</v>
      </c>
      <c r="AY419" s="19" t="s">
        <v>207</v>
      </c>
      <c r="BE419" s="220">
        <f>IF(N419="základní",J419,0)</f>
        <v>0</v>
      </c>
      <c r="BF419" s="220">
        <f>IF(N419="snížená",J419,0)</f>
        <v>0</v>
      </c>
      <c r="BG419" s="220">
        <f>IF(N419="zákl. přenesená",J419,0)</f>
        <v>0</v>
      </c>
      <c r="BH419" s="220">
        <f>IF(N419="sníž. přenesená",J419,0)</f>
        <v>0</v>
      </c>
      <c r="BI419" s="220">
        <f>IF(N419="nulová",J419,0)</f>
        <v>0</v>
      </c>
      <c r="BJ419" s="19" t="s">
        <v>82</v>
      </c>
      <c r="BK419" s="220">
        <f>ROUND(I419*H419,2)</f>
        <v>0</v>
      </c>
      <c r="BL419" s="19" t="s">
        <v>358</v>
      </c>
      <c r="BM419" s="219" t="s">
        <v>6030</v>
      </c>
    </row>
    <row r="420" s="2" customFormat="1" ht="24.15" customHeight="1">
      <c r="A420" s="40"/>
      <c r="B420" s="41"/>
      <c r="C420" s="208" t="s">
        <v>1767</v>
      </c>
      <c r="D420" s="208" t="s">
        <v>208</v>
      </c>
      <c r="E420" s="209" t="s">
        <v>6031</v>
      </c>
      <c r="F420" s="210" t="s">
        <v>6032</v>
      </c>
      <c r="G420" s="211" t="s">
        <v>317</v>
      </c>
      <c r="H420" s="212">
        <v>2</v>
      </c>
      <c r="I420" s="213"/>
      <c r="J420" s="214">
        <f>ROUND(I420*H420,2)</f>
        <v>0</v>
      </c>
      <c r="K420" s="210" t="s">
        <v>19</v>
      </c>
      <c r="L420" s="46"/>
      <c r="M420" s="215" t="s">
        <v>19</v>
      </c>
      <c r="N420" s="216" t="s">
        <v>46</v>
      </c>
      <c r="O420" s="86"/>
      <c r="P420" s="217">
        <f>O420*H420</f>
        <v>0</v>
      </c>
      <c r="Q420" s="217">
        <v>0.0070000000000000001</v>
      </c>
      <c r="R420" s="217">
        <f>Q420*H420</f>
        <v>0.014</v>
      </c>
      <c r="S420" s="217">
        <v>0</v>
      </c>
      <c r="T420" s="218">
        <f>S420*H420</f>
        <v>0</v>
      </c>
      <c r="U420" s="40"/>
      <c r="V420" s="40"/>
      <c r="W420" s="40"/>
      <c r="X420" s="40"/>
      <c r="Y420" s="40"/>
      <c r="Z420" s="40"/>
      <c r="AA420" s="40"/>
      <c r="AB420" s="40"/>
      <c r="AC420" s="40"/>
      <c r="AD420" s="40"/>
      <c r="AE420" s="40"/>
      <c r="AR420" s="219" t="s">
        <v>358</v>
      </c>
      <c r="AT420" s="219" t="s">
        <v>208</v>
      </c>
      <c r="AU420" s="219" t="s">
        <v>84</v>
      </c>
      <c r="AY420" s="19" t="s">
        <v>207</v>
      </c>
      <c r="BE420" s="220">
        <f>IF(N420="základní",J420,0)</f>
        <v>0</v>
      </c>
      <c r="BF420" s="220">
        <f>IF(N420="snížená",J420,0)</f>
        <v>0</v>
      </c>
      <c r="BG420" s="220">
        <f>IF(N420="zákl. přenesená",J420,0)</f>
        <v>0</v>
      </c>
      <c r="BH420" s="220">
        <f>IF(N420="sníž. přenesená",J420,0)</f>
        <v>0</v>
      </c>
      <c r="BI420" s="220">
        <f>IF(N420="nulová",J420,0)</f>
        <v>0</v>
      </c>
      <c r="BJ420" s="19" t="s">
        <v>82</v>
      </c>
      <c r="BK420" s="220">
        <f>ROUND(I420*H420,2)</f>
        <v>0</v>
      </c>
      <c r="BL420" s="19" t="s">
        <v>358</v>
      </c>
      <c r="BM420" s="219" t="s">
        <v>6033</v>
      </c>
    </row>
    <row r="421" s="2" customFormat="1" ht="24.15" customHeight="1">
      <c r="A421" s="40"/>
      <c r="B421" s="41"/>
      <c r="C421" s="208" t="s">
        <v>1769</v>
      </c>
      <c r="D421" s="208" t="s">
        <v>208</v>
      </c>
      <c r="E421" s="209" t="s">
        <v>6034</v>
      </c>
      <c r="F421" s="210" t="s">
        <v>6035</v>
      </c>
      <c r="G421" s="211" t="s">
        <v>353</v>
      </c>
      <c r="H421" s="212">
        <v>52</v>
      </c>
      <c r="I421" s="213"/>
      <c r="J421" s="214">
        <f>ROUND(I421*H421,2)</f>
        <v>0</v>
      </c>
      <c r="K421" s="210" t="s">
        <v>19</v>
      </c>
      <c r="L421" s="46"/>
      <c r="M421" s="215" t="s">
        <v>19</v>
      </c>
      <c r="N421" s="216" t="s">
        <v>46</v>
      </c>
      <c r="O421" s="86"/>
      <c r="P421" s="217">
        <f>O421*H421</f>
        <v>0</v>
      </c>
      <c r="Q421" s="217">
        <v>0.0080000000000000002</v>
      </c>
      <c r="R421" s="217">
        <f>Q421*H421</f>
        <v>0.41600000000000004</v>
      </c>
      <c r="S421" s="217">
        <v>0</v>
      </c>
      <c r="T421" s="218">
        <f>S421*H421</f>
        <v>0</v>
      </c>
      <c r="U421" s="40"/>
      <c r="V421" s="40"/>
      <c r="W421" s="40"/>
      <c r="X421" s="40"/>
      <c r="Y421" s="40"/>
      <c r="Z421" s="40"/>
      <c r="AA421" s="40"/>
      <c r="AB421" s="40"/>
      <c r="AC421" s="40"/>
      <c r="AD421" s="40"/>
      <c r="AE421" s="40"/>
      <c r="AR421" s="219" t="s">
        <v>358</v>
      </c>
      <c r="AT421" s="219" t="s">
        <v>208</v>
      </c>
      <c r="AU421" s="219" t="s">
        <v>84</v>
      </c>
      <c r="AY421" s="19" t="s">
        <v>207</v>
      </c>
      <c r="BE421" s="220">
        <f>IF(N421="základní",J421,0)</f>
        <v>0</v>
      </c>
      <c r="BF421" s="220">
        <f>IF(N421="snížená",J421,0)</f>
        <v>0</v>
      </c>
      <c r="BG421" s="220">
        <f>IF(N421="zákl. přenesená",J421,0)</f>
        <v>0</v>
      </c>
      <c r="BH421" s="220">
        <f>IF(N421="sníž. přenesená",J421,0)</f>
        <v>0</v>
      </c>
      <c r="BI421" s="220">
        <f>IF(N421="nulová",J421,0)</f>
        <v>0</v>
      </c>
      <c r="BJ421" s="19" t="s">
        <v>82</v>
      </c>
      <c r="BK421" s="220">
        <f>ROUND(I421*H421,2)</f>
        <v>0</v>
      </c>
      <c r="BL421" s="19" t="s">
        <v>358</v>
      </c>
      <c r="BM421" s="219" t="s">
        <v>6036</v>
      </c>
    </row>
    <row r="422" s="2" customFormat="1" ht="24.15" customHeight="1">
      <c r="A422" s="40"/>
      <c r="B422" s="41"/>
      <c r="C422" s="208" t="s">
        <v>1773</v>
      </c>
      <c r="D422" s="208" t="s">
        <v>208</v>
      </c>
      <c r="E422" s="209" t="s">
        <v>6037</v>
      </c>
      <c r="F422" s="210" t="s">
        <v>6038</v>
      </c>
      <c r="G422" s="211" t="s">
        <v>317</v>
      </c>
      <c r="H422" s="212">
        <v>1</v>
      </c>
      <c r="I422" s="213"/>
      <c r="J422" s="214">
        <f>ROUND(I422*H422,2)</f>
        <v>0</v>
      </c>
      <c r="K422" s="210" t="s">
        <v>19</v>
      </c>
      <c r="L422" s="46"/>
      <c r="M422" s="215" t="s">
        <v>19</v>
      </c>
      <c r="N422" s="216" t="s">
        <v>46</v>
      </c>
      <c r="O422" s="86"/>
      <c r="P422" s="217">
        <f>O422*H422</f>
        <v>0</v>
      </c>
      <c r="Q422" s="217">
        <v>0.014999999999999999</v>
      </c>
      <c r="R422" s="217">
        <f>Q422*H422</f>
        <v>0.014999999999999999</v>
      </c>
      <c r="S422" s="217">
        <v>0</v>
      </c>
      <c r="T422" s="218">
        <f>S422*H422</f>
        <v>0</v>
      </c>
      <c r="U422" s="40"/>
      <c r="V422" s="40"/>
      <c r="W422" s="40"/>
      <c r="X422" s="40"/>
      <c r="Y422" s="40"/>
      <c r="Z422" s="40"/>
      <c r="AA422" s="40"/>
      <c r="AB422" s="40"/>
      <c r="AC422" s="40"/>
      <c r="AD422" s="40"/>
      <c r="AE422" s="40"/>
      <c r="AR422" s="219" t="s">
        <v>358</v>
      </c>
      <c r="AT422" s="219" t="s">
        <v>208</v>
      </c>
      <c r="AU422" s="219" t="s">
        <v>84</v>
      </c>
      <c r="AY422" s="19" t="s">
        <v>207</v>
      </c>
      <c r="BE422" s="220">
        <f>IF(N422="základní",J422,0)</f>
        <v>0</v>
      </c>
      <c r="BF422" s="220">
        <f>IF(N422="snížená",J422,0)</f>
        <v>0</v>
      </c>
      <c r="BG422" s="220">
        <f>IF(N422="zákl. přenesená",J422,0)</f>
        <v>0</v>
      </c>
      <c r="BH422" s="220">
        <f>IF(N422="sníž. přenesená",J422,0)</f>
        <v>0</v>
      </c>
      <c r="BI422" s="220">
        <f>IF(N422="nulová",J422,0)</f>
        <v>0</v>
      </c>
      <c r="BJ422" s="19" t="s">
        <v>82</v>
      </c>
      <c r="BK422" s="220">
        <f>ROUND(I422*H422,2)</f>
        <v>0</v>
      </c>
      <c r="BL422" s="19" t="s">
        <v>358</v>
      </c>
      <c r="BM422" s="219" t="s">
        <v>6039</v>
      </c>
    </row>
    <row r="423" s="2" customFormat="1" ht="24.15" customHeight="1">
      <c r="A423" s="40"/>
      <c r="B423" s="41"/>
      <c r="C423" s="208" t="s">
        <v>1777</v>
      </c>
      <c r="D423" s="208" t="s">
        <v>208</v>
      </c>
      <c r="E423" s="209" t="s">
        <v>438</v>
      </c>
      <c r="F423" s="210" t="s">
        <v>439</v>
      </c>
      <c r="G423" s="211" t="s">
        <v>305</v>
      </c>
      <c r="H423" s="212">
        <v>3.645</v>
      </c>
      <c r="I423" s="213"/>
      <c r="J423" s="214">
        <f>ROUND(I423*H423,2)</f>
        <v>0</v>
      </c>
      <c r="K423" s="210" t="s">
        <v>212</v>
      </c>
      <c r="L423" s="46"/>
      <c r="M423" s="215" t="s">
        <v>19</v>
      </c>
      <c r="N423" s="216" t="s">
        <v>46</v>
      </c>
      <c r="O423" s="86"/>
      <c r="P423" s="217">
        <f>O423*H423</f>
        <v>0</v>
      </c>
      <c r="Q423" s="217">
        <v>0</v>
      </c>
      <c r="R423" s="217">
        <f>Q423*H423</f>
        <v>0</v>
      </c>
      <c r="S423" s="217">
        <v>0</v>
      </c>
      <c r="T423" s="218">
        <f>S423*H423</f>
        <v>0</v>
      </c>
      <c r="U423" s="40"/>
      <c r="V423" s="40"/>
      <c r="W423" s="40"/>
      <c r="X423" s="40"/>
      <c r="Y423" s="40"/>
      <c r="Z423" s="40"/>
      <c r="AA423" s="40"/>
      <c r="AB423" s="40"/>
      <c r="AC423" s="40"/>
      <c r="AD423" s="40"/>
      <c r="AE423" s="40"/>
      <c r="AR423" s="219" t="s">
        <v>358</v>
      </c>
      <c r="AT423" s="219" t="s">
        <v>208</v>
      </c>
      <c r="AU423" s="219" t="s">
        <v>84</v>
      </c>
      <c r="AY423" s="19" t="s">
        <v>207</v>
      </c>
      <c r="BE423" s="220">
        <f>IF(N423="základní",J423,0)</f>
        <v>0</v>
      </c>
      <c r="BF423" s="220">
        <f>IF(N423="snížená",J423,0)</f>
        <v>0</v>
      </c>
      <c r="BG423" s="220">
        <f>IF(N423="zákl. přenesená",J423,0)</f>
        <v>0</v>
      </c>
      <c r="BH423" s="220">
        <f>IF(N423="sníž. přenesená",J423,0)</f>
        <v>0</v>
      </c>
      <c r="BI423" s="220">
        <f>IF(N423="nulová",J423,0)</f>
        <v>0</v>
      </c>
      <c r="BJ423" s="19" t="s">
        <v>82</v>
      </c>
      <c r="BK423" s="220">
        <f>ROUND(I423*H423,2)</f>
        <v>0</v>
      </c>
      <c r="BL423" s="19" t="s">
        <v>358</v>
      </c>
      <c r="BM423" s="219" t="s">
        <v>6040</v>
      </c>
    </row>
    <row r="424" s="2" customFormat="1">
      <c r="A424" s="40"/>
      <c r="B424" s="41"/>
      <c r="C424" s="42"/>
      <c r="D424" s="221" t="s">
        <v>215</v>
      </c>
      <c r="E424" s="42"/>
      <c r="F424" s="222" t="s">
        <v>441</v>
      </c>
      <c r="G424" s="42"/>
      <c r="H424" s="42"/>
      <c r="I424" s="223"/>
      <c r="J424" s="42"/>
      <c r="K424" s="42"/>
      <c r="L424" s="46"/>
      <c r="M424" s="224"/>
      <c r="N424" s="225"/>
      <c r="O424" s="86"/>
      <c r="P424" s="86"/>
      <c r="Q424" s="86"/>
      <c r="R424" s="86"/>
      <c r="S424" s="86"/>
      <c r="T424" s="87"/>
      <c r="U424" s="40"/>
      <c r="V424" s="40"/>
      <c r="W424" s="40"/>
      <c r="X424" s="40"/>
      <c r="Y424" s="40"/>
      <c r="Z424" s="40"/>
      <c r="AA424" s="40"/>
      <c r="AB424" s="40"/>
      <c r="AC424" s="40"/>
      <c r="AD424" s="40"/>
      <c r="AE424" s="40"/>
      <c r="AT424" s="19" t="s">
        <v>215</v>
      </c>
      <c r="AU424" s="19" t="s">
        <v>84</v>
      </c>
    </row>
    <row r="425" s="11" customFormat="1" ht="22.8" customHeight="1">
      <c r="A425" s="11"/>
      <c r="B425" s="194"/>
      <c r="C425" s="195"/>
      <c r="D425" s="196" t="s">
        <v>74</v>
      </c>
      <c r="E425" s="237" t="s">
        <v>3014</v>
      </c>
      <c r="F425" s="237" t="s">
        <v>3015</v>
      </c>
      <c r="G425" s="195"/>
      <c r="H425" s="195"/>
      <c r="I425" s="198"/>
      <c r="J425" s="238">
        <f>BK425</f>
        <v>0</v>
      </c>
      <c r="K425" s="195"/>
      <c r="L425" s="200"/>
      <c r="M425" s="201"/>
      <c r="N425" s="202"/>
      <c r="O425" s="202"/>
      <c r="P425" s="203">
        <f>SUM(P426:P442)</f>
        <v>0</v>
      </c>
      <c r="Q425" s="202"/>
      <c r="R425" s="203">
        <f>SUM(R426:R442)</f>
        <v>0.021037424999999998</v>
      </c>
      <c r="S425" s="202"/>
      <c r="T425" s="204">
        <f>SUM(T426:T442)</f>
        <v>0</v>
      </c>
      <c r="U425" s="11"/>
      <c r="V425" s="11"/>
      <c r="W425" s="11"/>
      <c r="X425" s="11"/>
      <c r="Y425" s="11"/>
      <c r="Z425" s="11"/>
      <c r="AA425" s="11"/>
      <c r="AB425" s="11"/>
      <c r="AC425" s="11"/>
      <c r="AD425" s="11"/>
      <c r="AE425" s="11"/>
      <c r="AR425" s="205" t="s">
        <v>84</v>
      </c>
      <c r="AT425" s="206" t="s">
        <v>74</v>
      </c>
      <c r="AU425" s="206" t="s">
        <v>82</v>
      </c>
      <c r="AY425" s="205" t="s">
        <v>207</v>
      </c>
      <c r="BK425" s="207">
        <f>SUM(BK426:BK442)</f>
        <v>0</v>
      </c>
    </row>
    <row r="426" s="2" customFormat="1" ht="14.4" customHeight="1">
      <c r="A426" s="40"/>
      <c r="B426" s="41"/>
      <c r="C426" s="208" t="s">
        <v>1779</v>
      </c>
      <c r="D426" s="208" t="s">
        <v>208</v>
      </c>
      <c r="E426" s="209" t="s">
        <v>6041</v>
      </c>
      <c r="F426" s="210" t="s">
        <v>6042</v>
      </c>
      <c r="G426" s="211" t="s">
        <v>281</v>
      </c>
      <c r="H426" s="212">
        <v>280.49900000000002</v>
      </c>
      <c r="I426" s="213"/>
      <c r="J426" s="214">
        <f>ROUND(I426*H426,2)</f>
        <v>0</v>
      </c>
      <c r="K426" s="210" t="s">
        <v>212</v>
      </c>
      <c r="L426" s="46"/>
      <c r="M426" s="215" t="s">
        <v>19</v>
      </c>
      <c r="N426" s="216" t="s">
        <v>46</v>
      </c>
      <c r="O426" s="86"/>
      <c r="P426" s="217">
        <f>O426*H426</f>
        <v>0</v>
      </c>
      <c r="Q426" s="217">
        <v>7.4999999999999993E-05</v>
      </c>
      <c r="R426" s="217">
        <f>Q426*H426</f>
        <v>0.021037424999999998</v>
      </c>
      <c r="S426" s="217">
        <v>0</v>
      </c>
      <c r="T426" s="218">
        <f>S426*H426</f>
        <v>0</v>
      </c>
      <c r="U426" s="40"/>
      <c r="V426" s="40"/>
      <c r="W426" s="40"/>
      <c r="X426" s="40"/>
      <c r="Y426" s="40"/>
      <c r="Z426" s="40"/>
      <c r="AA426" s="40"/>
      <c r="AB426" s="40"/>
      <c r="AC426" s="40"/>
      <c r="AD426" s="40"/>
      <c r="AE426" s="40"/>
      <c r="AR426" s="219" t="s">
        <v>358</v>
      </c>
      <c r="AT426" s="219" t="s">
        <v>208</v>
      </c>
      <c r="AU426" s="219" t="s">
        <v>84</v>
      </c>
      <c r="AY426" s="19" t="s">
        <v>207</v>
      </c>
      <c r="BE426" s="220">
        <f>IF(N426="základní",J426,0)</f>
        <v>0</v>
      </c>
      <c r="BF426" s="220">
        <f>IF(N426="snížená",J426,0)</f>
        <v>0</v>
      </c>
      <c r="BG426" s="220">
        <f>IF(N426="zákl. přenesená",J426,0)</f>
        <v>0</v>
      </c>
      <c r="BH426" s="220">
        <f>IF(N426="sníž. přenesená",J426,0)</f>
        <v>0</v>
      </c>
      <c r="BI426" s="220">
        <f>IF(N426="nulová",J426,0)</f>
        <v>0</v>
      </c>
      <c r="BJ426" s="19" t="s">
        <v>82</v>
      </c>
      <c r="BK426" s="220">
        <f>ROUND(I426*H426,2)</f>
        <v>0</v>
      </c>
      <c r="BL426" s="19" t="s">
        <v>358</v>
      </c>
      <c r="BM426" s="219" t="s">
        <v>6043</v>
      </c>
    </row>
    <row r="427" s="13" customFormat="1">
      <c r="A427" s="13"/>
      <c r="B427" s="239"/>
      <c r="C427" s="240"/>
      <c r="D427" s="221" t="s">
        <v>293</v>
      </c>
      <c r="E427" s="241" t="s">
        <v>19</v>
      </c>
      <c r="F427" s="242" t="s">
        <v>5904</v>
      </c>
      <c r="G427" s="240"/>
      <c r="H427" s="243">
        <v>24.106999999999999</v>
      </c>
      <c r="I427" s="244"/>
      <c r="J427" s="240"/>
      <c r="K427" s="240"/>
      <c r="L427" s="245"/>
      <c r="M427" s="246"/>
      <c r="N427" s="247"/>
      <c r="O427" s="247"/>
      <c r="P427" s="247"/>
      <c r="Q427" s="247"/>
      <c r="R427" s="247"/>
      <c r="S427" s="247"/>
      <c r="T427" s="248"/>
      <c r="U427" s="13"/>
      <c r="V427" s="13"/>
      <c r="W427" s="13"/>
      <c r="X427" s="13"/>
      <c r="Y427" s="13"/>
      <c r="Z427" s="13"/>
      <c r="AA427" s="13"/>
      <c r="AB427" s="13"/>
      <c r="AC427" s="13"/>
      <c r="AD427" s="13"/>
      <c r="AE427" s="13"/>
      <c r="AT427" s="249" t="s">
        <v>293</v>
      </c>
      <c r="AU427" s="249" t="s">
        <v>84</v>
      </c>
      <c r="AV427" s="13" t="s">
        <v>84</v>
      </c>
      <c r="AW427" s="13" t="s">
        <v>37</v>
      </c>
      <c r="AX427" s="13" t="s">
        <v>75</v>
      </c>
      <c r="AY427" s="249" t="s">
        <v>207</v>
      </c>
    </row>
    <row r="428" s="13" customFormat="1">
      <c r="A428" s="13"/>
      <c r="B428" s="239"/>
      <c r="C428" s="240"/>
      <c r="D428" s="221" t="s">
        <v>293</v>
      </c>
      <c r="E428" s="241" t="s">
        <v>19</v>
      </c>
      <c r="F428" s="242" t="s">
        <v>5905</v>
      </c>
      <c r="G428" s="240"/>
      <c r="H428" s="243">
        <v>4.3049999999999997</v>
      </c>
      <c r="I428" s="244"/>
      <c r="J428" s="240"/>
      <c r="K428" s="240"/>
      <c r="L428" s="245"/>
      <c r="M428" s="246"/>
      <c r="N428" s="247"/>
      <c r="O428" s="247"/>
      <c r="P428" s="247"/>
      <c r="Q428" s="247"/>
      <c r="R428" s="247"/>
      <c r="S428" s="247"/>
      <c r="T428" s="248"/>
      <c r="U428" s="13"/>
      <c r="V428" s="13"/>
      <c r="W428" s="13"/>
      <c r="X428" s="13"/>
      <c r="Y428" s="13"/>
      <c r="Z428" s="13"/>
      <c r="AA428" s="13"/>
      <c r="AB428" s="13"/>
      <c r="AC428" s="13"/>
      <c r="AD428" s="13"/>
      <c r="AE428" s="13"/>
      <c r="AT428" s="249" t="s">
        <v>293</v>
      </c>
      <c r="AU428" s="249" t="s">
        <v>84</v>
      </c>
      <c r="AV428" s="13" t="s">
        <v>84</v>
      </c>
      <c r="AW428" s="13" t="s">
        <v>37</v>
      </c>
      <c r="AX428" s="13" t="s">
        <v>75</v>
      </c>
      <c r="AY428" s="249" t="s">
        <v>207</v>
      </c>
    </row>
    <row r="429" s="13" customFormat="1">
      <c r="A429" s="13"/>
      <c r="B429" s="239"/>
      <c r="C429" s="240"/>
      <c r="D429" s="221" t="s">
        <v>293</v>
      </c>
      <c r="E429" s="241" t="s">
        <v>19</v>
      </c>
      <c r="F429" s="242" t="s">
        <v>5906</v>
      </c>
      <c r="G429" s="240"/>
      <c r="H429" s="243">
        <v>17.620000000000001</v>
      </c>
      <c r="I429" s="244"/>
      <c r="J429" s="240"/>
      <c r="K429" s="240"/>
      <c r="L429" s="245"/>
      <c r="M429" s="246"/>
      <c r="N429" s="247"/>
      <c r="O429" s="247"/>
      <c r="P429" s="247"/>
      <c r="Q429" s="247"/>
      <c r="R429" s="247"/>
      <c r="S429" s="247"/>
      <c r="T429" s="248"/>
      <c r="U429" s="13"/>
      <c r="V429" s="13"/>
      <c r="W429" s="13"/>
      <c r="X429" s="13"/>
      <c r="Y429" s="13"/>
      <c r="Z429" s="13"/>
      <c r="AA429" s="13"/>
      <c r="AB429" s="13"/>
      <c r="AC429" s="13"/>
      <c r="AD429" s="13"/>
      <c r="AE429" s="13"/>
      <c r="AT429" s="249" t="s">
        <v>293</v>
      </c>
      <c r="AU429" s="249" t="s">
        <v>84</v>
      </c>
      <c r="AV429" s="13" t="s">
        <v>84</v>
      </c>
      <c r="AW429" s="13" t="s">
        <v>37</v>
      </c>
      <c r="AX429" s="13" t="s">
        <v>75</v>
      </c>
      <c r="AY429" s="249" t="s">
        <v>207</v>
      </c>
    </row>
    <row r="430" s="13" customFormat="1">
      <c r="A430" s="13"/>
      <c r="B430" s="239"/>
      <c r="C430" s="240"/>
      <c r="D430" s="221" t="s">
        <v>293</v>
      </c>
      <c r="E430" s="241" t="s">
        <v>19</v>
      </c>
      <c r="F430" s="242" t="s">
        <v>5907</v>
      </c>
      <c r="G430" s="240"/>
      <c r="H430" s="243">
        <v>9.0990000000000002</v>
      </c>
      <c r="I430" s="244"/>
      <c r="J430" s="240"/>
      <c r="K430" s="240"/>
      <c r="L430" s="245"/>
      <c r="M430" s="246"/>
      <c r="N430" s="247"/>
      <c r="O430" s="247"/>
      <c r="P430" s="247"/>
      <c r="Q430" s="247"/>
      <c r="R430" s="247"/>
      <c r="S430" s="247"/>
      <c r="T430" s="248"/>
      <c r="U430" s="13"/>
      <c r="V430" s="13"/>
      <c r="W430" s="13"/>
      <c r="X430" s="13"/>
      <c r="Y430" s="13"/>
      <c r="Z430" s="13"/>
      <c r="AA430" s="13"/>
      <c r="AB430" s="13"/>
      <c r="AC430" s="13"/>
      <c r="AD430" s="13"/>
      <c r="AE430" s="13"/>
      <c r="AT430" s="249" t="s">
        <v>293</v>
      </c>
      <c r="AU430" s="249" t="s">
        <v>84</v>
      </c>
      <c r="AV430" s="13" t="s">
        <v>84</v>
      </c>
      <c r="AW430" s="13" t="s">
        <v>37</v>
      </c>
      <c r="AX430" s="13" t="s">
        <v>75</v>
      </c>
      <c r="AY430" s="249" t="s">
        <v>207</v>
      </c>
    </row>
    <row r="431" s="13" customFormat="1">
      <c r="A431" s="13"/>
      <c r="B431" s="239"/>
      <c r="C431" s="240"/>
      <c r="D431" s="221" t="s">
        <v>293</v>
      </c>
      <c r="E431" s="241" t="s">
        <v>19</v>
      </c>
      <c r="F431" s="242" t="s">
        <v>5908</v>
      </c>
      <c r="G431" s="240"/>
      <c r="H431" s="243">
        <v>8.5069999999999997</v>
      </c>
      <c r="I431" s="244"/>
      <c r="J431" s="240"/>
      <c r="K431" s="240"/>
      <c r="L431" s="245"/>
      <c r="M431" s="246"/>
      <c r="N431" s="247"/>
      <c r="O431" s="247"/>
      <c r="P431" s="247"/>
      <c r="Q431" s="247"/>
      <c r="R431" s="247"/>
      <c r="S431" s="247"/>
      <c r="T431" s="248"/>
      <c r="U431" s="13"/>
      <c r="V431" s="13"/>
      <c r="W431" s="13"/>
      <c r="X431" s="13"/>
      <c r="Y431" s="13"/>
      <c r="Z431" s="13"/>
      <c r="AA431" s="13"/>
      <c r="AB431" s="13"/>
      <c r="AC431" s="13"/>
      <c r="AD431" s="13"/>
      <c r="AE431" s="13"/>
      <c r="AT431" s="249" t="s">
        <v>293</v>
      </c>
      <c r="AU431" s="249" t="s">
        <v>84</v>
      </c>
      <c r="AV431" s="13" t="s">
        <v>84</v>
      </c>
      <c r="AW431" s="13" t="s">
        <v>37</v>
      </c>
      <c r="AX431" s="13" t="s">
        <v>75</v>
      </c>
      <c r="AY431" s="249" t="s">
        <v>207</v>
      </c>
    </row>
    <row r="432" s="13" customFormat="1">
      <c r="A432" s="13"/>
      <c r="B432" s="239"/>
      <c r="C432" s="240"/>
      <c r="D432" s="221" t="s">
        <v>293</v>
      </c>
      <c r="E432" s="241" t="s">
        <v>19</v>
      </c>
      <c r="F432" s="242" t="s">
        <v>5909</v>
      </c>
      <c r="G432" s="240"/>
      <c r="H432" s="243">
        <v>19.5</v>
      </c>
      <c r="I432" s="244"/>
      <c r="J432" s="240"/>
      <c r="K432" s="240"/>
      <c r="L432" s="245"/>
      <c r="M432" s="246"/>
      <c r="N432" s="247"/>
      <c r="O432" s="247"/>
      <c r="P432" s="247"/>
      <c r="Q432" s="247"/>
      <c r="R432" s="247"/>
      <c r="S432" s="247"/>
      <c r="T432" s="248"/>
      <c r="U432" s="13"/>
      <c r="V432" s="13"/>
      <c r="W432" s="13"/>
      <c r="X432" s="13"/>
      <c r="Y432" s="13"/>
      <c r="Z432" s="13"/>
      <c r="AA432" s="13"/>
      <c r="AB432" s="13"/>
      <c r="AC432" s="13"/>
      <c r="AD432" s="13"/>
      <c r="AE432" s="13"/>
      <c r="AT432" s="249" t="s">
        <v>293</v>
      </c>
      <c r="AU432" s="249" t="s">
        <v>84</v>
      </c>
      <c r="AV432" s="13" t="s">
        <v>84</v>
      </c>
      <c r="AW432" s="13" t="s">
        <v>37</v>
      </c>
      <c r="AX432" s="13" t="s">
        <v>75</v>
      </c>
      <c r="AY432" s="249" t="s">
        <v>207</v>
      </c>
    </row>
    <row r="433" s="13" customFormat="1">
      <c r="A433" s="13"/>
      <c r="B433" s="239"/>
      <c r="C433" s="240"/>
      <c r="D433" s="221" t="s">
        <v>293</v>
      </c>
      <c r="E433" s="241" t="s">
        <v>19</v>
      </c>
      <c r="F433" s="242" t="s">
        <v>5910</v>
      </c>
      <c r="G433" s="240"/>
      <c r="H433" s="243">
        <v>4.4320000000000004</v>
      </c>
      <c r="I433" s="244"/>
      <c r="J433" s="240"/>
      <c r="K433" s="240"/>
      <c r="L433" s="245"/>
      <c r="M433" s="246"/>
      <c r="N433" s="247"/>
      <c r="O433" s="247"/>
      <c r="P433" s="247"/>
      <c r="Q433" s="247"/>
      <c r="R433" s="247"/>
      <c r="S433" s="247"/>
      <c r="T433" s="248"/>
      <c r="U433" s="13"/>
      <c r="V433" s="13"/>
      <c r="W433" s="13"/>
      <c r="X433" s="13"/>
      <c r="Y433" s="13"/>
      <c r="Z433" s="13"/>
      <c r="AA433" s="13"/>
      <c r="AB433" s="13"/>
      <c r="AC433" s="13"/>
      <c r="AD433" s="13"/>
      <c r="AE433" s="13"/>
      <c r="AT433" s="249" t="s">
        <v>293</v>
      </c>
      <c r="AU433" s="249" t="s">
        <v>84</v>
      </c>
      <c r="AV433" s="13" t="s">
        <v>84</v>
      </c>
      <c r="AW433" s="13" t="s">
        <v>37</v>
      </c>
      <c r="AX433" s="13" t="s">
        <v>75</v>
      </c>
      <c r="AY433" s="249" t="s">
        <v>207</v>
      </c>
    </row>
    <row r="434" s="13" customFormat="1">
      <c r="A434" s="13"/>
      <c r="B434" s="239"/>
      <c r="C434" s="240"/>
      <c r="D434" s="221" t="s">
        <v>293</v>
      </c>
      <c r="E434" s="241" t="s">
        <v>19</v>
      </c>
      <c r="F434" s="242" t="s">
        <v>5911</v>
      </c>
      <c r="G434" s="240"/>
      <c r="H434" s="243">
        <v>22.594000000000001</v>
      </c>
      <c r="I434" s="244"/>
      <c r="J434" s="240"/>
      <c r="K434" s="240"/>
      <c r="L434" s="245"/>
      <c r="M434" s="246"/>
      <c r="N434" s="247"/>
      <c r="O434" s="247"/>
      <c r="P434" s="247"/>
      <c r="Q434" s="247"/>
      <c r="R434" s="247"/>
      <c r="S434" s="247"/>
      <c r="T434" s="248"/>
      <c r="U434" s="13"/>
      <c r="V434" s="13"/>
      <c r="W434" s="13"/>
      <c r="X434" s="13"/>
      <c r="Y434" s="13"/>
      <c r="Z434" s="13"/>
      <c r="AA434" s="13"/>
      <c r="AB434" s="13"/>
      <c r="AC434" s="13"/>
      <c r="AD434" s="13"/>
      <c r="AE434" s="13"/>
      <c r="AT434" s="249" t="s">
        <v>293</v>
      </c>
      <c r="AU434" s="249" t="s">
        <v>84</v>
      </c>
      <c r="AV434" s="13" t="s">
        <v>84</v>
      </c>
      <c r="AW434" s="13" t="s">
        <v>37</v>
      </c>
      <c r="AX434" s="13" t="s">
        <v>75</v>
      </c>
      <c r="AY434" s="249" t="s">
        <v>207</v>
      </c>
    </row>
    <row r="435" s="16" customFormat="1">
      <c r="A435" s="16"/>
      <c r="B435" s="286"/>
      <c r="C435" s="287"/>
      <c r="D435" s="221" t="s">
        <v>293</v>
      </c>
      <c r="E435" s="288" t="s">
        <v>19</v>
      </c>
      <c r="F435" s="289" t="s">
        <v>1830</v>
      </c>
      <c r="G435" s="287"/>
      <c r="H435" s="290">
        <v>110.164</v>
      </c>
      <c r="I435" s="291"/>
      <c r="J435" s="287"/>
      <c r="K435" s="287"/>
      <c r="L435" s="292"/>
      <c r="M435" s="293"/>
      <c r="N435" s="294"/>
      <c r="O435" s="294"/>
      <c r="P435" s="294"/>
      <c r="Q435" s="294"/>
      <c r="R435" s="294"/>
      <c r="S435" s="294"/>
      <c r="T435" s="295"/>
      <c r="U435" s="16"/>
      <c r="V435" s="16"/>
      <c r="W435" s="16"/>
      <c r="X435" s="16"/>
      <c r="Y435" s="16"/>
      <c r="Z435" s="16"/>
      <c r="AA435" s="16"/>
      <c r="AB435" s="16"/>
      <c r="AC435" s="16"/>
      <c r="AD435" s="16"/>
      <c r="AE435" s="16"/>
      <c r="AT435" s="296" t="s">
        <v>293</v>
      </c>
      <c r="AU435" s="296" t="s">
        <v>84</v>
      </c>
      <c r="AV435" s="16" t="s">
        <v>97</v>
      </c>
      <c r="AW435" s="16" t="s">
        <v>37</v>
      </c>
      <c r="AX435" s="16" t="s">
        <v>75</v>
      </c>
      <c r="AY435" s="296" t="s">
        <v>207</v>
      </c>
    </row>
    <row r="436" s="14" customFormat="1">
      <c r="A436" s="14"/>
      <c r="B436" s="250"/>
      <c r="C436" s="251"/>
      <c r="D436" s="221" t="s">
        <v>293</v>
      </c>
      <c r="E436" s="252" t="s">
        <v>19</v>
      </c>
      <c r="F436" s="253" t="s">
        <v>5874</v>
      </c>
      <c r="G436" s="251"/>
      <c r="H436" s="252" t="s">
        <v>19</v>
      </c>
      <c r="I436" s="254"/>
      <c r="J436" s="251"/>
      <c r="K436" s="251"/>
      <c r="L436" s="255"/>
      <c r="M436" s="256"/>
      <c r="N436" s="257"/>
      <c r="O436" s="257"/>
      <c r="P436" s="257"/>
      <c r="Q436" s="257"/>
      <c r="R436" s="257"/>
      <c r="S436" s="257"/>
      <c r="T436" s="258"/>
      <c r="U436" s="14"/>
      <c r="V436" s="14"/>
      <c r="W436" s="14"/>
      <c r="X436" s="14"/>
      <c r="Y436" s="14"/>
      <c r="Z436" s="14"/>
      <c r="AA436" s="14"/>
      <c r="AB436" s="14"/>
      <c r="AC436" s="14"/>
      <c r="AD436" s="14"/>
      <c r="AE436" s="14"/>
      <c r="AT436" s="259" t="s">
        <v>293</v>
      </c>
      <c r="AU436" s="259" t="s">
        <v>84</v>
      </c>
      <c r="AV436" s="14" t="s">
        <v>82</v>
      </c>
      <c r="AW436" s="14" t="s">
        <v>37</v>
      </c>
      <c r="AX436" s="14" t="s">
        <v>75</v>
      </c>
      <c r="AY436" s="259" t="s">
        <v>207</v>
      </c>
    </row>
    <row r="437" s="13" customFormat="1">
      <c r="A437" s="13"/>
      <c r="B437" s="239"/>
      <c r="C437" s="240"/>
      <c r="D437" s="221" t="s">
        <v>293</v>
      </c>
      <c r="E437" s="241" t="s">
        <v>19</v>
      </c>
      <c r="F437" s="242" t="s">
        <v>5912</v>
      </c>
      <c r="G437" s="240"/>
      <c r="H437" s="243">
        <v>23.844999999999999</v>
      </c>
      <c r="I437" s="244"/>
      <c r="J437" s="240"/>
      <c r="K437" s="240"/>
      <c r="L437" s="245"/>
      <c r="M437" s="246"/>
      <c r="N437" s="247"/>
      <c r="O437" s="247"/>
      <c r="P437" s="247"/>
      <c r="Q437" s="247"/>
      <c r="R437" s="247"/>
      <c r="S437" s="247"/>
      <c r="T437" s="248"/>
      <c r="U437" s="13"/>
      <c r="V437" s="13"/>
      <c r="W437" s="13"/>
      <c r="X437" s="13"/>
      <c r="Y437" s="13"/>
      <c r="Z437" s="13"/>
      <c r="AA437" s="13"/>
      <c r="AB437" s="13"/>
      <c r="AC437" s="13"/>
      <c r="AD437" s="13"/>
      <c r="AE437" s="13"/>
      <c r="AT437" s="249" t="s">
        <v>293</v>
      </c>
      <c r="AU437" s="249" t="s">
        <v>84</v>
      </c>
      <c r="AV437" s="13" t="s">
        <v>84</v>
      </c>
      <c r="AW437" s="13" t="s">
        <v>37</v>
      </c>
      <c r="AX437" s="13" t="s">
        <v>75</v>
      </c>
      <c r="AY437" s="249" t="s">
        <v>207</v>
      </c>
    </row>
    <row r="438" s="13" customFormat="1">
      <c r="A438" s="13"/>
      <c r="B438" s="239"/>
      <c r="C438" s="240"/>
      <c r="D438" s="221" t="s">
        <v>293</v>
      </c>
      <c r="E438" s="241" t="s">
        <v>19</v>
      </c>
      <c r="F438" s="242" t="s">
        <v>5913</v>
      </c>
      <c r="G438" s="240"/>
      <c r="H438" s="243">
        <v>12.539999999999999</v>
      </c>
      <c r="I438" s="244"/>
      <c r="J438" s="240"/>
      <c r="K438" s="240"/>
      <c r="L438" s="245"/>
      <c r="M438" s="246"/>
      <c r="N438" s="247"/>
      <c r="O438" s="247"/>
      <c r="P438" s="247"/>
      <c r="Q438" s="247"/>
      <c r="R438" s="247"/>
      <c r="S438" s="247"/>
      <c r="T438" s="248"/>
      <c r="U438" s="13"/>
      <c r="V438" s="13"/>
      <c r="W438" s="13"/>
      <c r="X438" s="13"/>
      <c r="Y438" s="13"/>
      <c r="Z438" s="13"/>
      <c r="AA438" s="13"/>
      <c r="AB438" s="13"/>
      <c r="AC438" s="13"/>
      <c r="AD438" s="13"/>
      <c r="AE438" s="13"/>
      <c r="AT438" s="249" t="s">
        <v>293</v>
      </c>
      <c r="AU438" s="249" t="s">
        <v>84</v>
      </c>
      <c r="AV438" s="13" t="s">
        <v>84</v>
      </c>
      <c r="AW438" s="13" t="s">
        <v>37</v>
      </c>
      <c r="AX438" s="13" t="s">
        <v>75</v>
      </c>
      <c r="AY438" s="249" t="s">
        <v>207</v>
      </c>
    </row>
    <row r="439" s="13" customFormat="1">
      <c r="A439" s="13"/>
      <c r="B439" s="239"/>
      <c r="C439" s="240"/>
      <c r="D439" s="221" t="s">
        <v>293</v>
      </c>
      <c r="E439" s="241" t="s">
        <v>19</v>
      </c>
      <c r="F439" s="242" t="s">
        <v>5914</v>
      </c>
      <c r="G439" s="240"/>
      <c r="H439" s="243">
        <v>38.57</v>
      </c>
      <c r="I439" s="244"/>
      <c r="J439" s="240"/>
      <c r="K439" s="240"/>
      <c r="L439" s="245"/>
      <c r="M439" s="246"/>
      <c r="N439" s="247"/>
      <c r="O439" s="247"/>
      <c r="P439" s="247"/>
      <c r="Q439" s="247"/>
      <c r="R439" s="247"/>
      <c r="S439" s="247"/>
      <c r="T439" s="248"/>
      <c r="U439" s="13"/>
      <c r="V439" s="13"/>
      <c r="W439" s="13"/>
      <c r="X439" s="13"/>
      <c r="Y439" s="13"/>
      <c r="Z439" s="13"/>
      <c r="AA439" s="13"/>
      <c r="AB439" s="13"/>
      <c r="AC439" s="13"/>
      <c r="AD439" s="13"/>
      <c r="AE439" s="13"/>
      <c r="AT439" s="249" t="s">
        <v>293</v>
      </c>
      <c r="AU439" s="249" t="s">
        <v>84</v>
      </c>
      <c r="AV439" s="13" t="s">
        <v>84</v>
      </c>
      <c r="AW439" s="13" t="s">
        <v>37</v>
      </c>
      <c r="AX439" s="13" t="s">
        <v>75</v>
      </c>
      <c r="AY439" s="249" t="s">
        <v>207</v>
      </c>
    </row>
    <row r="440" s="16" customFormat="1">
      <c r="A440" s="16"/>
      <c r="B440" s="286"/>
      <c r="C440" s="287"/>
      <c r="D440" s="221" t="s">
        <v>293</v>
      </c>
      <c r="E440" s="288" t="s">
        <v>19</v>
      </c>
      <c r="F440" s="289" t="s">
        <v>1830</v>
      </c>
      <c r="G440" s="287"/>
      <c r="H440" s="290">
        <v>74.954999999999998</v>
      </c>
      <c r="I440" s="291"/>
      <c r="J440" s="287"/>
      <c r="K440" s="287"/>
      <c r="L440" s="292"/>
      <c r="M440" s="293"/>
      <c r="N440" s="294"/>
      <c r="O440" s="294"/>
      <c r="P440" s="294"/>
      <c r="Q440" s="294"/>
      <c r="R440" s="294"/>
      <c r="S440" s="294"/>
      <c r="T440" s="295"/>
      <c r="U440" s="16"/>
      <c r="V440" s="16"/>
      <c r="W440" s="16"/>
      <c r="X440" s="16"/>
      <c r="Y440" s="16"/>
      <c r="Z440" s="16"/>
      <c r="AA440" s="16"/>
      <c r="AB440" s="16"/>
      <c r="AC440" s="16"/>
      <c r="AD440" s="16"/>
      <c r="AE440" s="16"/>
      <c r="AT440" s="296" t="s">
        <v>293</v>
      </c>
      <c r="AU440" s="296" t="s">
        <v>84</v>
      </c>
      <c r="AV440" s="16" t="s">
        <v>97</v>
      </c>
      <c r="AW440" s="16" t="s">
        <v>37</v>
      </c>
      <c r="AX440" s="16" t="s">
        <v>75</v>
      </c>
      <c r="AY440" s="296" t="s">
        <v>207</v>
      </c>
    </row>
    <row r="441" s="13" customFormat="1">
      <c r="A441" s="13"/>
      <c r="B441" s="239"/>
      <c r="C441" s="240"/>
      <c r="D441" s="221" t="s">
        <v>293</v>
      </c>
      <c r="E441" s="241" t="s">
        <v>19</v>
      </c>
      <c r="F441" s="242" t="s">
        <v>5703</v>
      </c>
      <c r="G441" s="240"/>
      <c r="H441" s="243">
        <v>95.379999999999995</v>
      </c>
      <c r="I441" s="244"/>
      <c r="J441" s="240"/>
      <c r="K441" s="240"/>
      <c r="L441" s="245"/>
      <c r="M441" s="246"/>
      <c r="N441" s="247"/>
      <c r="O441" s="247"/>
      <c r="P441" s="247"/>
      <c r="Q441" s="247"/>
      <c r="R441" s="247"/>
      <c r="S441" s="247"/>
      <c r="T441" s="248"/>
      <c r="U441" s="13"/>
      <c r="V441" s="13"/>
      <c r="W441" s="13"/>
      <c r="X441" s="13"/>
      <c r="Y441" s="13"/>
      <c r="Z441" s="13"/>
      <c r="AA441" s="13"/>
      <c r="AB441" s="13"/>
      <c r="AC441" s="13"/>
      <c r="AD441" s="13"/>
      <c r="AE441" s="13"/>
      <c r="AT441" s="249" t="s">
        <v>293</v>
      </c>
      <c r="AU441" s="249" t="s">
        <v>84</v>
      </c>
      <c r="AV441" s="13" t="s">
        <v>84</v>
      </c>
      <c r="AW441" s="13" t="s">
        <v>37</v>
      </c>
      <c r="AX441" s="13" t="s">
        <v>75</v>
      </c>
      <c r="AY441" s="249" t="s">
        <v>207</v>
      </c>
    </row>
    <row r="442" s="15" customFormat="1">
      <c r="A442" s="15"/>
      <c r="B442" s="270"/>
      <c r="C442" s="271"/>
      <c r="D442" s="221" t="s">
        <v>293</v>
      </c>
      <c r="E442" s="272" t="s">
        <v>19</v>
      </c>
      <c r="F442" s="273" t="s">
        <v>344</v>
      </c>
      <c r="G442" s="271"/>
      <c r="H442" s="274">
        <v>280.49900000000002</v>
      </c>
      <c r="I442" s="275"/>
      <c r="J442" s="271"/>
      <c r="K442" s="271"/>
      <c r="L442" s="276"/>
      <c r="M442" s="277"/>
      <c r="N442" s="278"/>
      <c r="O442" s="278"/>
      <c r="P442" s="278"/>
      <c r="Q442" s="278"/>
      <c r="R442" s="278"/>
      <c r="S442" s="278"/>
      <c r="T442" s="279"/>
      <c r="U442" s="15"/>
      <c r="V442" s="15"/>
      <c r="W442" s="15"/>
      <c r="X442" s="15"/>
      <c r="Y442" s="15"/>
      <c r="Z442" s="15"/>
      <c r="AA442" s="15"/>
      <c r="AB442" s="15"/>
      <c r="AC442" s="15"/>
      <c r="AD442" s="15"/>
      <c r="AE442" s="15"/>
      <c r="AT442" s="280" t="s">
        <v>293</v>
      </c>
      <c r="AU442" s="280" t="s">
        <v>84</v>
      </c>
      <c r="AV442" s="15" t="s">
        <v>225</v>
      </c>
      <c r="AW442" s="15" t="s">
        <v>37</v>
      </c>
      <c r="AX442" s="15" t="s">
        <v>82</v>
      </c>
      <c r="AY442" s="280" t="s">
        <v>207</v>
      </c>
    </row>
    <row r="443" s="11" customFormat="1" ht="22.8" customHeight="1">
      <c r="A443" s="11"/>
      <c r="B443" s="194"/>
      <c r="C443" s="195"/>
      <c r="D443" s="196" t="s">
        <v>74</v>
      </c>
      <c r="E443" s="237" t="s">
        <v>6044</v>
      </c>
      <c r="F443" s="237" t="s">
        <v>6045</v>
      </c>
      <c r="G443" s="195"/>
      <c r="H443" s="195"/>
      <c r="I443" s="198"/>
      <c r="J443" s="238">
        <f>BK443</f>
        <v>0</v>
      </c>
      <c r="K443" s="195"/>
      <c r="L443" s="200"/>
      <c r="M443" s="201"/>
      <c r="N443" s="202"/>
      <c r="O443" s="202"/>
      <c r="P443" s="203">
        <f>SUM(P444:P454)</f>
        <v>0</v>
      </c>
      <c r="Q443" s="202"/>
      <c r="R443" s="203">
        <f>SUM(R444:R454)</f>
        <v>0.165248966</v>
      </c>
      <c r="S443" s="202"/>
      <c r="T443" s="204">
        <f>SUM(T444:T454)</f>
        <v>0</v>
      </c>
      <c r="U443" s="11"/>
      <c r="V443" s="11"/>
      <c r="W443" s="11"/>
      <c r="X443" s="11"/>
      <c r="Y443" s="11"/>
      <c r="Z443" s="11"/>
      <c r="AA443" s="11"/>
      <c r="AB443" s="11"/>
      <c r="AC443" s="11"/>
      <c r="AD443" s="11"/>
      <c r="AE443" s="11"/>
      <c r="AR443" s="205" t="s">
        <v>84</v>
      </c>
      <c r="AT443" s="206" t="s">
        <v>74</v>
      </c>
      <c r="AU443" s="206" t="s">
        <v>82</v>
      </c>
      <c r="AY443" s="205" t="s">
        <v>207</v>
      </c>
      <c r="BK443" s="207">
        <f>SUM(BK444:BK454)</f>
        <v>0</v>
      </c>
    </row>
    <row r="444" s="2" customFormat="1" ht="14.4" customHeight="1">
      <c r="A444" s="40"/>
      <c r="B444" s="41"/>
      <c r="C444" s="208" t="s">
        <v>1781</v>
      </c>
      <c r="D444" s="208" t="s">
        <v>208</v>
      </c>
      <c r="E444" s="209" t="s">
        <v>6046</v>
      </c>
      <c r="F444" s="210" t="s">
        <v>6047</v>
      </c>
      <c r="G444" s="211" t="s">
        <v>281</v>
      </c>
      <c r="H444" s="212">
        <v>95.741</v>
      </c>
      <c r="I444" s="213"/>
      <c r="J444" s="214">
        <f>ROUND(I444*H444,2)</f>
        <v>0</v>
      </c>
      <c r="K444" s="210" t="s">
        <v>212</v>
      </c>
      <c r="L444" s="46"/>
      <c r="M444" s="215" t="s">
        <v>19</v>
      </c>
      <c r="N444" s="216" t="s">
        <v>46</v>
      </c>
      <c r="O444" s="86"/>
      <c r="P444" s="217">
        <f>O444*H444</f>
        <v>0</v>
      </c>
      <c r="Q444" s="217">
        <v>0</v>
      </c>
      <c r="R444" s="217">
        <f>Q444*H444</f>
        <v>0</v>
      </c>
      <c r="S444" s="217">
        <v>0</v>
      </c>
      <c r="T444" s="218">
        <f>S444*H444</f>
        <v>0</v>
      </c>
      <c r="U444" s="40"/>
      <c r="V444" s="40"/>
      <c r="W444" s="40"/>
      <c r="X444" s="40"/>
      <c r="Y444" s="40"/>
      <c r="Z444" s="40"/>
      <c r="AA444" s="40"/>
      <c r="AB444" s="40"/>
      <c r="AC444" s="40"/>
      <c r="AD444" s="40"/>
      <c r="AE444" s="40"/>
      <c r="AR444" s="219" t="s">
        <v>358</v>
      </c>
      <c r="AT444" s="219" t="s">
        <v>208</v>
      </c>
      <c r="AU444" s="219" t="s">
        <v>84</v>
      </c>
      <c r="AY444" s="19" t="s">
        <v>207</v>
      </c>
      <c r="BE444" s="220">
        <f>IF(N444="základní",J444,0)</f>
        <v>0</v>
      </c>
      <c r="BF444" s="220">
        <f>IF(N444="snížená",J444,0)</f>
        <v>0</v>
      </c>
      <c r="BG444" s="220">
        <f>IF(N444="zákl. přenesená",J444,0)</f>
        <v>0</v>
      </c>
      <c r="BH444" s="220">
        <f>IF(N444="sníž. přenesená",J444,0)</f>
        <v>0</v>
      </c>
      <c r="BI444" s="220">
        <f>IF(N444="nulová",J444,0)</f>
        <v>0</v>
      </c>
      <c r="BJ444" s="19" t="s">
        <v>82</v>
      </c>
      <c r="BK444" s="220">
        <f>ROUND(I444*H444,2)</f>
        <v>0</v>
      </c>
      <c r="BL444" s="19" t="s">
        <v>358</v>
      </c>
      <c r="BM444" s="219" t="s">
        <v>6048</v>
      </c>
    </row>
    <row r="445" s="14" customFormat="1">
      <c r="A445" s="14"/>
      <c r="B445" s="250"/>
      <c r="C445" s="251"/>
      <c r="D445" s="221" t="s">
        <v>293</v>
      </c>
      <c r="E445" s="252" t="s">
        <v>19</v>
      </c>
      <c r="F445" s="253" t="s">
        <v>6010</v>
      </c>
      <c r="G445" s="251"/>
      <c r="H445" s="252" t="s">
        <v>19</v>
      </c>
      <c r="I445" s="254"/>
      <c r="J445" s="251"/>
      <c r="K445" s="251"/>
      <c r="L445" s="255"/>
      <c r="M445" s="256"/>
      <c r="N445" s="257"/>
      <c r="O445" s="257"/>
      <c r="P445" s="257"/>
      <c r="Q445" s="257"/>
      <c r="R445" s="257"/>
      <c r="S445" s="257"/>
      <c r="T445" s="258"/>
      <c r="U445" s="14"/>
      <c r="V445" s="14"/>
      <c r="W445" s="14"/>
      <c r="X445" s="14"/>
      <c r="Y445" s="14"/>
      <c r="Z445" s="14"/>
      <c r="AA445" s="14"/>
      <c r="AB445" s="14"/>
      <c r="AC445" s="14"/>
      <c r="AD445" s="14"/>
      <c r="AE445" s="14"/>
      <c r="AT445" s="259" t="s">
        <v>293</v>
      </c>
      <c r="AU445" s="259" t="s">
        <v>84</v>
      </c>
      <c r="AV445" s="14" t="s">
        <v>82</v>
      </c>
      <c r="AW445" s="14" t="s">
        <v>37</v>
      </c>
      <c r="AX445" s="14" t="s">
        <v>75</v>
      </c>
      <c r="AY445" s="259" t="s">
        <v>207</v>
      </c>
    </row>
    <row r="446" s="13" customFormat="1">
      <c r="A446" s="13"/>
      <c r="B446" s="239"/>
      <c r="C446" s="240"/>
      <c r="D446" s="221" t="s">
        <v>293</v>
      </c>
      <c r="E446" s="241" t="s">
        <v>19</v>
      </c>
      <c r="F446" s="242" t="s">
        <v>6049</v>
      </c>
      <c r="G446" s="240"/>
      <c r="H446" s="243">
        <v>8.1600000000000001</v>
      </c>
      <c r="I446" s="244"/>
      <c r="J446" s="240"/>
      <c r="K446" s="240"/>
      <c r="L446" s="245"/>
      <c r="M446" s="246"/>
      <c r="N446" s="247"/>
      <c r="O446" s="247"/>
      <c r="P446" s="247"/>
      <c r="Q446" s="247"/>
      <c r="R446" s="247"/>
      <c r="S446" s="247"/>
      <c r="T446" s="248"/>
      <c r="U446" s="13"/>
      <c r="V446" s="13"/>
      <c r="W446" s="13"/>
      <c r="X446" s="13"/>
      <c r="Y446" s="13"/>
      <c r="Z446" s="13"/>
      <c r="AA446" s="13"/>
      <c r="AB446" s="13"/>
      <c r="AC446" s="13"/>
      <c r="AD446" s="13"/>
      <c r="AE446" s="13"/>
      <c r="AT446" s="249" t="s">
        <v>293</v>
      </c>
      <c r="AU446" s="249" t="s">
        <v>84</v>
      </c>
      <c r="AV446" s="13" t="s">
        <v>84</v>
      </c>
      <c r="AW446" s="13" t="s">
        <v>37</v>
      </c>
      <c r="AX446" s="13" t="s">
        <v>75</v>
      </c>
      <c r="AY446" s="249" t="s">
        <v>207</v>
      </c>
    </row>
    <row r="447" s="13" customFormat="1">
      <c r="A447" s="13"/>
      <c r="B447" s="239"/>
      <c r="C447" s="240"/>
      <c r="D447" s="221" t="s">
        <v>293</v>
      </c>
      <c r="E447" s="241" t="s">
        <v>19</v>
      </c>
      <c r="F447" s="242" t="s">
        <v>6050</v>
      </c>
      <c r="G447" s="240"/>
      <c r="H447" s="243">
        <v>64.641999999999996</v>
      </c>
      <c r="I447" s="244"/>
      <c r="J447" s="240"/>
      <c r="K447" s="240"/>
      <c r="L447" s="245"/>
      <c r="M447" s="246"/>
      <c r="N447" s="247"/>
      <c r="O447" s="247"/>
      <c r="P447" s="247"/>
      <c r="Q447" s="247"/>
      <c r="R447" s="247"/>
      <c r="S447" s="247"/>
      <c r="T447" s="248"/>
      <c r="U447" s="13"/>
      <c r="V447" s="13"/>
      <c r="W447" s="13"/>
      <c r="X447" s="13"/>
      <c r="Y447" s="13"/>
      <c r="Z447" s="13"/>
      <c r="AA447" s="13"/>
      <c r="AB447" s="13"/>
      <c r="AC447" s="13"/>
      <c r="AD447" s="13"/>
      <c r="AE447" s="13"/>
      <c r="AT447" s="249" t="s">
        <v>293</v>
      </c>
      <c r="AU447" s="249" t="s">
        <v>84</v>
      </c>
      <c r="AV447" s="13" t="s">
        <v>84</v>
      </c>
      <c r="AW447" s="13" t="s">
        <v>37</v>
      </c>
      <c r="AX447" s="13" t="s">
        <v>75</v>
      </c>
      <c r="AY447" s="249" t="s">
        <v>207</v>
      </c>
    </row>
    <row r="448" s="13" customFormat="1">
      <c r="A448" s="13"/>
      <c r="B448" s="239"/>
      <c r="C448" s="240"/>
      <c r="D448" s="221" t="s">
        <v>293</v>
      </c>
      <c r="E448" s="241" t="s">
        <v>19</v>
      </c>
      <c r="F448" s="242" t="s">
        <v>6051</v>
      </c>
      <c r="G448" s="240"/>
      <c r="H448" s="243">
        <v>14.158</v>
      </c>
      <c r="I448" s="244"/>
      <c r="J448" s="240"/>
      <c r="K448" s="240"/>
      <c r="L448" s="245"/>
      <c r="M448" s="246"/>
      <c r="N448" s="247"/>
      <c r="O448" s="247"/>
      <c r="P448" s="247"/>
      <c r="Q448" s="247"/>
      <c r="R448" s="247"/>
      <c r="S448" s="247"/>
      <c r="T448" s="248"/>
      <c r="U448" s="13"/>
      <c r="V448" s="13"/>
      <c r="W448" s="13"/>
      <c r="X448" s="13"/>
      <c r="Y448" s="13"/>
      <c r="Z448" s="13"/>
      <c r="AA448" s="13"/>
      <c r="AB448" s="13"/>
      <c r="AC448" s="13"/>
      <c r="AD448" s="13"/>
      <c r="AE448" s="13"/>
      <c r="AT448" s="249" t="s">
        <v>293</v>
      </c>
      <c r="AU448" s="249" t="s">
        <v>84</v>
      </c>
      <c r="AV448" s="13" t="s">
        <v>84</v>
      </c>
      <c r="AW448" s="13" t="s">
        <v>37</v>
      </c>
      <c r="AX448" s="13" t="s">
        <v>75</v>
      </c>
      <c r="AY448" s="249" t="s">
        <v>207</v>
      </c>
    </row>
    <row r="449" s="13" customFormat="1">
      <c r="A449" s="13"/>
      <c r="B449" s="239"/>
      <c r="C449" s="240"/>
      <c r="D449" s="221" t="s">
        <v>293</v>
      </c>
      <c r="E449" s="241" t="s">
        <v>19</v>
      </c>
      <c r="F449" s="242" t="s">
        <v>6052</v>
      </c>
      <c r="G449" s="240"/>
      <c r="H449" s="243">
        <v>1.762</v>
      </c>
      <c r="I449" s="244"/>
      <c r="J449" s="240"/>
      <c r="K449" s="240"/>
      <c r="L449" s="245"/>
      <c r="M449" s="246"/>
      <c r="N449" s="247"/>
      <c r="O449" s="247"/>
      <c r="P449" s="247"/>
      <c r="Q449" s="247"/>
      <c r="R449" s="247"/>
      <c r="S449" s="247"/>
      <c r="T449" s="248"/>
      <c r="U449" s="13"/>
      <c r="V449" s="13"/>
      <c r="W449" s="13"/>
      <c r="X449" s="13"/>
      <c r="Y449" s="13"/>
      <c r="Z449" s="13"/>
      <c r="AA449" s="13"/>
      <c r="AB449" s="13"/>
      <c r="AC449" s="13"/>
      <c r="AD449" s="13"/>
      <c r="AE449" s="13"/>
      <c r="AT449" s="249" t="s">
        <v>293</v>
      </c>
      <c r="AU449" s="249" t="s">
        <v>84</v>
      </c>
      <c r="AV449" s="13" t="s">
        <v>84</v>
      </c>
      <c r="AW449" s="13" t="s">
        <v>37</v>
      </c>
      <c r="AX449" s="13" t="s">
        <v>75</v>
      </c>
      <c r="AY449" s="249" t="s">
        <v>207</v>
      </c>
    </row>
    <row r="450" s="13" customFormat="1">
      <c r="A450" s="13"/>
      <c r="B450" s="239"/>
      <c r="C450" s="240"/>
      <c r="D450" s="221" t="s">
        <v>293</v>
      </c>
      <c r="E450" s="241" t="s">
        <v>19</v>
      </c>
      <c r="F450" s="242" t="s">
        <v>6053</v>
      </c>
      <c r="G450" s="240"/>
      <c r="H450" s="243">
        <v>0.54000000000000004</v>
      </c>
      <c r="I450" s="244"/>
      <c r="J450" s="240"/>
      <c r="K450" s="240"/>
      <c r="L450" s="245"/>
      <c r="M450" s="246"/>
      <c r="N450" s="247"/>
      <c r="O450" s="247"/>
      <c r="P450" s="247"/>
      <c r="Q450" s="247"/>
      <c r="R450" s="247"/>
      <c r="S450" s="247"/>
      <c r="T450" s="248"/>
      <c r="U450" s="13"/>
      <c r="V450" s="13"/>
      <c r="W450" s="13"/>
      <c r="X450" s="13"/>
      <c r="Y450" s="13"/>
      <c r="Z450" s="13"/>
      <c r="AA450" s="13"/>
      <c r="AB450" s="13"/>
      <c r="AC450" s="13"/>
      <c r="AD450" s="13"/>
      <c r="AE450" s="13"/>
      <c r="AT450" s="249" t="s">
        <v>293</v>
      </c>
      <c r="AU450" s="249" t="s">
        <v>84</v>
      </c>
      <c r="AV450" s="13" t="s">
        <v>84</v>
      </c>
      <c r="AW450" s="13" t="s">
        <v>37</v>
      </c>
      <c r="AX450" s="13" t="s">
        <v>75</v>
      </c>
      <c r="AY450" s="249" t="s">
        <v>207</v>
      </c>
    </row>
    <row r="451" s="13" customFormat="1">
      <c r="A451" s="13"/>
      <c r="B451" s="239"/>
      <c r="C451" s="240"/>
      <c r="D451" s="221" t="s">
        <v>293</v>
      </c>
      <c r="E451" s="241" t="s">
        <v>19</v>
      </c>
      <c r="F451" s="242" t="s">
        <v>6054</v>
      </c>
      <c r="G451" s="240"/>
      <c r="H451" s="243">
        <v>6.4790000000000001</v>
      </c>
      <c r="I451" s="244"/>
      <c r="J451" s="240"/>
      <c r="K451" s="240"/>
      <c r="L451" s="245"/>
      <c r="M451" s="246"/>
      <c r="N451" s="247"/>
      <c r="O451" s="247"/>
      <c r="P451" s="247"/>
      <c r="Q451" s="247"/>
      <c r="R451" s="247"/>
      <c r="S451" s="247"/>
      <c r="T451" s="248"/>
      <c r="U451" s="13"/>
      <c r="V451" s="13"/>
      <c r="W451" s="13"/>
      <c r="X451" s="13"/>
      <c r="Y451" s="13"/>
      <c r="Z451" s="13"/>
      <c r="AA451" s="13"/>
      <c r="AB451" s="13"/>
      <c r="AC451" s="13"/>
      <c r="AD451" s="13"/>
      <c r="AE451" s="13"/>
      <c r="AT451" s="249" t="s">
        <v>293</v>
      </c>
      <c r="AU451" s="249" t="s">
        <v>84</v>
      </c>
      <c r="AV451" s="13" t="s">
        <v>84</v>
      </c>
      <c r="AW451" s="13" t="s">
        <v>37</v>
      </c>
      <c r="AX451" s="13" t="s">
        <v>75</v>
      </c>
      <c r="AY451" s="249" t="s">
        <v>207</v>
      </c>
    </row>
    <row r="452" s="15" customFormat="1">
      <c r="A452" s="15"/>
      <c r="B452" s="270"/>
      <c r="C452" s="271"/>
      <c r="D452" s="221" t="s">
        <v>293</v>
      </c>
      <c r="E452" s="272" t="s">
        <v>19</v>
      </c>
      <c r="F452" s="273" t="s">
        <v>344</v>
      </c>
      <c r="G452" s="271"/>
      <c r="H452" s="274">
        <v>95.741</v>
      </c>
      <c r="I452" s="275"/>
      <c r="J452" s="271"/>
      <c r="K452" s="271"/>
      <c r="L452" s="276"/>
      <c r="M452" s="277"/>
      <c r="N452" s="278"/>
      <c r="O452" s="278"/>
      <c r="P452" s="278"/>
      <c r="Q452" s="278"/>
      <c r="R452" s="278"/>
      <c r="S452" s="278"/>
      <c r="T452" s="279"/>
      <c r="U452" s="15"/>
      <c r="V452" s="15"/>
      <c r="W452" s="15"/>
      <c r="X452" s="15"/>
      <c r="Y452" s="15"/>
      <c r="Z452" s="15"/>
      <c r="AA452" s="15"/>
      <c r="AB452" s="15"/>
      <c r="AC452" s="15"/>
      <c r="AD452" s="15"/>
      <c r="AE452" s="15"/>
      <c r="AT452" s="280" t="s">
        <v>293</v>
      </c>
      <c r="AU452" s="280" t="s">
        <v>84</v>
      </c>
      <c r="AV452" s="15" t="s">
        <v>225</v>
      </c>
      <c r="AW452" s="15" t="s">
        <v>37</v>
      </c>
      <c r="AX452" s="15" t="s">
        <v>82</v>
      </c>
      <c r="AY452" s="280" t="s">
        <v>207</v>
      </c>
    </row>
    <row r="453" s="2" customFormat="1" ht="14.4" customHeight="1">
      <c r="A453" s="40"/>
      <c r="B453" s="41"/>
      <c r="C453" s="208" t="s">
        <v>1783</v>
      </c>
      <c r="D453" s="208" t="s">
        <v>208</v>
      </c>
      <c r="E453" s="209" t="s">
        <v>6055</v>
      </c>
      <c r="F453" s="210" t="s">
        <v>6056</v>
      </c>
      <c r="G453" s="211" t="s">
        <v>281</v>
      </c>
      <c r="H453" s="212">
        <v>95.741</v>
      </c>
      <c r="I453" s="213"/>
      <c r="J453" s="214">
        <f>ROUND(I453*H453,2)</f>
        <v>0</v>
      </c>
      <c r="K453" s="210" t="s">
        <v>212</v>
      </c>
      <c r="L453" s="46"/>
      <c r="M453" s="215" t="s">
        <v>19</v>
      </c>
      <c r="N453" s="216" t="s">
        <v>46</v>
      </c>
      <c r="O453" s="86"/>
      <c r="P453" s="217">
        <f>O453*H453</f>
        <v>0</v>
      </c>
      <c r="Q453" s="217">
        <v>0.00052599999999999999</v>
      </c>
      <c r="R453" s="217">
        <f>Q453*H453</f>
        <v>0.050359766</v>
      </c>
      <c r="S453" s="217">
        <v>0</v>
      </c>
      <c r="T453" s="218">
        <f>S453*H453</f>
        <v>0</v>
      </c>
      <c r="U453" s="40"/>
      <c r="V453" s="40"/>
      <c r="W453" s="40"/>
      <c r="X453" s="40"/>
      <c r="Y453" s="40"/>
      <c r="Z453" s="40"/>
      <c r="AA453" s="40"/>
      <c r="AB453" s="40"/>
      <c r="AC453" s="40"/>
      <c r="AD453" s="40"/>
      <c r="AE453" s="40"/>
      <c r="AR453" s="219" t="s">
        <v>358</v>
      </c>
      <c r="AT453" s="219" t="s">
        <v>208</v>
      </c>
      <c r="AU453" s="219" t="s">
        <v>84</v>
      </c>
      <c r="AY453" s="19" t="s">
        <v>207</v>
      </c>
      <c r="BE453" s="220">
        <f>IF(N453="základní",J453,0)</f>
        <v>0</v>
      </c>
      <c r="BF453" s="220">
        <f>IF(N453="snížená",J453,0)</f>
        <v>0</v>
      </c>
      <c r="BG453" s="220">
        <f>IF(N453="zákl. přenesená",J453,0)</f>
        <v>0</v>
      </c>
      <c r="BH453" s="220">
        <f>IF(N453="sníž. přenesená",J453,0)</f>
        <v>0</v>
      </c>
      <c r="BI453" s="220">
        <f>IF(N453="nulová",J453,0)</f>
        <v>0</v>
      </c>
      <c r="BJ453" s="19" t="s">
        <v>82</v>
      </c>
      <c r="BK453" s="220">
        <f>ROUND(I453*H453,2)</f>
        <v>0</v>
      </c>
      <c r="BL453" s="19" t="s">
        <v>358</v>
      </c>
      <c r="BM453" s="219" t="s">
        <v>6057</v>
      </c>
    </row>
    <row r="454" s="2" customFormat="1" ht="24.15" customHeight="1">
      <c r="A454" s="40"/>
      <c r="B454" s="41"/>
      <c r="C454" s="208" t="s">
        <v>1804</v>
      </c>
      <c r="D454" s="208" t="s">
        <v>208</v>
      </c>
      <c r="E454" s="209" t="s">
        <v>6058</v>
      </c>
      <c r="F454" s="210" t="s">
        <v>6059</v>
      </c>
      <c r="G454" s="211" t="s">
        <v>281</v>
      </c>
      <c r="H454" s="212">
        <v>95.741</v>
      </c>
      <c r="I454" s="213"/>
      <c r="J454" s="214">
        <f>ROUND(I454*H454,2)</f>
        <v>0</v>
      </c>
      <c r="K454" s="210" t="s">
        <v>212</v>
      </c>
      <c r="L454" s="46"/>
      <c r="M454" s="215" t="s">
        <v>19</v>
      </c>
      <c r="N454" s="216" t="s">
        <v>46</v>
      </c>
      <c r="O454" s="86"/>
      <c r="P454" s="217">
        <f>O454*H454</f>
        <v>0</v>
      </c>
      <c r="Q454" s="217">
        <v>0.0011999999999999999</v>
      </c>
      <c r="R454" s="217">
        <f>Q454*H454</f>
        <v>0.11488919999999998</v>
      </c>
      <c r="S454" s="217">
        <v>0</v>
      </c>
      <c r="T454" s="218">
        <f>S454*H454</f>
        <v>0</v>
      </c>
      <c r="U454" s="40"/>
      <c r="V454" s="40"/>
      <c r="W454" s="40"/>
      <c r="X454" s="40"/>
      <c r="Y454" s="40"/>
      <c r="Z454" s="40"/>
      <c r="AA454" s="40"/>
      <c r="AB454" s="40"/>
      <c r="AC454" s="40"/>
      <c r="AD454" s="40"/>
      <c r="AE454" s="40"/>
      <c r="AR454" s="219" t="s">
        <v>358</v>
      </c>
      <c r="AT454" s="219" t="s">
        <v>208</v>
      </c>
      <c r="AU454" s="219" t="s">
        <v>84</v>
      </c>
      <c r="AY454" s="19" t="s">
        <v>207</v>
      </c>
      <c r="BE454" s="220">
        <f>IF(N454="základní",J454,0)</f>
        <v>0</v>
      </c>
      <c r="BF454" s="220">
        <f>IF(N454="snížená",J454,0)</f>
        <v>0</v>
      </c>
      <c r="BG454" s="220">
        <f>IF(N454="zákl. přenesená",J454,0)</f>
        <v>0</v>
      </c>
      <c r="BH454" s="220">
        <f>IF(N454="sníž. přenesená",J454,0)</f>
        <v>0</v>
      </c>
      <c r="BI454" s="220">
        <f>IF(N454="nulová",J454,0)</f>
        <v>0</v>
      </c>
      <c r="BJ454" s="19" t="s">
        <v>82</v>
      </c>
      <c r="BK454" s="220">
        <f>ROUND(I454*H454,2)</f>
        <v>0</v>
      </c>
      <c r="BL454" s="19" t="s">
        <v>358</v>
      </c>
      <c r="BM454" s="219" t="s">
        <v>6060</v>
      </c>
    </row>
    <row r="455" s="11" customFormat="1" ht="22.8" customHeight="1">
      <c r="A455" s="11"/>
      <c r="B455" s="194"/>
      <c r="C455" s="195"/>
      <c r="D455" s="196" t="s">
        <v>74</v>
      </c>
      <c r="E455" s="237" t="s">
        <v>3138</v>
      </c>
      <c r="F455" s="237" t="s">
        <v>3139</v>
      </c>
      <c r="G455" s="195"/>
      <c r="H455" s="195"/>
      <c r="I455" s="198"/>
      <c r="J455" s="238">
        <f>BK455</f>
        <v>0</v>
      </c>
      <c r="K455" s="195"/>
      <c r="L455" s="200"/>
      <c r="M455" s="201"/>
      <c r="N455" s="202"/>
      <c r="O455" s="202"/>
      <c r="P455" s="203">
        <f>SUM(P456:P463)</f>
        <v>0</v>
      </c>
      <c r="Q455" s="202"/>
      <c r="R455" s="203">
        <f>SUM(R456:R463)</f>
        <v>0.038324299999999999</v>
      </c>
      <c r="S455" s="202"/>
      <c r="T455" s="204">
        <f>SUM(T456:T463)</f>
        <v>0</v>
      </c>
      <c r="U455" s="11"/>
      <c r="V455" s="11"/>
      <c r="W455" s="11"/>
      <c r="X455" s="11"/>
      <c r="Y455" s="11"/>
      <c r="Z455" s="11"/>
      <c r="AA455" s="11"/>
      <c r="AB455" s="11"/>
      <c r="AC455" s="11"/>
      <c r="AD455" s="11"/>
      <c r="AE455" s="11"/>
      <c r="AR455" s="205" t="s">
        <v>84</v>
      </c>
      <c r="AT455" s="206" t="s">
        <v>74</v>
      </c>
      <c r="AU455" s="206" t="s">
        <v>82</v>
      </c>
      <c r="AY455" s="205" t="s">
        <v>207</v>
      </c>
      <c r="BK455" s="207">
        <f>SUM(BK456:BK463)</f>
        <v>0</v>
      </c>
    </row>
    <row r="456" s="2" customFormat="1" ht="14.4" customHeight="1">
      <c r="A456" s="40"/>
      <c r="B456" s="41"/>
      <c r="C456" s="260" t="s">
        <v>1809</v>
      </c>
      <c r="D456" s="260" t="s">
        <v>339</v>
      </c>
      <c r="E456" s="261" t="s">
        <v>6061</v>
      </c>
      <c r="F456" s="262" t="s">
        <v>6062</v>
      </c>
      <c r="G456" s="263" t="s">
        <v>317</v>
      </c>
      <c r="H456" s="264">
        <v>4</v>
      </c>
      <c r="I456" s="265"/>
      <c r="J456" s="266">
        <f>ROUND(I456*H456,2)</f>
        <v>0</v>
      </c>
      <c r="K456" s="262" t="s">
        <v>212</v>
      </c>
      <c r="L456" s="267"/>
      <c r="M456" s="268" t="s">
        <v>19</v>
      </c>
      <c r="N456" s="269" t="s">
        <v>46</v>
      </c>
      <c r="O456" s="86"/>
      <c r="P456" s="217">
        <f>O456*H456</f>
        <v>0</v>
      </c>
      <c r="Q456" s="217">
        <v>0.0057999999999999996</v>
      </c>
      <c r="R456" s="217">
        <f>Q456*H456</f>
        <v>0.023199999999999998</v>
      </c>
      <c r="S456" s="217">
        <v>0</v>
      </c>
      <c r="T456" s="218">
        <f>S456*H456</f>
        <v>0</v>
      </c>
      <c r="U456" s="40"/>
      <c r="V456" s="40"/>
      <c r="W456" s="40"/>
      <c r="X456" s="40"/>
      <c r="Y456" s="40"/>
      <c r="Z456" s="40"/>
      <c r="AA456" s="40"/>
      <c r="AB456" s="40"/>
      <c r="AC456" s="40"/>
      <c r="AD456" s="40"/>
      <c r="AE456" s="40"/>
      <c r="AR456" s="219" t="s">
        <v>886</v>
      </c>
      <c r="AT456" s="219" t="s">
        <v>339</v>
      </c>
      <c r="AU456" s="219" t="s">
        <v>84</v>
      </c>
      <c r="AY456" s="19" t="s">
        <v>207</v>
      </c>
      <c r="BE456" s="220">
        <f>IF(N456="základní",J456,0)</f>
        <v>0</v>
      </c>
      <c r="BF456" s="220">
        <f>IF(N456="snížená",J456,0)</f>
        <v>0</v>
      </c>
      <c r="BG456" s="220">
        <f>IF(N456="zákl. přenesená",J456,0)</f>
        <v>0</v>
      </c>
      <c r="BH456" s="220">
        <f>IF(N456="sníž. přenesená",J456,0)</f>
        <v>0</v>
      </c>
      <c r="BI456" s="220">
        <f>IF(N456="nulová",J456,0)</f>
        <v>0</v>
      </c>
      <c r="BJ456" s="19" t="s">
        <v>82</v>
      </c>
      <c r="BK456" s="220">
        <f>ROUND(I456*H456,2)</f>
        <v>0</v>
      </c>
      <c r="BL456" s="19" t="s">
        <v>358</v>
      </c>
      <c r="BM456" s="219" t="s">
        <v>6063</v>
      </c>
    </row>
    <row r="457" s="2" customFormat="1" ht="14.4" customHeight="1">
      <c r="A457" s="40"/>
      <c r="B457" s="41"/>
      <c r="C457" s="260" t="s">
        <v>1813</v>
      </c>
      <c r="D457" s="260" t="s">
        <v>339</v>
      </c>
      <c r="E457" s="261" t="s">
        <v>6064</v>
      </c>
      <c r="F457" s="262" t="s">
        <v>6065</v>
      </c>
      <c r="G457" s="263" t="s">
        <v>317</v>
      </c>
      <c r="H457" s="264">
        <v>2</v>
      </c>
      <c r="I457" s="265"/>
      <c r="J457" s="266">
        <f>ROUND(I457*H457,2)</f>
        <v>0</v>
      </c>
      <c r="K457" s="262" t="s">
        <v>212</v>
      </c>
      <c r="L457" s="267"/>
      <c r="M457" s="268" t="s">
        <v>19</v>
      </c>
      <c r="N457" s="269" t="s">
        <v>46</v>
      </c>
      <c r="O457" s="86"/>
      <c r="P457" s="217">
        <f>O457*H457</f>
        <v>0</v>
      </c>
      <c r="Q457" s="217">
        <v>0.0032599999999999999</v>
      </c>
      <c r="R457" s="217">
        <f>Q457*H457</f>
        <v>0.0065199999999999998</v>
      </c>
      <c r="S457" s="217">
        <v>0</v>
      </c>
      <c r="T457" s="218">
        <f>S457*H457</f>
        <v>0</v>
      </c>
      <c r="U457" s="40"/>
      <c r="V457" s="40"/>
      <c r="W457" s="40"/>
      <c r="X457" s="40"/>
      <c r="Y457" s="40"/>
      <c r="Z457" s="40"/>
      <c r="AA457" s="40"/>
      <c r="AB457" s="40"/>
      <c r="AC457" s="40"/>
      <c r="AD457" s="40"/>
      <c r="AE457" s="40"/>
      <c r="AR457" s="219" t="s">
        <v>886</v>
      </c>
      <c r="AT457" s="219" t="s">
        <v>339</v>
      </c>
      <c r="AU457" s="219" t="s">
        <v>84</v>
      </c>
      <c r="AY457" s="19" t="s">
        <v>207</v>
      </c>
      <c r="BE457" s="220">
        <f>IF(N457="základní",J457,0)</f>
        <v>0</v>
      </c>
      <c r="BF457" s="220">
        <f>IF(N457="snížená",J457,0)</f>
        <v>0</v>
      </c>
      <c r="BG457" s="220">
        <f>IF(N457="zákl. přenesená",J457,0)</f>
        <v>0</v>
      </c>
      <c r="BH457" s="220">
        <f>IF(N457="sníž. přenesená",J457,0)</f>
        <v>0</v>
      </c>
      <c r="BI457" s="220">
        <f>IF(N457="nulová",J457,0)</f>
        <v>0</v>
      </c>
      <c r="BJ457" s="19" t="s">
        <v>82</v>
      </c>
      <c r="BK457" s="220">
        <f>ROUND(I457*H457,2)</f>
        <v>0</v>
      </c>
      <c r="BL457" s="19" t="s">
        <v>358</v>
      </c>
      <c r="BM457" s="219" t="s">
        <v>6066</v>
      </c>
    </row>
    <row r="458" s="2" customFormat="1" ht="14.4" customHeight="1">
      <c r="A458" s="40"/>
      <c r="B458" s="41"/>
      <c r="C458" s="260" t="s">
        <v>1822</v>
      </c>
      <c r="D458" s="260" t="s">
        <v>339</v>
      </c>
      <c r="E458" s="261" t="s">
        <v>6067</v>
      </c>
      <c r="F458" s="262" t="s">
        <v>6068</v>
      </c>
      <c r="G458" s="263" t="s">
        <v>317</v>
      </c>
      <c r="H458" s="264">
        <v>2</v>
      </c>
      <c r="I458" s="265"/>
      <c r="J458" s="266">
        <f>ROUND(I458*H458,2)</f>
        <v>0</v>
      </c>
      <c r="K458" s="262" t="s">
        <v>212</v>
      </c>
      <c r="L458" s="267"/>
      <c r="M458" s="268" t="s">
        <v>19</v>
      </c>
      <c r="N458" s="269" t="s">
        <v>46</v>
      </c>
      <c r="O458" s="86"/>
      <c r="P458" s="217">
        <f>O458*H458</f>
        <v>0</v>
      </c>
      <c r="Q458" s="217">
        <v>0.00068000000000000005</v>
      </c>
      <c r="R458" s="217">
        <f>Q458*H458</f>
        <v>0.0013600000000000001</v>
      </c>
      <c r="S458" s="217">
        <v>0</v>
      </c>
      <c r="T458" s="218">
        <f>S458*H458</f>
        <v>0</v>
      </c>
      <c r="U458" s="40"/>
      <c r="V458" s="40"/>
      <c r="W458" s="40"/>
      <c r="X458" s="40"/>
      <c r="Y458" s="40"/>
      <c r="Z458" s="40"/>
      <c r="AA458" s="40"/>
      <c r="AB458" s="40"/>
      <c r="AC458" s="40"/>
      <c r="AD458" s="40"/>
      <c r="AE458" s="40"/>
      <c r="AR458" s="219" t="s">
        <v>886</v>
      </c>
      <c r="AT458" s="219" t="s">
        <v>339</v>
      </c>
      <c r="AU458" s="219" t="s">
        <v>84</v>
      </c>
      <c r="AY458" s="19" t="s">
        <v>207</v>
      </c>
      <c r="BE458" s="220">
        <f>IF(N458="základní",J458,0)</f>
        <v>0</v>
      </c>
      <c r="BF458" s="220">
        <f>IF(N458="snížená",J458,0)</f>
        <v>0</v>
      </c>
      <c r="BG458" s="220">
        <f>IF(N458="zákl. přenesená",J458,0)</f>
        <v>0</v>
      </c>
      <c r="BH458" s="220">
        <f>IF(N458="sníž. přenesená",J458,0)</f>
        <v>0</v>
      </c>
      <c r="BI458" s="220">
        <f>IF(N458="nulová",J458,0)</f>
        <v>0</v>
      </c>
      <c r="BJ458" s="19" t="s">
        <v>82</v>
      </c>
      <c r="BK458" s="220">
        <f>ROUND(I458*H458,2)</f>
        <v>0</v>
      </c>
      <c r="BL458" s="19" t="s">
        <v>358</v>
      </c>
      <c r="BM458" s="219" t="s">
        <v>6069</v>
      </c>
    </row>
    <row r="459" s="2" customFormat="1" ht="14.4" customHeight="1">
      <c r="A459" s="40"/>
      <c r="B459" s="41"/>
      <c r="C459" s="208" t="s">
        <v>1834</v>
      </c>
      <c r="D459" s="208" t="s">
        <v>208</v>
      </c>
      <c r="E459" s="209" t="s">
        <v>6070</v>
      </c>
      <c r="F459" s="210" t="s">
        <v>6071</v>
      </c>
      <c r="G459" s="211" t="s">
        <v>223</v>
      </c>
      <c r="H459" s="212">
        <v>1</v>
      </c>
      <c r="I459" s="213"/>
      <c r="J459" s="214">
        <f>ROUND(I459*H459,2)</f>
        <v>0</v>
      </c>
      <c r="K459" s="210" t="s">
        <v>212</v>
      </c>
      <c r="L459" s="46"/>
      <c r="M459" s="215" t="s">
        <v>19</v>
      </c>
      <c r="N459" s="216" t="s">
        <v>46</v>
      </c>
      <c r="O459" s="86"/>
      <c r="P459" s="217">
        <f>O459*H459</f>
        <v>0</v>
      </c>
      <c r="Q459" s="217">
        <v>0.0011243</v>
      </c>
      <c r="R459" s="217">
        <f>Q459*H459</f>
        <v>0.0011243</v>
      </c>
      <c r="S459" s="217">
        <v>0</v>
      </c>
      <c r="T459" s="218">
        <f>S459*H459</f>
        <v>0</v>
      </c>
      <c r="U459" s="40"/>
      <c r="V459" s="40"/>
      <c r="W459" s="40"/>
      <c r="X459" s="40"/>
      <c r="Y459" s="40"/>
      <c r="Z459" s="40"/>
      <c r="AA459" s="40"/>
      <c r="AB459" s="40"/>
      <c r="AC459" s="40"/>
      <c r="AD459" s="40"/>
      <c r="AE459" s="40"/>
      <c r="AR459" s="219" t="s">
        <v>358</v>
      </c>
      <c r="AT459" s="219" t="s">
        <v>208</v>
      </c>
      <c r="AU459" s="219" t="s">
        <v>84</v>
      </c>
      <c r="AY459" s="19" t="s">
        <v>207</v>
      </c>
      <c r="BE459" s="220">
        <f>IF(N459="základní",J459,0)</f>
        <v>0</v>
      </c>
      <c r="BF459" s="220">
        <f>IF(N459="snížená",J459,0)</f>
        <v>0</v>
      </c>
      <c r="BG459" s="220">
        <f>IF(N459="zákl. přenesená",J459,0)</f>
        <v>0</v>
      </c>
      <c r="BH459" s="220">
        <f>IF(N459="sníž. přenesená",J459,0)</f>
        <v>0</v>
      </c>
      <c r="BI459" s="220">
        <f>IF(N459="nulová",J459,0)</f>
        <v>0</v>
      </c>
      <c r="BJ459" s="19" t="s">
        <v>82</v>
      </c>
      <c r="BK459" s="220">
        <f>ROUND(I459*H459,2)</f>
        <v>0</v>
      </c>
      <c r="BL459" s="19" t="s">
        <v>358</v>
      </c>
      <c r="BM459" s="219" t="s">
        <v>6072</v>
      </c>
    </row>
    <row r="460" s="2" customFormat="1" ht="14.4" customHeight="1">
      <c r="A460" s="40"/>
      <c r="B460" s="41"/>
      <c r="C460" s="208" t="s">
        <v>1839</v>
      </c>
      <c r="D460" s="208" t="s">
        <v>208</v>
      </c>
      <c r="E460" s="209" t="s">
        <v>3157</v>
      </c>
      <c r="F460" s="210" t="s">
        <v>6073</v>
      </c>
      <c r="G460" s="211" t="s">
        <v>317</v>
      </c>
      <c r="H460" s="212">
        <v>1</v>
      </c>
      <c r="I460" s="213"/>
      <c r="J460" s="214">
        <f>ROUND(I460*H460,2)</f>
        <v>0</v>
      </c>
      <c r="K460" s="210" t="s">
        <v>19</v>
      </c>
      <c r="L460" s="46"/>
      <c r="M460" s="215" t="s">
        <v>19</v>
      </c>
      <c r="N460" s="216" t="s">
        <v>46</v>
      </c>
      <c r="O460" s="86"/>
      <c r="P460" s="217">
        <f>O460*H460</f>
        <v>0</v>
      </c>
      <c r="Q460" s="217">
        <v>0</v>
      </c>
      <c r="R460" s="217">
        <f>Q460*H460</f>
        <v>0</v>
      </c>
      <c r="S460" s="217">
        <v>0</v>
      </c>
      <c r="T460" s="218">
        <f>S460*H460</f>
        <v>0</v>
      </c>
      <c r="U460" s="40"/>
      <c r="V460" s="40"/>
      <c r="W460" s="40"/>
      <c r="X460" s="40"/>
      <c r="Y460" s="40"/>
      <c r="Z460" s="40"/>
      <c r="AA460" s="40"/>
      <c r="AB460" s="40"/>
      <c r="AC460" s="40"/>
      <c r="AD460" s="40"/>
      <c r="AE460" s="40"/>
      <c r="AR460" s="219" t="s">
        <v>358</v>
      </c>
      <c r="AT460" s="219" t="s">
        <v>208</v>
      </c>
      <c r="AU460" s="219" t="s">
        <v>84</v>
      </c>
      <c r="AY460" s="19" t="s">
        <v>207</v>
      </c>
      <c r="BE460" s="220">
        <f>IF(N460="základní",J460,0)</f>
        <v>0</v>
      </c>
      <c r="BF460" s="220">
        <f>IF(N460="snížená",J460,0)</f>
        <v>0</v>
      </c>
      <c r="BG460" s="220">
        <f>IF(N460="zákl. přenesená",J460,0)</f>
        <v>0</v>
      </c>
      <c r="BH460" s="220">
        <f>IF(N460="sníž. přenesená",J460,0)</f>
        <v>0</v>
      </c>
      <c r="BI460" s="220">
        <f>IF(N460="nulová",J460,0)</f>
        <v>0</v>
      </c>
      <c r="BJ460" s="19" t="s">
        <v>82</v>
      </c>
      <c r="BK460" s="220">
        <f>ROUND(I460*H460,2)</f>
        <v>0</v>
      </c>
      <c r="BL460" s="19" t="s">
        <v>358</v>
      </c>
      <c r="BM460" s="219" t="s">
        <v>6074</v>
      </c>
    </row>
    <row r="461" s="2" customFormat="1" ht="14.4" customHeight="1">
      <c r="A461" s="40"/>
      <c r="B461" s="41"/>
      <c r="C461" s="260" t="s">
        <v>1843</v>
      </c>
      <c r="D461" s="260" t="s">
        <v>339</v>
      </c>
      <c r="E461" s="261" t="s">
        <v>6075</v>
      </c>
      <c r="F461" s="262" t="s">
        <v>6076</v>
      </c>
      <c r="G461" s="263" t="s">
        <v>2665</v>
      </c>
      <c r="H461" s="264">
        <v>3</v>
      </c>
      <c r="I461" s="265"/>
      <c r="J461" s="266">
        <f>ROUND(I461*H461,2)</f>
        <v>0</v>
      </c>
      <c r="K461" s="262" t="s">
        <v>212</v>
      </c>
      <c r="L461" s="267"/>
      <c r="M461" s="268" t="s">
        <v>19</v>
      </c>
      <c r="N461" s="269" t="s">
        <v>46</v>
      </c>
      <c r="O461" s="86"/>
      <c r="P461" s="217">
        <f>O461*H461</f>
        <v>0</v>
      </c>
      <c r="Q461" s="217">
        <v>0.00059999999999999995</v>
      </c>
      <c r="R461" s="217">
        <f>Q461*H461</f>
        <v>0.0018</v>
      </c>
      <c r="S461" s="217">
        <v>0</v>
      </c>
      <c r="T461" s="218">
        <f>S461*H461</f>
        <v>0</v>
      </c>
      <c r="U461" s="40"/>
      <c r="V461" s="40"/>
      <c r="W461" s="40"/>
      <c r="X461" s="40"/>
      <c r="Y461" s="40"/>
      <c r="Z461" s="40"/>
      <c r="AA461" s="40"/>
      <c r="AB461" s="40"/>
      <c r="AC461" s="40"/>
      <c r="AD461" s="40"/>
      <c r="AE461" s="40"/>
      <c r="AR461" s="219" t="s">
        <v>886</v>
      </c>
      <c r="AT461" s="219" t="s">
        <v>339</v>
      </c>
      <c r="AU461" s="219" t="s">
        <v>84</v>
      </c>
      <c r="AY461" s="19" t="s">
        <v>207</v>
      </c>
      <c r="BE461" s="220">
        <f>IF(N461="základní",J461,0)</f>
        <v>0</v>
      </c>
      <c r="BF461" s="220">
        <f>IF(N461="snížená",J461,0)</f>
        <v>0</v>
      </c>
      <c r="BG461" s="220">
        <f>IF(N461="zákl. přenesená",J461,0)</f>
        <v>0</v>
      </c>
      <c r="BH461" s="220">
        <f>IF(N461="sníž. přenesená",J461,0)</f>
        <v>0</v>
      </c>
      <c r="BI461" s="220">
        <f>IF(N461="nulová",J461,0)</f>
        <v>0</v>
      </c>
      <c r="BJ461" s="19" t="s">
        <v>82</v>
      </c>
      <c r="BK461" s="220">
        <f>ROUND(I461*H461,2)</f>
        <v>0</v>
      </c>
      <c r="BL461" s="19" t="s">
        <v>358</v>
      </c>
      <c r="BM461" s="219" t="s">
        <v>6077</v>
      </c>
    </row>
    <row r="462" s="2" customFormat="1" ht="14.4" customHeight="1">
      <c r="A462" s="40"/>
      <c r="B462" s="41"/>
      <c r="C462" s="260" t="s">
        <v>1847</v>
      </c>
      <c r="D462" s="260" t="s">
        <v>339</v>
      </c>
      <c r="E462" s="261" t="s">
        <v>6078</v>
      </c>
      <c r="F462" s="262" t="s">
        <v>6079</v>
      </c>
      <c r="G462" s="263" t="s">
        <v>353</v>
      </c>
      <c r="H462" s="264">
        <v>18</v>
      </c>
      <c r="I462" s="265"/>
      <c r="J462" s="266">
        <f>ROUND(I462*H462,2)</f>
        <v>0</v>
      </c>
      <c r="K462" s="262" t="s">
        <v>212</v>
      </c>
      <c r="L462" s="267"/>
      <c r="M462" s="268" t="s">
        <v>19</v>
      </c>
      <c r="N462" s="269" t="s">
        <v>46</v>
      </c>
      <c r="O462" s="86"/>
      <c r="P462" s="217">
        <f>O462*H462</f>
        <v>0</v>
      </c>
      <c r="Q462" s="217">
        <v>0.00024000000000000001</v>
      </c>
      <c r="R462" s="217">
        <f>Q462*H462</f>
        <v>0.0043200000000000001</v>
      </c>
      <c r="S462" s="217">
        <v>0</v>
      </c>
      <c r="T462" s="218">
        <f>S462*H462</f>
        <v>0</v>
      </c>
      <c r="U462" s="40"/>
      <c r="V462" s="40"/>
      <c r="W462" s="40"/>
      <c r="X462" s="40"/>
      <c r="Y462" s="40"/>
      <c r="Z462" s="40"/>
      <c r="AA462" s="40"/>
      <c r="AB462" s="40"/>
      <c r="AC462" s="40"/>
      <c r="AD462" s="40"/>
      <c r="AE462" s="40"/>
      <c r="AR462" s="219" t="s">
        <v>886</v>
      </c>
      <c r="AT462" s="219" t="s">
        <v>339</v>
      </c>
      <c r="AU462" s="219" t="s">
        <v>84</v>
      </c>
      <c r="AY462" s="19" t="s">
        <v>207</v>
      </c>
      <c r="BE462" s="220">
        <f>IF(N462="základní",J462,0)</f>
        <v>0</v>
      </c>
      <c r="BF462" s="220">
        <f>IF(N462="snížená",J462,0)</f>
        <v>0</v>
      </c>
      <c r="BG462" s="220">
        <f>IF(N462="zákl. přenesená",J462,0)</f>
        <v>0</v>
      </c>
      <c r="BH462" s="220">
        <f>IF(N462="sníž. přenesená",J462,0)</f>
        <v>0</v>
      </c>
      <c r="BI462" s="220">
        <f>IF(N462="nulová",J462,0)</f>
        <v>0</v>
      </c>
      <c r="BJ462" s="19" t="s">
        <v>82</v>
      </c>
      <c r="BK462" s="220">
        <f>ROUND(I462*H462,2)</f>
        <v>0</v>
      </c>
      <c r="BL462" s="19" t="s">
        <v>358</v>
      </c>
      <c r="BM462" s="219" t="s">
        <v>6080</v>
      </c>
    </row>
    <row r="463" s="2" customFormat="1" ht="14.4" customHeight="1">
      <c r="A463" s="40"/>
      <c r="B463" s="41"/>
      <c r="C463" s="208" t="s">
        <v>1862</v>
      </c>
      <c r="D463" s="208" t="s">
        <v>208</v>
      </c>
      <c r="E463" s="209" t="s">
        <v>6081</v>
      </c>
      <c r="F463" s="210" t="s">
        <v>6082</v>
      </c>
      <c r="G463" s="211" t="s">
        <v>317</v>
      </c>
      <c r="H463" s="212">
        <v>1</v>
      </c>
      <c r="I463" s="213"/>
      <c r="J463" s="214">
        <f>ROUND(I463*H463,2)</f>
        <v>0</v>
      </c>
      <c r="K463" s="210" t="s">
        <v>19</v>
      </c>
      <c r="L463" s="46"/>
      <c r="M463" s="215" t="s">
        <v>19</v>
      </c>
      <c r="N463" s="216" t="s">
        <v>46</v>
      </c>
      <c r="O463" s="86"/>
      <c r="P463" s="217">
        <f>O463*H463</f>
        <v>0</v>
      </c>
      <c r="Q463" s="217">
        <v>0</v>
      </c>
      <c r="R463" s="217">
        <f>Q463*H463</f>
        <v>0</v>
      </c>
      <c r="S463" s="217">
        <v>0</v>
      </c>
      <c r="T463" s="218">
        <f>S463*H463</f>
        <v>0</v>
      </c>
      <c r="U463" s="40"/>
      <c r="V463" s="40"/>
      <c r="W463" s="40"/>
      <c r="X463" s="40"/>
      <c r="Y463" s="40"/>
      <c r="Z463" s="40"/>
      <c r="AA463" s="40"/>
      <c r="AB463" s="40"/>
      <c r="AC463" s="40"/>
      <c r="AD463" s="40"/>
      <c r="AE463" s="40"/>
      <c r="AR463" s="219" t="s">
        <v>358</v>
      </c>
      <c r="AT463" s="219" t="s">
        <v>208</v>
      </c>
      <c r="AU463" s="219" t="s">
        <v>84</v>
      </c>
      <c r="AY463" s="19" t="s">
        <v>207</v>
      </c>
      <c r="BE463" s="220">
        <f>IF(N463="základní",J463,0)</f>
        <v>0</v>
      </c>
      <c r="BF463" s="220">
        <f>IF(N463="snížená",J463,0)</f>
        <v>0</v>
      </c>
      <c r="BG463" s="220">
        <f>IF(N463="zákl. přenesená",J463,0)</f>
        <v>0</v>
      </c>
      <c r="BH463" s="220">
        <f>IF(N463="sníž. přenesená",J463,0)</f>
        <v>0</v>
      </c>
      <c r="BI463" s="220">
        <f>IF(N463="nulová",J463,0)</f>
        <v>0</v>
      </c>
      <c r="BJ463" s="19" t="s">
        <v>82</v>
      </c>
      <c r="BK463" s="220">
        <f>ROUND(I463*H463,2)</f>
        <v>0</v>
      </c>
      <c r="BL463" s="19" t="s">
        <v>358</v>
      </c>
      <c r="BM463" s="219" t="s">
        <v>6083</v>
      </c>
    </row>
    <row r="464" s="11" customFormat="1" ht="25.92" customHeight="1">
      <c r="A464" s="11"/>
      <c r="B464" s="194"/>
      <c r="C464" s="195"/>
      <c r="D464" s="196" t="s">
        <v>74</v>
      </c>
      <c r="E464" s="197" t="s">
        <v>1200</v>
      </c>
      <c r="F464" s="197" t="s">
        <v>1201</v>
      </c>
      <c r="G464" s="195"/>
      <c r="H464" s="195"/>
      <c r="I464" s="198"/>
      <c r="J464" s="199">
        <f>BK464</f>
        <v>0</v>
      </c>
      <c r="K464" s="195"/>
      <c r="L464" s="200"/>
      <c r="M464" s="201"/>
      <c r="N464" s="202"/>
      <c r="O464" s="202"/>
      <c r="P464" s="203">
        <f>P465</f>
        <v>0</v>
      </c>
      <c r="Q464" s="202"/>
      <c r="R464" s="203">
        <f>R465</f>
        <v>0</v>
      </c>
      <c r="S464" s="202"/>
      <c r="T464" s="204">
        <f>T465</f>
        <v>0</v>
      </c>
      <c r="U464" s="11"/>
      <c r="V464" s="11"/>
      <c r="W464" s="11"/>
      <c r="X464" s="11"/>
      <c r="Y464" s="11"/>
      <c r="Z464" s="11"/>
      <c r="AA464" s="11"/>
      <c r="AB464" s="11"/>
      <c r="AC464" s="11"/>
      <c r="AD464" s="11"/>
      <c r="AE464" s="11"/>
      <c r="AR464" s="205" t="s">
        <v>225</v>
      </c>
      <c r="AT464" s="206" t="s">
        <v>74</v>
      </c>
      <c r="AU464" s="206" t="s">
        <v>75</v>
      </c>
      <c r="AY464" s="205" t="s">
        <v>207</v>
      </c>
      <c r="BK464" s="207">
        <f>BK465</f>
        <v>0</v>
      </c>
    </row>
    <row r="465" s="2" customFormat="1" ht="14.4" customHeight="1">
      <c r="A465" s="40"/>
      <c r="B465" s="41"/>
      <c r="C465" s="208" t="s">
        <v>1866</v>
      </c>
      <c r="D465" s="208" t="s">
        <v>208</v>
      </c>
      <c r="E465" s="209" t="s">
        <v>6084</v>
      </c>
      <c r="F465" s="210" t="s">
        <v>6085</v>
      </c>
      <c r="G465" s="211" t="s">
        <v>1204</v>
      </c>
      <c r="H465" s="212">
        <v>54</v>
      </c>
      <c r="I465" s="213"/>
      <c r="J465" s="214">
        <f>ROUND(I465*H465,2)</f>
        <v>0</v>
      </c>
      <c r="K465" s="210" t="s">
        <v>212</v>
      </c>
      <c r="L465" s="46"/>
      <c r="M465" s="215" t="s">
        <v>19</v>
      </c>
      <c r="N465" s="216" t="s">
        <v>46</v>
      </c>
      <c r="O465" s="86"/>
      <c r="P465" s="217">
        <f>O465*H465</f>
        <v>0</v>
      </c>
      <c r="Q465" s="217">
        <v>0</v>
      </c>
      <c r="R465" s="217">
        <f>Q465*H465</f>
        <v>0</v>
      </c>
      <c r="S465" s="217">
        <v>0</v>
      </c>
      <c r="T465" s="218">
        <f>S465*H465</f>
        <v>0</v>
      </c>
      <c r="U465" s="40"/>
      <c r="V465" s="40"/>
      <c r="W465" s="40"/>
      <c r="X465" s="40"/>
      <c r="Y465" s="40"/>
      <c r="Z465" s="40"/>
      <c r="AA465" s="40"/>
      <c r="AB465" s="40"/>
      <c r="AC465" s="40"/>
      <c r="AD465" s="40"/>
      <c r="AE465" s="40"/>
      <c r="AR465" s="219" t="s">
        <v>1183</v>
      </c>
      <c r="AT465" s="219" t="s">
        <v>208</v>
      </c>
      <c r="AU465" s="219" t="s">
        <v>82</v>
      </c>
      <c r="AY465" s="19" t="s">
        <v>207</v>
      </c>
      <c r="BE465" s="220">
        <f>IF(N465="základní",J465,0)</f>
        <v>0</v>
      </c>
      <c r="BF465" s="220">
        <f>IF(N465="snížená",J465,0)</f>
        <v>0</v>
      </c>
      <c r="BG465" s="220">
        <f>IF(N465="zákl. přenesená",J465,0)</f>
        <v>0</v>
      </c>
      <c r="BH465" s="220">
        <f>IF(N465="sníž. přenesená",J465,0)</f>
        <v>0</v>
      </c>
      <c r="BI465" s="220">
        <f>IF(N465="nulová",J465,0)</f>
        <v>0</v>
      </c>
      <c r="BJ465" s="19" t="s">
        <v>82</v>
      </c>
      <c r="BK465" s="220">
        <f>ROUND(I465*H465,2)</f>
        <v>0</v>
      </c>
      <c r="BL465" s="19" t="s">
        <v>1183</v>
      </c>
      <c r="BM465" s="219" t="s">
        <v>6086</v>
      </c>
    </row>
    <row r="466" s="11" customFormat="1" ht="25.92" customHeight="1">
      <c r="A466" s="11"/>
      <c r="B466" s="194"/>
      <c r="C466" s="195"/>
      <c r="D466" s="196" t="s">
        <v>74</v>
      </c>
      <c r="E466" s="197" t="s">
        <v>204</v>
      </c>
      <c r="F466" s="197" t="s">
        <v>205</v>
      </c>
      <c r="G466" s="195"/>
      <c r="H466" s="195"/>
      <c r="I466" s="198"/>
      <c r="J466" s="199">
        <f>BK466</f>
        <v>0</v>
      </c>
      <c r="K466" s="195"/>
      <c r="L466" s="200"/>
      <c r="M466" s="201"/>
      <c r="N466" s="202"/>
      <c r="O466" s="202"/>
      <c r="P466" s="203">
        <f>P467</f>
        <v>0</v>
      </c>
      <c r="Q466" s="202"/>
      <c r="R466" s="203">
        <f>R467</f>
        <v>0</v>
      </c>
      <c r="S466" s="202"/>
      <c r="T466" s="204">
        <f>T467</f>
        <v>0</v>
      </c>
      <c r="U466" s="11"/>
      <c r="V466" s="11"/>
      <c r="W466" s="11"/>
      <c r="X466" s="11"/>
      <c r="Y466" s="11"/>
      <c r="Z466" s="11"/>
      <c r="AA466" s="11"/>
      <c r="AB466" s="11"/>
      <c r="AC466" s="11"/>
      <c r="AD466" s="11"/>
      <c r="AE466" s="11"/>
      <c r="AR466" s="205" t="s">
        <v>206</v>
      </c>
      <c r="AT466" s="206" t="s">
        <v>74</v>
      </c>
      <c r="AU466" s="206" t="s">
        <v>75</v>
      </c>
      <c r="AY466" s="205" t="s">
        <v>207</v>
      </c>
      <c r="BK466" s="207">
        <f>BK467</f>
        <v>0</v>
      </c>
    </row>
    <row r="467" s="2" customFormat="1" ht="14.4" customHeight="1">
      <c r="A467" s="40"/>
      <c r="B467" s="41"/>
      <c r="C467" s="208" t="s">
        <v>1873</v>
      </c>
      <c r="D467" s="208" t="s">
        <v>208</v>
      </c>
      <c r="E467" s="209" t="s">
        <v>6087</v>
      </c>
      <c r="F467" s="210" t="s">
        <v>6088</v>
      </c>
      <c r="G467" s="211" t="s">
        <v>211</v>
      </c>
      <c r="H467" s="212">
        <v>1</v>
      </c>
      <c r="I467" s="213"/>
      <c r="J467" s="214">
        <f>ROUND(I467*H467,2)</f>
        <v>0</v>
      </c>
      <c r="K467" s="210" t="s">
        <v>212</v>
      </c>
      <c r="L467" s="46"/>
      <c r="M467" s="226" t="s">
        <v>19</v>
      </c>
      <c r="N467" s="227" t="s">
        <v>46</v>
      </c>
      <c r="O467" s="228"/>
      <c r="P467" s="229">
        <f>O467*H467</f>
        <v>0</v>
      </c>
      <c r="Q467" s="229">
        <v>0</v>
      </c>
      <c r="R467" s="229">
        <f>Q467*H467</f>
        <v>0</v>
      </c>
      <c r="S467" s="229">
        <v>0</v>
      </c>
      <c r="T467" s="230">
        <f>S467*H467</f>
        <v>0</v>
      </c>
      <c r="U467" s="40"/>
      <c r="V467" s="40"/>
      <c r="W467" s="40"/>
      <c r="X467" s="40"/>
      <c r="Y467" s="40"/>
      <c r="Z467" s="40"/>
      <c r="AA467" s="40"/>
      <c r="AB467" s="40"/>
      <c r="AC467" s="40"/>
      <c r="AD467" s="40"/>
      <c r="AE467" s="40"/>
      <c r="AR467" s="219" t="s">
        <v>219</v>
      </c>
      <c r="AT467" s="219" t="s">
        <v>208</v>
      </c>
      <c r="AU467" s="219" t="s">
        <v>82</v>
      </c>
      <c r="AY467" s="19" t="s">
        <v>207</v>
      </c>
      <c r="BE467" s="220">
        <f>IF(N467="základní",J467,0)</f>
        <v>0</v>
      </c>
      <c r="BF467" s="220">
        <f>IF(N467="snížená",J467,0)</f>
        <v>0</v>
      </c>
      <c r="BG467" s="220">
        <f>IF(N467="zákl. přenesená",J467,0)</f>
        <v>0</v>
      </c>
      <c r="BH467" s="220">
        <f>IF(N467="sníž. přenesená",J467,0)</f>
        <v>0</v>
      </c>
      <c r="BI467" s="220">
        <f>IF(N467="nulová",J467,0)</f>
        <v>0</v>
      </c>
      <c r="BJ467" s="19" t="s">
        <v>82</v>
      </c>
      <c r="BK467" s="220">
        <f>ROUND(I467*H467,2)</f>
        <v>0</v>
      </c>
      <c r="BL467" s="19" t="s">
        <v>219</v>
      </c>
      <c r="BM467" s="219" t="s">
        <v>6089</v>
      </c>
    </row>
    <row r="468" s="2" customFormat="1" ht="6.96" customHeight="1">
      <c r="A468" s="40"/>
      <c r="B468" s="61"/>
      <c r="C468" s="62"/>
      <c r="D468" s="62"/>
      <c r="E468" s="62"/>
      <c r="F468" s="62"/>
      <c r="G468" s="62"/>
      <c r="H468" s="62"/>
      <c r="I468" s="62"/>
      <c r="J468" s="62"/>
      <c r="K468" s="62"/>
      <c r="L468" s="46"/>
      <c r="M468" s="40"/>
      <c r="O468" s="40"/>
      <c r="P468" s="40"/>
      <c r="Q468" s="40"/>
      <c r="R468" s="40"/>
      <c r="S468" s="40"/>
      <c r="T468" s="40"/>
      <c r="U468" s="40"/>
      <c r="V468" s="40"/>
      <c r="W468" s="40"/>
      <c r="X468" s="40"/>
      <c r="Y468" s="40"/>
      <c r="Z468" s="40"/>
      <c r="AA468" s="40"/>
      <c r="AB468" s="40"/>
      <c r="AC468" s="40"/>
      <c r="AD468" s="40"/>
      <c r="AE468" s="40"/>
    </row>
  </sheetData>
  <sheetProtection sheet="1" autoFilter="0" formatColumns="0" formatRows="0" objects="1" scenarios="1" spinCount="100000" saltValue="OM74Oth09cv27usZcDVBUImcwT6P/nBBET3zIa3mx6rqlukp05r8XFr7tSXN6gNpWKwFktcpNGnbAyisS3HPhw==" hashValue="J+sRxuYqM9YJ2ETxHJdSk38wqQQanMlTBRa0mcc4CtbXNkfRFanT5qCNVjGFpkDyaJqV9VJWqL1EfDUFiLIDFg==" algorithmName="SHA-512" password="CC35"/>
  <autoFilter ref="C101:K467"/>
  <mergeCells count="12">
    <mergeCell ref="E7:H7"/>
    <mergeCell ref="E9:H9"/>
    <mergeCell ref="E11:H11"/>
    <mergeCell ref="E20:H20"/>
    <mergeCell ref="E29:H29"/>
    <mergeCell ref="E50:H50"/>
    <mergeCell ref="E52:H52"/>
    <mergeCell ref="E54:H54"/>
    <mergeCell ref="E90:H90"/>
    <mergeCell ref="E92:H92"/>
    <mergeCell ref="E94:H9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179</v>
      </c>
    </row>
    <row r="3" s="1" customFormat="1" ht="6.96" customHeight="1">
      <c r="B3" s="141"/>
      <c r="C3" s="142"/>
      <c r="D3" s="142"/>
      <c r="E3" s="142"/>
      <c r="F3" s="142"/>
      <c r="G3" s="142"/>
      <c r="H3" s="142"/>
      <c r="I3" s="142"/>
      <c r="J3" s="142"/>
      <c r="K3" s="142"/>
      <c r="L3" s="22"/>
      <c r="AT3" s="19" t="s">
        <v>84</v>
      </c>
    </row>
    <row r="4" s="1" customFormat="1" ht="24.96" customHeight="1">
      <c r="B4" s="22"/>
      <c r="D4" s="143" t="s">
        <v>180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s="1" customFormat="1" ht="12" customHeight="1">
      <c r="B8" s="22"/>
      <c r="D8" s="145" t="s">
        <v>181</v>
      </c>
      <c r="L8" s="22"/>
    </row>
    <row r="9" s="2" customFormat="1" ht="16.5" customHeight="1">
      <c r="A9" s="40"/>
      <c r="B9" s="46"/>
      <c r="C9" s="40"/>
      <c r="D9" s="40"/>
      <c r="E9" s="146" t="s">
        <v>720</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183</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6090</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5" t="s">
        <v>22</v>
      </c>
      <c r="G14" s="40"/>
      <c r="H14" s="40"/>
      <c r="I14" s="145" t="s">
        <v>23</v>
      </c>
      <c r="J14" s="149" t="str">
        <f>'Rekapitulace stavby'!AN8</f>
        <v>17. 6. 2020</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
        <v>27</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
        <v>28</v>
      </c>
      <c r="F17" s="40"/>
      <c r="G17" s="40"/>
      <c r="H17" s="40"/>
      <c r="I17" s="145" t="s">
        <v>29</v>
      </c>
      <c r="J17" s="135" t="s">
        <v>30</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31</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29</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33</v>
      </c>
      <c r="E22" s="40"/>
      <c r="F22" s="40"/>
      <c r="G22" s="40"/>
      <c r="H22" s="40"/>
      <c r="I22" s="145" t="s">
        <v>26</v>
      </c>
      <c r="J22" s="135" t="s">
        <v>34</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
        <v>35</v>
      </c>
      <c r="F23" s="40"/>
      <c r="G23" s="40"/>
      <c r="H23" s="40"/>
      <c r="I23" s="145" t="s">
        <v>29</v>
      </c>
      <c r="J23" s="135" t="s">
        <v>36</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38</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29</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39</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41</v>
      </c>
      <c r="E32" s="40"/>
      <c r="F32" s="40"/>
      <c r="G32" s="40"/>
      <c r="H32" s="40"/>
      <c r="I32" s="40"/>
      <c r="J32" s="156">
        <f>ROUND(J91,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43</v>
      </c>
      <c r="G34" s="40"/>
      <c r="H34" s="40"/>
      <c r="I34" s="157" t="s">
        <v>42</v>
      </c>
      <c r="J34" s="157" t="s">
        <v>44</v>
      </c>
      <c r="K34" s="40"/>
      <c r="L34" s="147"/>
      <c r="S34" s="40"/>
      <c r="T34" s="40"/>
      <c r="U34" s="40"/>
      <c r="V34" s="40"/>
      <c r="W34" s="40"/>
      <c r="X34" s="40"/>
      <c r="Y34" s="40"/>
      <c r="Z34" s="40"/>
      <c r="AA34" s="40"/>
      <c r="AB34" s="40"/>
      <c r="AC34" s="40"/>
      <c r="AD34" s="40"/>
      <c r="AE34" s="40"/>
    </row>
    <row r="35" s="2" customFormat="1" ht="14.4" customHeight="1">
      <c r="A35" s="40"/>
      <c r="B35" s="46"/>
      <c r="C35" s="40"/>
      <c r="D35" s="158" t="s">
        <v>45</v>
      </c>
      <c r="E35" s="145" t="s">
        <v>46</v>
      </c>
      <c r="F35" s="159">
        <f>ROUND((SUM(BE91:BE113)),  2)</f>
        <v>0</v>
      </c>
      <c r="G35" s="40"/>
      <c r="H35" s="40"/>
      <c r="I35" s="160">
        <v>0.20999999999999999</v>
      </c>
      <c r="J35" s="159">
        <f>ROUND(((SUM(BE91:BE113))*I35),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47</v>
      </c>
      <c r="F36" s="159">
        <f>ROUND((SUM(BF91:BF113)),  2)</f>
        <v>0</v>
      </c>
      <c r="G36" s="40"/>
      <c r="H36" s="40"/>
      <c r="I36" s="160">
        <v>0.14999999999999999</v>
      </c>
      <c r="J36" s="159">
        <f>ROUND(((SUM(BF91:BF113))*I36),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48</v>
      </c>
      <c r="F37" s="159">
        <f>ROUND((SUM(BG91:BG113)),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49</v>
      </c>
      <c r="F38" s="159">
        <f>ROUND((SUM(BH91:BH113)),  2)</f>
        <v>0</v>
      </c>
      <c r="G38" s="40"/>
      <c r="H38" s="40"/>
      <c r="I38" s="160">
        <v>0.14999999999999999</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50</v>
      </c>
      <c r="F39" s="159">
        <f>ROUND((SUM(BI91:BI113)),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51</v>
      </c>
      <c r="E41" s="163"/>
      <c r="F41" s="163"/>
      <c r="G41" s="164" t="s">
        <v>52</v>
      </c>
      <c r="H41" s="165" t="s">
        <v>53</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185</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 xml:space="preserve">Rekonstrukce  výpravní budovy v ŽST Planá u Marianských Lázní</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181</v>
      </c>
      <c r="D51" s="24"/>
      <c r="E51" s="24"/>
      <c r="F51" s="24"/>
      <c r="G51" s="24"/>
      <c r="H51" s="24"/>
      <c r="I51" s="24"/>
      <c r="J51" s="24"/>
      <c r="K51" s="24"/>
      <c r="L51" s="22"/>
    </row>
    <row r="52" s="2" customFormat="1" ht="16.5" customHeight="1">
      <c r="A52" s="40"/>
      <c r="B52" s="41"/>
      <c r="C52" s="42"/>
      <c r="D52" s="42"/>
      <c r="E52" s="172" t="s">
        <v>720</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183</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SO 13 - Instalace nového trubkového stožáru</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17. 6. 2020</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Správa železniční dopravní cesty</v>
      </c>
      <c r="G58" s="42"/>
      <c r="H58" s="42"/>
      <c r="I58" s="34" t="s">
        <v>33</v>
      </c>
      <c r="J58" s="38" t="str">
        <f>E23</f>
        <v>Viagnostics s.r.o.</v>
      </c>
      <c r="K58" s="42"/>
      <c r="L58" s="147"/>
      <c r="S58" s="40"/>
      <c r="T58" s="40"/>
      <c r="U58" s="40"/>
      <c r="V58" s="40"/>
      <c r="W58" s="40"/>
      <c r="X58" s="40"/>
      <c r="Y58" s="40"/>
      <c r="Z58" s="40"/>
      <c r="AA58" s="40"/>
      <c r="AB58" s="40"/>
      <c r="AC58" s="40"/>
      <c r="AD58" s="40"/>
      <c r="AE58" s="40"/>
    </row>
    <row r="59" s="2" customFormat="1" ht="15.15" customHeight="1">
      <c r="A59" s="40"/>
      <c r="B59" s="41"/>
      <c r="C59" s="34" t="s">
        <v>31</v>
      </c>
      <c r="D59" s="42"/>
      <c r="E59" s="42"/>
      <c r="F59" s="29" t="str">
        <f>IF(E20="","",E20)</f>
        <v>Vyplň údaj</v>
      </c>
      <c r="G59" s="42"/>
      <c r="H59" s="42"/>
      <c r="I59" s="34" t="s">
        <v>38</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186</v>
      </c>
      <c r="D61" s="174"/>
      <c r="E61" s="174"/>
      <c r="F61" s="174"/>
      <c r="G61" s="174"/>
      <c r="H61" s="174"/>
      <c r="I61" s="174"/>
      <c r="J61" s="175" t="s">
        <v>187</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73</v>
      </c>
      <c r="D63" s="42"/>
      <c r="E63" s="42"/>
      <c r="F63" s="42"/>
      <c r="G63" s="42"/>
      <c r="H63" s="42"/>
      <c r="I63" s="42"/>
      <c r="J63" s="104">
        <f>J91</f>
        <v>0</v>
      </c>
      <c r="K63" s="42"/>
      <c r="L63" s="147"/>
      <c r="S63" s="40"/>
      <c r="T63" s="40"/>
      <c r="U63" s="40"/>
      <c r="V63" s="40"/>
      <c r="W63" s="40"/>
      <c r="X63" s="40"/>
      <c r="Y63" s="40"/>
      <c r="Z63" s="40"/>
      <c r="AA63" s="40"/>
      <c r="AB63" s="40"/>
      <c r="AC63" s="40"/>
      <c r="AD63" s="40"/>
      <c r="AE63" s="40"/>
      <c r="AU63" s="19" t="s">
        <v>188</v>
      </c>
    </row>
    <row r="64" s="9" customFormat="1" ht="24.96" customHeight="1">
      <c r="A64" s="9"/>
      <c r="B64" s="177"/>
      <c r="C64" s="178"/>
      <c r="D64" s="179" t="s">
        <v>265</v>
      </c>
      <c r="E64" s="180"/>
      <c r="F64" s="180"/>
      <c r="G64" s="180"/>
      <c r="H64" s="180"/>
      <c r="I64" s="180"/>
      <c r="J64" s="181">
        <f>J92</f>
        <v>0</v>
      </c>
      <c r="K64" s="178"/>
      <c r="L64" s="182"/>
      <c r="S64" s="9"/>
      <c r="T64" s="9"/>
      <c r="U64" s="9"/>
      <c r="V64" s="9"/>
      <c r="W64" s="9"/>
      <c r="X64" s="9"/>
      <c r="Y64" s="9"/>
      <c r="Z64" s="9"/>
      <c r="AA64" s="9"/>
      <c r="AB64" s="9"/>
      <c r="AC64" s="9"/>
      <c r="AD64" s="9"/>
      <c r="AE64" s="9"/>
    </row>
    <row r="65" s="12" customFormat="1" ht="19.92" customHeight="1">
      <c r="A65" s="12"/>
      <c r="B65" s="232"/>
      <c r="C65" s="127"/>
      <c r="D65" s="233" t="s">
        <v>269</v>
      </c>
      <c r="E65" s="234"/>
      <c r="F65" s="234"/>
      <c r="G65" s="234"/>
      <c r="H65" s="234"/>
      <c r="I65" s="234"/>
      <c r="J65" s="235">
        <f>J93</f>
        <v>0</v>
      </c>
      <c r="K65" s="127"/>
      <c r="L65" s="236"/>
      <c r="S65" s="12"/>
      <c r="T65" s="12"/>
      <c r="U65" s="12"/>
      <c r="V65" s="12"/>
      <c r="W65" s="12"/>
      <c r="X65" s="12"/>
      <c r="Y65" s="12"/>
      <c r="Z65" s="12"/>
      <c r="AA65" s="12"/>
      <c r="AB65" s="12"/>
      <c r="AC65" s="12"/>
      <c r="AD65" s="12"/>
      <c r="AE65" s="12"/>
    </row>
    <row r="66" s="12" customFormat="1" ht="19.92" customHeight="1">
      <c r="A66" s="12"/>
      <c r="B66" s="232"/>
      <c r="C66" s="127"/>
      <c r="D66" s="233" t="s">
        <v>273</v>
      </c>
      <c r="E66" s="234"/>
      <c r="F66" s="234"/>
      <c r="G66" s="234"/>
      <c r="H66" s="234"/>
      <c r="I66" s="234"/>
      <c r="J66" s="235">
        <f>J96</f>
        <v>0</v>
      </c>
      <c r="K66" s="127"/>
      <c r="L66" s="236"/>
      <c r="S66" s="12"/>
      <c r="T66" s="12"/>
      <c r="U66" s="12"/>
      <c r="V66" s="12"/>
      <c r="W66" s="12"/>
      <c r="X66" s="12"/>
      <c r="Y66" s="12"/>
      <c r="Z66" s="12"/>
      <c r="AA66" s="12"/>
      <c r="AB66" s="12"/>
      <c r="AC66" s="12"/>
      <c r="AD66" s="12"/>
      <c r="AE66" s="12"/>
    </row>
    <row r="67" s="9" customFormat="1" ht="24.96" customHeight="1">
      <c r="A67" s="9"/>
      <c r="B67" s="177"/>
      <c r="C67" s="178"/>
      <c r="D67" s="179" t="s">
        <v>568</v>
      </c>
      <c r="E67" s="180"/>
      <c r="F67" s="180"/>
      <c r="G67" s="180"/>
      <c r="H67" s="180"/>
      <c r="I67" s="180"/>
      <c r="J67" s="181">
        <f>J99</f>
        <v>0</v>
      </c>
      <c r="K67" s="178"/>
      <c r="L67" s="182"/>
      <c r="S67" s="9"/>
      <c r="T67" s="9"/>
      <c r="U67" s="9"/>
      <c r="V67" s="9"/>
      <c r="W67" s="9"/>
      <c r="X67" s="9"/>
      <c r="Y67" s="9"/>
      <c r="Z67" s="9"/>
      <c r="AA67" s="9"/>
      <c r="AB67" s="9"/>
      <c r="AC67" s="9"/>
      <c r="AD67" s="9"/>
      <c r="AE67" s="9"/>
    </row>
    <row r="68" s="12" customFormat="1" ht="19.92" customHeight="1">
      <c r="A68" s="12"/>
      <c r="B68" s="232"/>
      <c r="C68" s="127"/>
      <c r="D68" s="233" t="s">
        <v>275</v>
      </c>
      <c r="E68" s="234"/>
      <c r="F68" s="234"/>
      <c r="G68" s="234"/>
      <c r="H68" s="234"/>
      <c r="I68" s="234"/>
      <c r="J68" s="235">
        <f>J100</f>
        <v>0</v>
      </c>
      <c r="K68" s="127"/>
      <c r="L68" s="236"/>
      <c r="S68" s="12"/>
      <c r="T68" s="12"/>
      <c r="U68" s="12"/>
      <c r="V68" s="12"/>
      <c r="W68" s="12"/>
      <c r="X68" s="12"/>
      <c r="Y68" s="12"/>
      <c r="Z68" s="12"/>
      <c r="AA68" s="12"/>
      <c r="AB68" s="12"/>
      <c r="AC68" s="12"/>
      <c r="AD68" s="12"/>
      <c r="AE68" s="12"/>
    </row>
    <row r="69" s="9" customFormat="1" ht="24.96" customHeight="1">
      <c r="A69" s="9"/>
      <c r="B69" s="177"/>
      <c r="C69" s="178"/>
      <c r="D69" s="179" t="s">
        <v>1153</v>
      </c>
      <c r="E69" s="180"/>
      <c r="F69" s="180"/>
      <c r="G69" s="180"/>
      <c r="H69" s="180"/>
      <c r="I69" s="180"/>
      <c r="J69" s="181">
        <f>J112</f>
        <v>0</v>
      </c>
      <c r="K69" s="178"/>
      <c r="L69" s="182"/>
      <c r="S69" s="9"/>
      <c r="T69" s="9"/>
      <c r="U69" s="9"/>
      <c r="V69" s="9"/>
      <c r="W69" s="9"/>
      <c r="X69" s="9"/>
      <c r="Y69" s="9"/>
      <c r="Z69" s="9"/>
      <c r="AA69" s="9"/>
      <c r="AB69" s="9"/>
      <c r="AC69" s="9"/>
      <c r="AD69" s="9"/>
      <c r="AE69" s="9"/>
    </row>
    <row r="70" s="2" customFormat="1" ht="21.84" customHeight="1">
      <c r="A70" s="40"/>
      <c r="B70" s="41"/>
      <c r="C70" s="42"/>
      <c r="D70" s="42"/>
      <c r="E70" s="42"/>
      <c r="F70" s="42"/>
      <c r="G70" s="42"/>
      <c r="H70" s="42"/>
      <c r="I70" s="42"/>
      <c r="J70" s="42"/>
      <c r="K70" s="42"/>
      <c r="L70" s="147"/>
      <c r="S70" s="40"/>
      <c r="T70" s="40"/>
      <c r="U70" s="40"/>
      <c r="V70" s="40"/>
      <c r="W70" s="40"/>
      <c r="X70" s="40"/>
      <c r="Y70" s="40"/>
      <c r="Z70" s="40"/>
      <c r="AA70" s="40"/>
      <c r="AB70" s="40"/>
      <c r="AC70" s="40"/>
      <c r="AD70" s="40"/>
      <c r="AE70" s="40"/>
    </row>
    <row r="71" s="2" customFormat="1" ht="6.96" customHeight="1">
      <c r="A71" s="40"/>
      <c r="B71" s="61"/>
      <c r="C71" s="62"/>
      <c r="D71" s="62"/>
      <c r="E71" s="62"/>
      <c r="F71" s="62"/>
      <c r="G71" s="62"/>
      <c r="H71" s="62"/>
      <c r="I71" s="62"/>
      <c r="J71" s="62"/>
      <c r="K71" s="62"/>
      <c r="L71" s="147"/>
      <c r="S71" s="40"/>
      <c r="T71" s="40"/>
      <c r="U71" s="40"/>
      <c r="V71" s="40"/>
      <c r="W71" s="40"/>
      <c r="X71" s="40"/>
      <c r="Y71" s="40"/>
      <c r="Z71" s="40"/>
      <c r="AA71" s="40"/>
      <c r="AB71" s="40"/>
      <c r="AC71" s="40"/>
      <c r="AD71" s="40"/>
      <c r="AE71" s="40"/>
    </row>
    <row r="75" s="2" customFormat="1" ht="6.96" customHeight="1">
      <c r="A75" s="40"/>
      <c r="B75" s="63"/>
      <c r="C75" s="64"/>
      <c r="D75" s="64"/>
      <c r="E75" s="64"/>
      <c r="F75" s="64"/>
      <c r="G75" s="64"/>
      <c r="H75" s="64"/>
      <c r="I75" s="64"/>
      <c r="J75" s="64"/>
      <c r="K75" s="64"/>
      <c r="L75" s="147"/>
      <c r="S75" s="40"/>
      <c r="T75" s="40"/>
      <c r="U75" s="40"/>
      <c r="V75" s="40"/>
      <c r="W75" s="40"/>
      <c r="X75" s="40"/>
      <c r="Y75" s="40"/>
      <c r="Z75" s="40"/>
      <c r="AA75" s="40"/>
      <c r="AB75" s="40"/>
      <c r="AC75" s="40"/>
      <c r="AD75" s="40"/>
      <c r="AE75" s="40"/>
    </row>
    <row r="76" s="2" customFormat="1" ht="24.96" customHeight="1">
      <c r="A76" s="40"/>
      <c r="B76" s="41"/>
      <c r="C76" s="25" t="s">
        <v>191</v>
      </c>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12" customHeight="1">
      <c r="A78" s="40"/>
      <c r="B78" s="41"/>
      <c r="C78" s="34" t="s">
        <v>16</v>
      </c>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6.5" customHeight="1">
      <c r="A79" s="40"/>
      <c r="B79" s="41"/>
      <c r="C79" s="42"/>
      <c r="D79" s="42"/>
      <c r="E79" s="172" t="str">
        <f>E7</f>
        <v xml:space="preserve">Rekonstrukce  výpravní budovy v ŽST Planá u Marianských Lázní</v>
      </c>
      <c r="F79" s="34"/>
      <c r="G79" s="34"/>
      <c r="H79" s="34"/>
      <c r="I79" s="42"/>
      <c r="J79" s="42"/>
      <c r="K79" s="42"/>
      <c r="L79" s="147"/>
      <c r="S79" s="40"/>
      <c r="T79" s="40"/>
      <c r="U79" s="40"/>
      <c r="V79" s="40"/>
      <c r="W79" s="40"/>
      <c r="X79" s="40"/>
      <c r="Y79" s="40"/>
      <c r="Z79" s="40"/>
      <c r="AA79" s="40"/>
      <c r="AB79" s="40"/>
      <c r="AC79" s="40"/>
      <c r="AD79" s="40"/>
      <c r="AE79" s="40"/>
    </row>
    <row r="80" s="1" customFormat="1" ht="12" customHeight="1">
      <c r="B80" s="23"/>
      <c r="C80" s="34" t="s">
        <v>181</v>
      </c>
      <c r="D80" s="24"/>
      <c r="E80" s="24"/>
      <c r="F80" s="24"/>
      <c r="G80" s="24"/>
      <c r="H80" s="24"/>
      <c r="I80" s="24"/>
      <c r="J80" s="24"/>
      <c r="K80" s="24"/>
      <c r="L80" s="22"/>
    </row>
    <row r="81" s="2" customFormat="1" ht="16.5" customHeight="1">
      <c r="A81" s="40"/>
      <c r="B81" s="41"/>
      <c r="C81" s="42"/>
      <c r="D81" s="42"/>
      <c r="E81" s="172" t="s">
        <v>720</v>
      </c>
      <c r="F81" s="42"/>
      <c r="G81" s="42"/>
      <c r="H81" s="42"/>
      <c r="I81" s="42"/>
      <c r="J81" s="42"/>
      <c r="K81" s="42"/>
      <c r="L81" s="147"/>
      <c r="S81" s="40"/>
      <c r="T81" s="40"/>
      <c r="U81" s="40"/>
      <c r="V81" s="40"/>
      <c r="W81" s="40"/>
      <c r="X81" s="40"/>
      <c r="Y81" s="40"/>
      <c r="Z81" s="40"/>
      <c r="AA81" s="40"/>
      <c r="AB81" s="40"/>
      <c r="AC81" s="40"/>
      <c r="AD81" s="40"/>
      <c r="AE81" s="40"/>
    </row>
    <row r="82" s="2" customFormat="1" ht="12" customHeight="1">
      <c r="A82" s="40"/>
      <c r="B82" s="41"/>
      <c r="C82" s="34" t="s">
        <v>183</v>
      </c>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6.5" customHeight="1">
      <c r="A83" s="40"/>
      <c r="B83" s="41"/>
      <c r="C83" s="42"/>
      <c r="D83" s="42"/>
      <c r="E83" s="71" t="str">
        <f>E11</f>
        <v>SO 13 - Instalace nového trubkového stožáru</v>
      </c>
      <c r="F83" s="42"/>
      <c r="G83" s="42"/>
      <c r="H83" s="42"/>
      <c r="I83" s="42"/>
      <c r="J83" s="42"/>
      <c r="K83" s="42"/>
      <c r="L83" s="147"/>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7"/>
      <c r="S84" s="40"/>
      <c r="T84" s="40"/>
      <c r="U84" s="40"/>
      <c r="V84" s="40"/>
      <c r="W84" s="40"/>
      <c r="X84" s="40"/>
      <c r="Y84" s="40"/>
      <c r="Z84" s="40"/>
      <c r="AA84" s="40"/>
      <c r="AB84" s="40"/>
      <c r="AC84" s="40"/>
      <c r="AD84" s="40"/>
      <c r="AE84" s="40"/>
    </row>
    <row r="85" s="2" customFormat="1" ht="12" customHeight="1">
      <c r="A85" s="40"/>
      <c r="B85" s="41"/>
      <c r="C85" s="34" t="s">
        <v>21</v>
      </c>
      <c r="D85" s="42"/>
      <c r="E85" s="42"/>
      <c r="F85" s="29" t="str">
        <f>F14</f>
        <v xml:space="preserve"> </v>
      </c>
      <c r="G85" s="42"/>
      <c r="H85" s="42"/>
      <c r="I85" s="34" t="s">
        <v>23</v>
      </c>
      <c r="J85" s="74" t="str">
        <f>IF(J14="","",J14)</f>
        <v>17. 6. 2020</v>
      </c>
      <c r="K85" s="42"/>
      <c r="L85" s="147"/>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7"/>
      <c r="S86" s="40"/>
      <c r="T86" s="40"/>
      <c r="U86" s="40"/>
      <c r="V86" s="40"/>
      <c r="W86" s="40"/>
      <c r="X86" s="40"/>
      <c r="Y86" s="40"/>
      <c r="Z86" s="40"/>
      <c r="AA86" s="40"/>
      <c r="AB86" s="40"/>
      <c r="AC86" s="40"/>
      <c r="AD86" s="40"/>
      <c r="AE86" s="40"/>
    </row>
    <row r="87" s="2" customFormat="1" ht="15.15" customHeight="1">
      <c r="A87" s="40"/>
      <c r="B87" s="41"/>
      <c r="C87" s="34" t="s">
        <v>25</v>
      </c>
      <c r="D87" s="42"/>
      <c r="E87" s="42"/>
      <c r="F87" s="29" t="str">
        <f>E17</f>
        <v>Správa železniční dopravní cesty</v>
      </c>
      <c r="G87" s="42"/>
      <c r="H87" s="42"/>
      <c r="I87" s="34" t="s">
        <v>33</v>
      </c>
      <c r="J87" s="38" t="str">
        <f>E23</f>
        <v>Viagnostics s.r.o.</v>
      </c>
      <c r="K87" s="42"/>
      <c r="L87" s="147"/>
      <c r="S87" s="40"/>
      <c r="T87" s="40"/>
      <c r="U87" s="40"/>
      <c r="V87" s="40"/>
      <c r="W87" s="40"/>
      <c r="X87" s="40"/>
      <c r="Y87" s="40"/>
      <c r="Z87" s="40"/>
      <c r="AA87" s="40"/>
      <c r="AB87" s="40"/>
      <c r="AC87" s="40"/>
      <c r="AD87" s="40"/>
      <c r="AE87" s="40"/>
    </row>
    <row r="88" s="2" customFormat="1" ht="15.15" customHeight="1">
      <c r="A88" s="40"/>
      <c r="B88" s="41"/>
      <c r="C88" s="34" t="s">
        <v>31</v>
      </c>
      <c r="D88" s="42"/>
      <c r="E88" s="42"/>
      <c r="F88" s="29" t="str">
        <f>IF(E20="","",E20)</f>
        <v>Vyplň údaj</v>
      </c>
      <c r="G88" s="42"/>
      <c r="H88" s="42"/>
      <c r="I88" s="34" t="s">
        <v>38</v>
      </c>
      <c r="J88" s="38" t="str">
        <f>E26</f>
        <v xml:space="preserve"> </v>
      </c>
      <c r="K88" s="42"/>
      <c r="L88" s="147"/>
      <c r="S88" s="40"/>
      <c r="T88" s="40"/>
      <c r="U88" s="40"/>
      <c r="V88" s="40"/>
      <c r="W88" s="40"/>
      <c r="X88" s="40"/>
      <c r="Y88" s="40"/>
      <c r="Z88" s="40"/>
      <c r="AA88" s="40"/>
      <c r="AB88" s="40"/>
      <c r="AC88" s="40"/>
      <c r="AD88" s="40"/>
      <c r="AE88" s="40"/>
    </row>
    <row r="89" s="2" customFormat="1" ht="10.32" customHeight="1">
      <c r="A89" s="40"/>
      <c r="B89" s="41"/>
      <c r="C89" s="42"/>
      <c r="D89" s="42"/>
      <c r="E89" s="42"/>
      <c r="F89" s="42"/>
      <c r="G89" s="42"/>
      <c r="H89" s="42"/>
      <c r="I89" s="42"/>
      <c r="J89" s="42"/>
      <c r="K89" s="42"/>
      <c r="L89" s="147"/>
      <c r="S89" s="40"/>
      <c r="T89" s="40"/>
      <c r="U89" s="40"/>
      <c r="V89" s="40"/>
      <c r="W89" s="40"/>
      <c r="X89" s="40"/>
      <c r="Y89" s="40"/>
      <c r="Z89" s="40"/>
      <c r="AA89" s="40"/>
      <c r="AB89" s="40"/>
      <c r="AC89" s="40"/>
      <c r="AD89" s="40"/>
      <c r="AE89" s="40"/>
    </row>
    <row r="90" s="10" customFormat="1" ht="29.28" customHeight="1">
      <c r="A90" s="183"/>
      <c r="B90" s="184"/>
      <c r="C90" s="185" t="s">
        <v>192</v>
      </c>
      <c r="D90" s="186" t="s">
        <v>60</v>
      </c>
      <c r="E90" s="186" t="s">
        <v>56</v>
      </c>
      <c r="F90" s="186" t="s">
        <v>57</v>
      </c>
      <c r="G90" s="186" t="s">
        <v>193</v>
      </c>
      <c r="H90" s="186" t="s">
        <v>194</v>
      </c>
      <c r="I90" s="186" t="s">
        <v>195</v>
      </c>
      <c r="J90" s="186" t="s">
        <v>187</v>
      </c>
      <c r="K90" s="187" t="s">
        <v>196</v>
      </c>
      <c r="L90" s="188"/>
      <c r="M90" s="94" t="s">
        <v>19</v>
      </c>
      <c r="N90" s="95" t="s">
        <v>45</v>
      </c>
      <c r="O90" s="95" t="s">
        <v>197</v>
      </c>
      <c r="P90" s="95" t="s">
        <v>198</v>
      </c>
      <c r="Q90" s="95" t="s">
        <v>199</v>
      </c>
      <c r="R90" s="95" t="s">
        <v>200</v>
      </c>
      <c r="S90" s="95" t="s">
        <v>201</v>
      </c>
      <c r="T90" s="96" t="s">
        <v>202</v>
      </c>
      <c r="U90" s="183"/>
      <c r="V90" s="183"/>
      <c r="W90" s="183"/>
      <c r="X90" s="183"/>
      <c r="Y90" s="183"/>
      <c r="Z90" s="183"/>
      <c r="AA90" s="183"/>
      <c r="AB90" s="183"/>
      <c r="AC90" s="183"/>
      <c r="AD90" s="183"/>
      <c r="AE90" s="183"/>
    </row>
    <row r="91" s="2" customFormat="1" ht="22.8" customHeight="1">
      <c r="A91" s="40"/>
      <c r="B91" s="41"/>
      <c r="C91" s="101" t="s">
        <v>203</v>
      </c>
      <c r="D91" s="42"/>
      <c r="E91" s="42"/>
      <c r="F91" s="42"/>
      <c r="G91" s="42"/>
      <c r="H91" s="42"/>
      <c r="I91" s="42"/>
      <c r="J91" s="189">
        <f>BK91</f>
        <v>0</v>
      </c>
      <c r="K91" s="42"/>
      <c r="L91" s="46"/>
      <c r="M91" s="97"/>
      <c r="N91" s="190"/>
      <c r="O91" s="98"/>
      <c r="P91" s="191">
        <f>P92+P99+P112</f>
        <v>0</v>
      </c>
      <c r="Q91" s="98"/>
      <c r="R91" s="191">
        <f>R92+R99+R112</f>
        <v>0.0014400000000000001</v>
      </c>
      <c r="S91" s="98"/>
      <c r="T91" s="192">
        <f>T92+T99+T112</f>
        <v>0</v>
      </c>
      <c r="U91" s="40"/>
      <c r="V91" s="40"/>
      <c r="W91" s="40"/>
      <c r="X91" s="40"/>
      <c r="Y91" s="40"/>
      <c r="Z91" s="40"/>
      <c r="AA91" s="40"/>
      <c r="AB91" s="40"/>
      <c r="AC91" s="40"/>
      <c r="AD91" s="40"/>
      <c r="AE91" s="40"/>
      <c r="AT91" s="19" t="s">
        <v>74</v>
      </c>
      <c r="AU91" s="19" t="s">
        <v>188</v>
      </c>
      <c r="BK91" s="193">
        <f>BK92+BK99+BK112</f>
        <v>0</v>
      </c>
    </row>
    <row r="92" s="11" customFormat="1" ht="25.92" customHeight="1">
      <c r="A92" s="11"/>
      <c r="B92" s="194"/>
      <c r="C92" s="195"/>
      <c r="D92" s="196" t="s">
        <v>74</v>
      </c>
      <c r="E92" s="197" t="s">
        <v>276</v>
      </c>
      <c r="F92" s="197" t="s">
        <v>277</v>
      </c>
      <c r="G92" s="195"/>
      <c r="H92" s="195"/>
      <c r="I92" s="198"/>
      <c r="J92" s="199">
        <f>BK92</f>
        <v>0</v>
      </c>
      <c r="K92" s="195"/>
      <c r="L92" s="200"/>
      <c r="M92" s="201"/>
      <c r="N92" s="202"/>
      <c r="O92" s="202"/>
      <c r="P92" s="203">
        <f>P93+P96</f>
        <v>0</v>
      </c>
      <c r="Q92" s="202"/>
      <c r="R92" s="203">
        <f>R93+R96</f>
        <v>0.0014400000000000001</v>
      </c>
      <c r="S92" s="202"/>
      <c r="T92" s="204">
        <f>T93+T96</f>
        <v>0</v>
      </c>
      <c r="U92" s="11"/>
      <c r="V92" s="11"/>
      <c r="W92" s="11"/>
      <c r="X92" s="11"/>
      <c r="Y92" s="11"/>
      <c r="Z92" s="11"/>
      <c r="AA92" s="11"/>
      <c r="AB92" s="11"/>
      <c r="AC92" s="11"/>
      <c r="AD92" s="11"/>
      <c r="AE92" s="11"/>
      <c r="AR92" s="205" t="s">
        <v>82</v>
      </c>
      <c r="AT92" s="206" t="s">
        <v>74</v>
      </c>
      <c r="AU92" s="206" t="s">
        <v>75</v>
      </c>
      <c r="AY92" s="205" t="s">
        <v>207</v>
      </c>
      <c r="BK92" s="207">
        <f>BK93+BK96</f>
        <v>0</v>
      </c>
    </row>
    <row r="93" s="11" customFormat="1" ht="22.8" customHeight="1">
      <c r="A93" s="11"/>
      <c r="B93" s="194"/>
      <c r="C93" s="195"/>
      <c r="D93" s="196" t="s">
        <v>74</v>
      </c>
      <c r="E93" s="237" t="s">
        <v>245</v>
      </c>
      <c r="F93" s="237" t="s">
        <v>357</v>
      </c>
      <c r="G93" s="195"/>
      <c r="H93" s="195"/>
      <c r="I93" s="198"/>
      <c r="J93" s="238">
        <f>BK93</f>
        <v>0</v>
      </c>
      <c r="K93" s="195"/>
      <c r="L93" s="200"/>
      <c r="M93" s="201"/>
      <c r="N93" s="202"/>
      <c r="O93" s="202"/>
      <c r="P93" s="203">
        <f>SUM(P94:P95)</f>
        <v>0</v>
      </c>
      <c r="Q93" s="202"/>
      <c r="R93" s="203">
        <f>SUM(R94:R95)</f>
        <v>0.0014400000000000001</v>
      </c>
      <c r="S93" s="202"/>
      <c r="T93" s="204">
        <f>SUM(T94:T95)</f>
        <v>0</v>
      </c>
      <c r="U93" s="11"/>
      <c r="V93" s="11"/>
      <c r="W93" s="11"/>
      <c r="X93" s="11"/>
      <c r="Y93" s="11"/>
      <c r="Z93" s="11"/>
      <c r="AA93" s="11"/>
      <c r="AB93" s="11"/>
      <c r="AC93" s="11"/>
      <c r="AD93" s="11"/>
      <c r="AE93" s="11"/>
      <c r="AR93" s="205" t="s">
        <v>82</v>
      </c>
      <c r="AT93" s="206" t="s">
        <v>74</v>
      </c>
      <c r="AU93" s="206" t="s">
        <v>82</v>
      </c>
      <c r="AY93" s="205" t="s">
        <v>207</v>
      </c>
      <c r="BK93" s="207">
        <f>SUM(BK94:BK95)</f>
        <v>0</v>
      </c>
    </row>
    <row r="94" s="2" customFormat="1" ht="14.4" customHeight="1">
      <c r="A94" s="40"/>
      <c r="B94" s="41"/>
      <c r="C94" s="208" t="s">
        <v>82</v>
      </c>
      <c r="D94" s="208" t="s">
        <v>208</v>
      </c>
      <c r="E94" s="209" t="s">
        <v>6091</v>
      </c>
      <c r="F94" s="210" t="s">
        <v>6092</v>
      </c>
      <c r="G94" s="211" t="s">
        <v>317</v>
      </c>
      <c r="H94" s="212">
        <v>8</v>
      </c>
      <c r="I94" s="213"/>
      <c r="J94" s="214">
        <f>ROUND(I94*H94,2)</f>
        <v>0</v>
      </c>
      <c r="K94" s="210" t="s">
        <v>212</v>
      </c>
      <c r="L94" s="46"/>
      <c r="M94" s="215" t="s">
        <v>19</v>
      </c>
      <c r="N94" s="216" t="s">
        <v>46</v>
      </c>
      <c r="O94" s="86"/>
      <c r="P94" s="217">
        <f>O94*H94</f>
        <v>0</v>
      </c>
      <c r="Q94" s="217">
        <v>0.00018000000000000001</v>
      </c>
      <c r="R94" s="217">
        <f>Q94*H94</f>
        <v>0.0014400000000000001</v>
      </c>
      <c r="S94" s="217">
        <v>0</v>
      </c>
      <c r="T94" s="218">
        <f>S94*H94</f>
        <v>0</v>
      </c>
      <c r="U94" s="40"/>
      <c r="V94" s="40"/>
      <c r="W94" s="40"/>
      <c r="X94" s="40"/>
      <c r="Y94" s="40"/>
      <c r="Z94" s="40"/>
      <c r="AA94" s="40"/>
      <c r="AB94" s="40"/>
      <c r="AC94" s="40"/>
      <c r="AD94" s="40"/>
      <c r="AE94" s="40"/>
      <c r="AR94" s="219" t="s">
        <v>225</v>
      </c>
      <c r="AT94" s="219" t="s">
        <v>208</v>
      </c>
      <c r="AU94" s="219" t="s">
        <v>84</v>
      </c>
      <c r="AY94" s="19" t="s">
        <v>207</v>
      </c>
      <c r="BE94" s="220">
        <f>IF(N94="základní",J94,0)</f>
        <v>0</v>
      </c>
      <c r="BF94" s="220">
        <f>IF(N94="snížená",J94,0)</f>
        <v>0</v>
      </c>
      <c r="BG94" s="220">
        <f>IF(N94="zákl. přenesená",J94,0)</f>
        <v>0</v>
      </c>
      <c r="BH94" s="220">
        <f>IF(N94="sníž. přenesená",J94,0)</f>
        <v>0</v>
      </c>
      <c r="BI94" s="220">
        <f>IF(N94="nulová",J94,0)</f>
        <v>0</v>
      </c>
      <c r="BJ94" s="19" t="s">
        <v>82</v>
      </c>
      <c r="BK94" s="220">
        <f>ROUND(I94*H94,2)</f>
        <v>0</v>
      </c>
      <c r="BL94" s="19" t="s">
        <v>225</v>
      </c>
      <c r="BM94" s="219" t="s">
        <v>6093</v>
      </c>
    </row>
    <row r="95" s="2" customFormat="1">
      <c r="A95" s="40"/>
      <c r="B95" s="41"/>
      <c r="C95" s="42"/>
      <c r="D95" s="221" t="s">
        <v>215</v>
      </c>
      <c r="E95" s="42"/>
      <c r="F95" s="222" t="s">
        <v>5730</v>
      </c>
      <c r="G95" s="42"/>
      <c r="H95" s="42"/>
      <c r="I95" s="223"/>
      <c r="J95" s="42"/>
      <c r="K95" s="42"/>
      <c r="L95" s="46"/>
      <c r="M95" s="224"/>
      <c r="N95" s="225"/>
      <c r="O95" s="86"/>
      <c r="P95" s="86"/>
      <c r="Q95" s="86"/>
      <c r="R95" s="86"/>
      <c r="S95" s="86"/>
      <c r="T95" s="87"/>
      <c r="U95" s="40"/>
      <c r="V95" s="40"/>
      <c r="W95" s="40"/>
      <c r="X95" s="40"/>
      <c r="Y95" s="40"/>
      <c r="Z95" s="40"/>
      <c r="AA95" s="40"/>
      <c r="AB95" s="40"/>
      <c r="AC95" s="40"/>
      <c r="AD95" s="40"/>
      <c r="AE95" s="40"/>
      <c r="AT95" s="19" t="s">
        <v>215</v>
      </c>
      <c r="AU95" s="19" t="s">
        <v>84</v>
      </c>
    </row>
    <row r="96" s="11" customFormat="1" ht="22.8" customHeight="1">
      <c r="A96" s="11"/>
      <c r="B96" s="194"/>
      <c r="C96" s="195"/>
      <c r="D96" s="196" t="s">
        <v>74</v>
      </c>
      <c r="E96" s="237" t="s">
        <v>423</v>
      </c>
      <c r="F96" s="237" t="s">
        <v>424</v>
      </c>
      <c r="G96" s="195"/>
      <c r="H96" s="195"/>
      <c r="I96" s="198"/>
      <c r="J96" s="238">
        <f>BK96</f>
        <v>0</v>
      </c>
      <c r="K96" s="195"/>
      <c r="L96" s="200"/>
      <c r="M96" s="201"/>
      <c r="N96" s="202"/>
      <c r="O96" s="202"/>
      <c r="P96" s="203">
        <f>SUM(P97:P98)</f>
        <v>0</v>
      </c>
      <c r="Q96" s="202"/>
      <c r="R96" s="203">
        <f>SUM(R97:R98)</f>
        <v>0</v>
      </c>
      <c r="S96" s="202"/>
      <c r="T96" s="204">
        <f>SUM(T97:T98)</f>
        <v>0</v>
      </c>
      <c r="U96" s="11"/>
      <c r="V96" s="11"/>
      <c r="W96" s="11"/>
      <c r="X96" s="11"/>
      <c r="Y96" s="11"/>
      <c r="Z96" s="11"/>
      <c r="AA96" s="11"/>
      <c r="AB96" s="11"/>
      <c r="AC96" s="11"/>
      <c r="AD96" s="11"/>
      <c r="AE96" s="11"/>
      <c r="AR96" s="205" t="s">
        <v>82</v>
      </c>
      <c r="AT96" s="206" t="s">
        <v>74</v>
      </c>
      <c r="AU96" s="206" t="s">
        <v>82</v>
      </c>
      <c r="AY96" s="205" t="s">
        <v>207</v>
      </c>
      <c r="BK96" s="207">
        <f>SUM(BK97:BK98)</f>
        <v>0</v>
      </c>
    </row>
    <row r="97" s="2" customFormat="1" ht="24.15" customHeight="1">
      <c r="A97" s="40"/>
      <c r="B97" s="41"/>
      <c r="C97" s="208" t="s">
        <v>84</v>
      </c>
      <c r="D97" s="208" t="s">
        <v>208</v>
      </c>
      <c r="E97" s="209" t="s">
        <v>944</v>
      </c>
      <c r="F97" s="210" t="s">
        <v>945</v>
      </c>
      <c r="G97" s="211" t="s">
        <v>305</v>
      </c>
      <c r="H97" s="212">
        <v>0.001</v>
      </c>
      <c r="I97" s="213"/>
      <c r="J97" s="214">
        <f>ROUND(I97*H97,2)</f>
        <v>0</v>
      </c>
      <c r="K97" s="210" t="s">
        <v>212</v>
      </c>
      <c r="L97" s="46"/>
      <c r="M97" s="215" t="s">
        <v>19</v>
      </c>
      <c r="N97" s="216" t="s">
        <v>46</v>
      </c>
      <c r="O97" s="86"/>
      <c r="P97" s="217">
        <f>O97*H97</f>
        <v>0</v>
      </c>
      <c r="Q97" s="217">
        <v>0</v>
      </c>
      <c r="R97" s="217">
        <f>Q97*H97</f>
        <v>0</v>
      </c>
      <c r="S97" s="217">
        <v>0</v>
      </c>
      <c r="T97" s="218">
        <f>S97*H97</f>
        <v>0</v>
      </c>
      <c r="U97" s="40"/>
      <c r="V97" s="40"/>
      <c r="W97" s="40"/>
      <c r="X97" s="40"/>
      <c r="Y97" s="40"/>
      <c r="Z97" s="40"/>
      <c r="AA97" s="40"/>
      <c r="AB97" s="40"/>
      <c r="AC97" s="40"/>
      <c r="AD97" s="40"/>
      <c r="AE97" s="40"/>
      <c r="AR97" s="219" t="s">
        <v>225</v>
      </c>
      <c r="AT97" s="219" t="s">
        <v>208</v>
      </c>
      <c r="AU97" s="219" t="s">
        <v>84</v>
      </c>
      <c r="AY97" s="19" t="s">
        <v>207</v>
      </c>
      <c r="BE97" s="220">
        <f>IF(N97="základní",J97,0)</f>
        <v>0</v>
      </c>
      <c r="BF97" s="220">
        <f>IF(N97="snížená",J97,0)</f>
        <v>0</v>
      </c>
      <c r="BG97" s="220">
        <f>IF(N97="zákl. přenesená",J97,0)</f>
        <v>0</v>
      </c>
      <c r="BH97" s="220">
        <f>IF(N97="sníž. přenesená",J97,0)</f>
        <v>0</v>
      </c>
      <c r="BI97" s="220">
        <f>IF(N97="nulová",J97,0)</f>
        <v>0</v>
      </c>
      <c r="BJ97" s="19" t="s">
        <v>82</v>
      </c>
      <c r="BK97" s="220">
        <f>ROUND(I97*H97,2)</f>
        <v>0</v>
      </c>
      <c r="BL97" s="19" t="s">
        <v>225</v>
      </c>
      <c r="BM97" s="219" t="s">
        <v>6094</v>
      </c>
    </row>
    <row r="98" s="2" customFormat="1">
      <c r="A98" s="40"/>
      <c r="B98" s="41"/>
      <c r="C98" s="42"/>
      <c r="D98" s="221" t="s">
        <v>215</v>
      </c>
      <c r="E98" s="42"/>
      <c r="F98" s="222" t="s">
        <v>947</v>
      </c>
      <c r="G98" s="42"/>
      <c r="H98" s="42"/>
      <c r="I98" s="223"/>
      <c r="J98" s="42"/>
      <c r="K98" s="42"/>
      <c r="L98" s="46"/>
      <c r="M98" s="224"/>
      <c r="N98" s="225"/>
      <c r="O98" s="86"/>
      <c r="P98" s="86"/>
      <c r="Q98" s="86"/>
      <c r="R98" s="86"/>
      <c r="S98" s="86"/>
      <c r="T98" s="87"/>
      <c r="U98" s="40"/>
      <c r="V98" s="40"/>
      <c r="W98" s="40"/>
      <c r="X98" s="40"/>
      <c r="Y98" s="40"/>
      <c r="Z98" s="40"/>
      <c r="AA98" s="40"/>
      <c r="AB98" s="40"/>
      <c r="AC98" s="40"/>
      <c r="AD98" s="40"/>
      <c r="AE98" s="40"/>
      <c r="AT98" s="19" t="s">
        <v>215</v>
      </c>
      <c r="AU98" s="19" t="s">
        <v>84</v>
      </c>
    </row>
    <row r="99" s="11" customFormat="1" ht="25.92" customHeight="1">
      <c r="A99" s="11"/>
      <c r="B99" s="194"/>
      <c r="C99" s="195"/>
      <c r="D99" s="196" t="s">
        <v>74</v>
      </c>
      <c r="E99" s="197" t="s">
        <v>429</v>
      </c>
      <c r="F99" s="197" t="s">
        <v>594</v>
      </c>
      <c r="G99" s="195"/>
      <c r="H99" s="195"/>
      <c r="I99" s="198"/>
      <c r="J99" s="199">
        <f>BK99</f>
        <v>0</v>
      </c>
      <c r="K99" s="195"/>
      <c r="L99" s="200"/>
      <c r="M99" s="201"/>
      <c r="N99" s="202"/>
      <c r="O99" s="202"/>
      <c r="P99" s="203">
        <f>P100</f>
        <v>0</v>
      </c>
      <c r="Q99" s="202"/>
      <c r="R99" s="203">
        <f>R100</f>
        <v>0</v>
      </c>
      <c r="S99" s="202"/>
      <c r="T99" s="204">
        <f>T100</f>
        <v>0</v>
      </c>
      <c r="U99" s="11"/>
      <c r="V99" s="11"/>
      <c r="W99" s="11"/>
      <c r="X99" s="11"/>
      <c r="Y99" s="11"/>
      <c r="Z99" s="11"/>
      <c r="AA99" s="11"/>
      <c r="AB99" s="11"/>
      <c r="AC99" s="11"/>
      <c r="AD99" s="11"/>
      <c r="AE99" s="11"/>
      <c r="AR99" s="205" t="s">
        <v>84</v>
      </c>
      <c r="AT99" s="206" t="s">
        <v>74</v>
      </c>
      <c r="AU99" s="206" t="s">
        <v>75</v>
      </c>
      <c r="AY99" s="205" t="s">
        <v>207</v>
      </c>
      <c r="BK99" s="207">
        <f>BK100</f>
        <v>0</v>
      </c>
    </row>
    <row r="100" s="11" customFormat="1" ht="22.8" customHeight="1">
      <c r="A100" s="11"/>
      <c r="B100" s="194"/>
      <c r="C100" s="195"/>
      <c r="D100" s="196" t="s">
        <v>74</v>
      </c>
      <c r="E100" s="237" t="s">
        <v>430</v>
      </c>
      <c r="F100" s="237" t="s">
        <v>431</v>
      </c>
      <c r="G100" s="195"/>
      <c r="H100" s="195"/>
      <c r="I100" s="198"/>
      <c r="J100" s="238">
        <f>BK100</f>
        <v>0</v>
      </c>
      <c r="K100" s="195"/>
      <c r="L100" s="200"/>
      <c r="M100" s="201"/>
      <c r="N100" s="202"/>
      <c r="O100" s="202"/>
      <c r="P100" s="203">
        <f>SUM(P101:P111)</f>
        <v>0</v>
      </c>
      <c r="Q100" s="202"/>
      <c r="R100" s="203">
        <f>SUM(R101:R111)</f>
        <v>0</v>
      </c>
      <c r="S100" s="202"/>
      <c r="T100" s="204">
        <f>SUM(T101:T111)</f>
        <v>0</v>
      </c>
      <c r="U100" s="11"/>
      <c r="V100" s="11"/>
      <c r="W100" s="11"/>
      <c r="X100" s="11"/>
      <c r="Y100" s="11"/>
      <c r="Z100" s="11"/>
      <c r="AA100" s="11"/>
      <c r="AB100" s="11"/>
      <c r="AC100" s="11"/>
      <c r="AD100" s="11"/>
      <c r="AE100" s="11"/>
      <c r="AR100" s="205" t="s">
        <v>84</v>
      </c>
      <c r="AT100" s="206" t="s">
        <v>74</v>
      </c>
      <c r="AU100" s="206" t="s">
        <v>82</v>
      </c>
      <c r="AY100" s="205" t="s">
        <v>207</v>
      </c>
      <c r="BK100" s="207">
        <f>SUM(BK101:BK111)</f>
        <v>0</v>
      </c>
    </row>
    <row r="101" s="2" customFormat="1" ht="24.15" customHeight="1">
      <c r="A101" s="40"/>
      <c r="B101" s="41"/>
      <c r="C101" s="208" t="s">
        <v>97</v>
      </c>
      <c r="D101" s="208" t="s">
        <v>208</v>
      </c>
      <c r="E101" s="209" t="s">
        <v>6095</v>
      </c>
      <c r="F101" s="210" t="s">
        <v>6096</v>
      </c>
      <c r="G101" s="211" t="s">
        <v>211</v>
      </c>
      <c r="H101" s="212">
        <v>1</v>
      </c>
      <c r="I101" s="213"/>
      <c r="J101" s="214">
        <f>ROUND(I101*H101,2)</f>
        <v>0</v>
      </c>
      <c r="K101" s="210" t="s">
        <v>19</v>
      </c>
      <c r="L101" s="46"/>
      <c r="M101" s="215" t="s">
        <v>19</v>
      </c>
      <c r="N101" s="216" t="s">
        <v>46</v>
      </c>
      <c r="O101" s="86"/>
      <c r="P101" s="217">
        <f>O101*H101</f>
        <v>0</v>
      </c>
      <c r="Q101" s="217">
        <v>0</v>
      </c>
      <c r="R101" s="217">
        <f>Q101*H101</f>
        <v>0</v>
      </c>
      <c r="S101" s="217">
        <v>0</v>
      </c>
      <c r="T101" s="218">
        <f>S101*H101</f>
        <v>0</v>
      </c>
      <c r="U101" s="40"/>
      <c r="V101" s="40"/>
      <c r="W101" s="40"/>
      <c r="X101" s="40"/>
      <c r="Y101" s="40"/>
      <c r="Z101" s="40"/>
      <c r="AA101" s="40"/>
      <c r="AB101" s="40"/>
      <c r="AC101" s="40"/>
      <c r="AD101" s="40"/>
      <c r="AE101" s="40"/>
      <c r="AR101" s="219" t="s">
        <v>358</v>
      </c>
      <c r="AT101" s="219" t="s">
        <v>208</v>
      </c>
      <c r="AU101" s="219" t="s">
        <v>84</v>
      </c>
      <c r="AY101" s="19" t="s">
        <v>207</v>
      </c>
      <c r="BE101" s="220">
        <f>IF(N101="základní",J101,0)</f>
        <v>0</v>
      </c>
      <c r="BF101" s="220">
        <f>IF(N101="snížená",J101,0)</f>
        <v>0</v>
      </c>
      <c r="BG101" s="220">
        <f>IF(N101="zákl. přenesená",J101,0)</f>
        <v>0</v>
      </c>
      <c r="BH101" s="220">
        <f>IF(N101="sníž. přenesená",J101,0)</f>
        <v>0</v>
      </c>
      <c r="BI101" s="220">
        <f>IF(N101="nulová",J101,0)</f>
        <v>0</v>
      </c>
      <c r="BJ101" s="19" t="s">
        <v>82</v>
      </c>
      <c r="BK101" s="220">
        <f>ROUND(I101*H101,2)</f>
        <v>0</v>
      </c>
      <c r="BL101" s="19" t="s">
        <v>358</v>
      </c>
      <c r="BM101" s="219" t="s">
        <v>6097</v>
      </c>
    </row>
    <row r="102" s="2" customFormat="1" ht="24.15" customHeight="1">
      <c r="A102" s="40"/>
      <c r="B102" s="41"/>
      <c r="C102" s="208" t="s">
        <v>225</v>
      </c>
      <c r="D102" s="208" t="s">
        <v>208</v>
      </c>
      <c r="E102" s="209" t="s">
        <v>6098</v>
      </c>
      <c r="F102" s="210" t="s">
        <v>6099</v>
      </c>
      <c r="G102" s="211" t="s">
        <v>804</v>
      </c>
      <c r="H102" s="212">
        <v>562.10699999999997</v>
      </c>
      <c r="I102" s="213"/>
      <c r="J102" s="214">
        <f>ROUND(I102*H102,2)</f>
        <v>0</v>
      </c>
      <c r="K102" s="210" t="s">
        <v>19</v>
      </c>
      <c r="L102" s="46"/>
      <c r="M102" s="215" t="s">
        <v>19</v>
      </c>
      <c r="N102" s="216" t="s">
        <v>46</v>
      </c>
      <c r="O102" s="86"/>
      <c r="P102" s="217">
        <f>O102*H102</f>
        <v>0</v>
      </c>
      <c r="Q102" s="217">
        <v>0</v>
      </c>
      <c r="R102" s="217">
        <f>Q102*H102</f>
        <v>0</v>
      </c>
      <c r="S102" s="217">
        <v>0</v>
      </c>
      <c r="T102" s="218">
        <f>S102*H102</f>
        <v>0</v>
      </c>
      <c r="U102" s="40"/>
      <c r="V102" s="40"/>
      <c r="W102" s="40"/>
      <c r="X102" s="40"/>
      <c r="Y102" s="40"/>
      <c r="Z102" s="40"/>
      <c r="AA102" s="40"/>
      <c r="AB102" s="40"/>
      <c r="AC102" s="40"/>
      <c r="AD102" s="40"/>
      <c r="AE102" s="40"/>
      <c r="AR102" s="219" t="s">
        <v>358</v>
      </c>
      <c r="AT102" s="219" t="s">
        <v>208</v>
      </c>
      <c r="AU102" s="219" t="s">
        <v>84</v>
      </c>
      <c r="AY102" s="19" t="s">
        <v>207</v>
      </c>
      <c r="BE102" s="220">
        <f>IF(N102="základní",J102,0)</f>
        <v>0</v>
      </c>
      <c r="BF102" s="220">
        <f>IF(N102="snížená",J102,0)</f>
        <v>0</v>
      </c>
      <c r="BG102" s="220">
        <f>IF(N102="zákl. přenesená",J102,0)</f>
        <v>0</v>
      </c>
      <c r="BH102" s="220">
        <f>IF(N102="sníž. přenesená",J102,0)</f>
        <v>0</v>
      </c>
      <c r="BI102" s="220">
        <f>IF(N102="nulová",J102,0)</f>
        <v>0</v>
      </c>
      <c r="BJ102" s="19" t="s">
        <v>82</v>
      </c>
      <c r="BK102" s="220">
        <f>ROUND(I102*H102,2)</f>
        <v>0</v>
      </c>
      <c r="BL102" s="19" t="s">
        <v>358</v>
      </c>
      <c r="BM102" s="219" t="s">
        <v>6100</v>
      </c>
    </row>
    <row r="103" s="13" customFormat="1">
      <c r="A103" s="13"/>
      <c r="B103" s="239"/>
      <c r="C103" s="240"/>
      <c r="D103" s="221" t="s">
        <v>293</v>
      </c>
      <c r="E103" s="241" t="s">
        <v>19</v>
      </c>
      <c r="F103" s="242" t="s">
        <v>6101</v>
      </c>
      <c r="G103" s="240"/>
      <c r="H103" s="243">
        <v>200.12200000000001</v>
      </c>
      <c r="I103" s="244"/>
      <c r="J103" s="240"/>
      <c r="K103" s="240"/>
      <c r="L103" s="245"/>
      <c r="M103" s="246"/>
      <c r="N103" s="247"/>
      <c r="O103" s="247"/>
      <c r="P103" s="247"/>
      <c r="Q103" s="247"/>
      <c r="R103" s="247"/>
      <c r="S103" s="247"/>
      <c r="T103" s="248"/>
      <c r="U103" s="13"/>
      <c r="V103" s="13"/>
      <c r="W103" s="13"/>
      <c r="X103" s="13"/>
      <c r="Y103" s="13"/>
      <c r="Z103" s="13"/>
      <c r="AA103" s="13"/>
      <c r="AB103" s="13"/>
      <c r="AC103" s="13"/>
      <c r="AD103" s="13"/>
      <c r="AE103" s="13"/>
      <c r="AT103" s="249" t="s">
        <v>293</v>
      </c>
      <c r="AU103" s="249" t="s">
        <v>84</v>
      </c>
      <c r="AV103" s="13" t="s">
        <v>84</v>
      </c>
      <c r="AW103" s="13" t="s">
        <v>37</v>
      </c>
      <c r="AX103" s="13" t="s">
        <v>75</v>
      </c>
      <c r="AY103" s="249" t="s">
        <v>207</v>
      </c>
    </row>
    <row r="104" s="13" customFormat="1">
      <c r="A104" s="13"/>
      <c r="B104" s="239"/>
      <c r="C104" s="240"/>
      <c r="D104" s="221" t="s">
        <v>293</v>
      </c>
      <c r="E104" s="241" t="s">
        <v>19</v>
      </c>
      <c r="F104" s="242" t="s">
        <v>6102</v>
      </c>
      <c r="G104" s="240"/>
      <c r="H104" s="243">
        <v>42</v>
      </c>
      <c r="I104" s="244"/>
      <c r="J104" s="240"/>
      <c r="K104" s="240"/>
      <c r="L104" s="245"/>
      <c r="M104" s="246"/>
      <c r="N104" s="247"/>
      <c r="O104" s="247"/>
      <c r="P104" s="247"/>
      <c r="Q104" s="247"/>
      <c r="R104" s="247"/>
      <c r="S104" s="247"/>
      <c r="T104" s="248"/>
      <c r="U104" s="13"/>
      <c r="V104" s="13"/>
      <c r="W104" s="13"/>
      <c r="X104" s="13"/>
      <c r="Y104" s="13"/>
      <c r="Z104" s="13"/>
      <c r="AA104" s="13"/>
      <c r="AB104" s="13"/>
      <c r="AC104" s="13"/>
      <c r="AD104" s="13"/>
      <c r="AE104" s="13"/>
      <c r="AT104" s="249" t="s">
        <v>293</v>
      </c>
      <c r="AU104" s="249" t="s">
        <v>84</v>
      </c>
      <c r="AV104" s="13" t="s">
        <v>84</v>
      </c>
      <c r="AW104" s="13" t="s">
        <v>37</v>
      </c>
      <c r="AX104" s="13" t="s">
        <v>75</v>
      </c>
      <c r="AY104" s="249" t="s">
        <v>207</v>
      </c>
    </row>
    <row r="105" s="13" customFormat="1">
      <c r="A105" s="13"/>
      <c r="B105" s="239"/>
      <c r="C105" s="240"/>
      <c r="D105" s="221" t="s">
        <v>293</v>
      </c>
      <c r="E105" s="241" t="s">
        <v>19</v>
      </c>
      <c r="F105" s="242" t="s">
        <v>6103</v>
      </c>
      <c r="G105" s="240"/>
      <c r="H105" s="243">
        <v>182.40000000000001</v>
      </c>
      <c r="I105" s="244"/>
      <c r="J105" s="240"/>
      <c r="K105" s="240"/>
      <c r="L105" s="245"/>
      <c r="M105" s="246"/>
      <c r="N105" s="247"/>
      <c r="O105" s="247"/>
      <c r="P105" s="247"/>
      <c r="Q105" s="247"/>
      <c r="R105" s="247"/>
      <c r="S105" s="247"/>
      <c r="T105" s="248"/>
      <c r="U105" s="13"/>
      <c r="V105" s="13"/>
      <c r="W105" s="13"/>
      <c r="X105" s="13"/>
      <c r="Y105" s="13"/>
      <c r="Z105" s="13"/>
      <c r="AA105" s="13"/>
      <c r="AB105" s="13"/>
      <c r="AC105" s="13"/>
      <c r="AD105" s="13"/>
      <c r="AE105" s="13"/>
      <c r="AT105" s="249" t="s">
        <v>293</v>
      </c>
      <c r="AU105" s="249" t="s">
        <v>84</v>
      </c>
      <c r="AV105" s="13" t="s">
        <v>84</v>
      </c>
      <c r="AW105" s="13" t="s">
        <v>37</v>
      </c>
      <c r="AX105" s="13" t="s">
        <v>75</v>
      </c>
      <c r="AY105" s="249" t="s">
        <v>207</v>
      </c>
    </row>
    <row r="106" s="13" customFormat="1">
      <c r="A106" s="13"/>
      <c r="B106" s="239"/>
      <c r="C106" s="240"/>
      <c r="D106" s="221" t="s">
        <v>293</v>
      </c>
      <c r="E106" s="241" t="s">
        <v>19</v>
      </c>
      <c r="F106" s="242" t="s">
        <v>6104</v>
      </c>
      <c r="G106" s="240"/>
      <c r="H106" s="243">
        <v>71.483999999999995</v>
      </c>
      <c r="I106" s="244"/>
      <c r="J106" s="240"/>
      <c r="K106" s="240"/>
      <c r="L106" s="245"/>
      <c r="M106" s="246"/>
      <c r="N106" s="247"/>
      <c r="O106" s="247"/>
      <c r="P106" s="247"/>
      <c r="Q106" s="247"/>
      <c r="R106" s="247"/>
      <c r="S106" s="247"/>
      <c r="T106" s="248"/>
      <c r="U106" s="13"/>
      <c r="V106" s="13"/>
      <c r="W106" s="13"/>
      <c r="X106" s="13"/>
      <c r="Y106" s="13"/>
      <c r="Z106" s="13"/>
      <c r="AA106" s="13"/>
      <c r="AB106" s="13"/>
      <c r="AC106" s="13"/>
      <c r="AD106" s="13"/>
      <c r="AE106" s="13"/>
      <c r="AT106" s="249" t="s">
        <v>293</v>
      </c>
      <c r="AU106" s="249" t="s">
        <v>84</v>
      </c>
      <c r="AV106" s="13" t="s">
        <v>84</v>
      </c>
      <c r="AW106" s="13" t="s">
        <v>37</v>
      </c>
      <c r="AX106" s="13" t="s">
        <v>75</v>
      </c>
      <c r="AY106" s="249" t="s">
        <v>207</v>
      </c>
    </row>
    <row r="107" s="13" customFormat="1">
      <c r="A107" s="13"/>
      <c r="B107" s="239"/>
      <c r="C107" s="240"/>
      <c r="D107" s="221" t="s">
        <v>293</v>
      </c>
      <c r="E107" s="241" t="s">
        <v>19</v>
      </c>
      <c r="F107" s="242" t="s">
        <v>6105</v>
      </c>
      <c r="G107" s="240"/>
      <c r="H107" s="243">
        <v>15</v>
      </c>
      <c r="I107" s="244"/>
      <c r="J107" s="240"/>
      <c r="K107" s="240"/>
      <c r="L107" s="245"/>
      <c r="M107" s="246"/>
      <c r="N107" s="247"/>
      <c r="O107" s="247"/>
      <c r="P107" s="247"/>
      <c r="Q107" s="247"/>
      <c r="R107" s="247"/>
      <c r="S107" s="247"/>
      <c r="T107" s="248"/>
      <c r="U107" s="13"/>
      <c r="V107" s="13"/>
      <c r="W107" s="13"/>
      <c r="X107" s="13"/>
      <c r="Y107" s="13"/>
      <c r="Z107" s="13"/>
      <c r="AA107" s="13"/>
      <c r="AB107" s="13"/>
      <c r="AC107" s="13"/>
      <c r="AD107" s="13"/>
      <c r="AE107" s="13"/>
      <c r="AT107" s="249" t="s">
        <v>293</v>
      </c>
      <c r="AU107" s="249" t="s">
        <v>84</v>
      </c>
      <c r="AV107" s="13" t="s">
        <v>84</v>
      </c>
      <c r="AW107" s="13" t="s">
        <v>37</v>
      </c>
      <c r="AX107" s="13" t="s">
        <v>75</v>
      </c>
      <c r="AY107" s="249" t="s">
        <v>207</v>
      </c>
    </row>
    <row r="108" s="16" customFormat="1">
      <c r="A108" s="16"/>
      <c r="B108" s="286"/>
      <c r="C108" s="287"/>
      <c r="D108" s="221" t="s">
        <v>293</v>
      </c>
      <c r="E108" s="288" t="s">
        <v>19</v>
      </c>
      <c r="F108" s="289" t="s">
        <v>1830</v>
      </c>
      <c r="G108" s="287"/>
      <c r="H108" s="290">
        <v>511.00599999999997</v>
      </c>
      <c r="I108" s="291"/>
      <c r="J108" s="287"/>
      <c r="K108" s="287"/>
      <c r="L108" s="292"/>
      <c r="M108" s="293"/>
      <c r="N108" s="294"/>
      <c r="O108" s="294"/>
      <c r="P108" s="294"/>
      <c r="Q108" s="294"/>
      <c r="R108" s="294"/>
      <c r="S108" s="294"/>
      <c r="T108" s="295"/>
      <c r="U108" s="16"/>
      <c r="V108" s="16"/>
      <c r="W108" s="16"/>
      <c r="X108" s="16"/>
      <c r="Y108" s="16"/>
      <c r="Z108" s="16"/>
      <c r="AA108" s="16"/>
      <c r="AB108" s="16"/>
      <c r="AC108" s="16"/>
      <c r="AD108" s="16"/>
      <c r="AE108" s="16"/>
      <c r="AT108" s="296" t="s">
        <v>293</v>
      </c>
      <c r="AU108" s="296" t="s">
        <v>84</v>
      </c>
      <c r="AV108" s="16" t="s">
        <v>97</v>
      </c>
      <c r="AW108" s="16" t="s">
        <v>37</v>
      </c>
      <c r="AX108" s="16" t="s">
        <v>75</v>
      </c>
      <c r="AY108" s="296" t="s">
        <v>207</v>
      </c>
    </row>
    <row r="109" s="13" customFormat="1">
      <c r="A109" s="13"/>
      <c r="B109" s="239"/>
      <c r="C109" s="240"/>
      <c r="D109" s="221" t="s">
        <v>293</v>
      </c>
      <c r="E109" s="241" t="s">
        <v>19</v>
      </c>
      <c r="F109" s="242" t="s">
        <v>6106</v>
      </c>
      <c r="G109" s="240"/>
      <c r="H109" s="243">
        <v>562.10699999999997</v>
      </c>
      <c r="I109" s="244"/>
      <c r="J109" s="240"/>
      <c r="K109" s="240"/>
      <c r="L109" s="245"/>
      <c r="M109" s="246"/>
      <c r="N109" s="247"/>
      <c r="O109" s="247"/>
      <c r="P109" s="247"/>
      <c r="Q109" s="247"/>
      <c r="R109" s="247"/>
      <c r="S109" s="247"/>
      <c r="T109" s="248"/>
      <c r="U109" s="13"/>
      <c r="V109" s="13"/>
      <c r="W109" s="13"/>
      <c r="X109" s="13"/>
      <c r="Y109" s="13"/>
      <c r="Z109" s="13"/>
      <c r="AA109" s="13"/>
      <c r="AB109" s="13"/>
      <c r="AC109" s="13"/>
      <c r="AD109" s="13"/>
      <c r="AE109" s="13"/>
      <c r="AT109" s="249" t="s">
        <v>293</v>
      </c>
      <c r="AU109" s="249" t="s">
        <v>84</v>
      </c>
      <c r="AV109" s="13" t="s">
        <v>84</v>
      </c>
      <c r="AW109" s="13" t="s">
        <v>37</v>
      </c>
      <c r="AX109" s="13" t="s">
        <v>82</v>
      </c>
      <c r="AY109" s="249" t="s">
        <v>207</v>
      </c>
    </row>
    <row r="110" s="2" customFormat="1" ht="24.15" customHeight="1">
      <c r="A110" s="40"/>
      <c r="B110" s="41"/>
      <c r="C110" s="208" t="s">
        <v>206</v>
      </c>
      <c r="D110" s="208" t="s">
        <v>208</v>
      </c>
      <c r="E110" s="209" t="s">
        <v>598</v>
      </c>
      <c r="F110" s="210" t="s">
        <v>599</v>
      </c>
      <c r="G110" s="211" t="s">
        <v>600</v>
      </c>
      <c r="H110" s="284"/>
      <c r="I110" s="213"/>
      <c r="J110" s="214">
        <f>ROUND(I110*H110,2)</f>
        <v>0</v>
      </c>
      <c r="K110" s="210" t="s">
        <v>212</v>
      </c>
      <c r="L110" s="46"/>
      <c r="M110" s="215" t="s">
        <v>19</v>
      </c>
      <c r="N110" s="216" t="s">
        <v>46</v>
      </c>
      <c r="O110" s="86"/>
      <c r="P110" s="217">
        <f>O110*H110</f>
        <v>0</v>
      </c>
      <c r="Q110" s="217">
        <v>0</v>
      </c>
      <c r="R110" s="217">
        <f>Q110*H110</f>
        <v>0</v>
      </c>
      <c r="S110" s="217">
        <v>0</v>
      </c>
      <c r="T110" s="218">
        <f>S110*H110</f>
        <v>0</v>
      </c>
      <c r="U110" s="40"/>
      <c r="V110" s="40"/>
      <c r="W110" s="40"/>
      <c r="X110" s="40"/>
      <c r="Y110" s="40"/>
      <c r="Z110" s="40"/>
      <c r="AA110" s="40"/>
      <c r="AB110" s="40"/>
      <c r="AC110" s="40"/>
      <c r="AD110" s="40"/>
      <c r="AE110" s="40"/>
      <c r="AR110" s="219" t="s">
        <v>358</v>
      </c>
      <c r="AT110" s="219" t="s">
        <v>208</v>
      </c>
      <c r="AU110" s="219" t="s">
        <v>84</v>
      </c>
      <c r="AY110" s="19" t="s">
        <v>207</v>
      </c>
      <c r="BE110" s="220">
        <f>IF(N110="základní",J110,0)</f>
        <v>0</v>
      </c>
      <c r="BF110" s="220">
        <f>IF(N110="snížená",J110,0)</f>
        <v>0</v>
      </c>
      <c r="BG110" s="220">
        <f>IF(N110="zákl. přenesená",J110,0)</f>
        <v>0</v>
      </c>
      <c r="BH110" s="220">
        <f>IF(N110="sníž. přenesená",J110,0)</f>
        <v>0</v>
      </c>
      <c r="BI110" s="220">
        <f>IF(N110="nulová",J110,0)</f>
        <v>0</v>
      </c>
      <c r="BJ110" s="19" t="s">
        <v>82</v>
      </c>
      <c r="BK110" s="220">
        <f>ROUND(I110*H110,2)</f>
        <v>0</v>
      </c>
      <c r="BL110" s="19" t="s">
        <v>358</v>
      </c>
      <c r="BM110" s="219" t="s">
        <v>6107</v>
      </c>
    </row>
    <row r="111" s="2" customFormat="1">
      <c r="A111" s="40"/>
      <c r="B111" s="41"/>
      <c r="C111" s="42"/>
      <c r="D111" s="221" t="s">
        <v>215</v>
      </c>
      <c r="E111" s="42"/>
      <c r="F111" s="222" t="s">
        <v>441</v>
      </c>
      <c r="G111" s="42"/>
      <c r="H111" s="42"/>
      <c r="I111" s="223"/>
      <c r="J111" s="42"/>
      <c r="K111" s="42"/>
      <c r="L111" s="46"/>
      <c r="M111" s="224"/>
      <c r="N111" s="225"/>
      <c r="O111" s="86"/>
      <c r="P111" s="86"/>
      <c r="Q111" s="86"/>
      <c r="R111" s="86"/>
      <c r="S111" s="86"/>
      <c r="T111" s="87"/>
      <c r="U111" s="40"/>
      <c r="V111" s="40"/>
      <c r="W111" s="40"/>
      <c r="X111" s="40"/>
      <c r="Y111" s="40"/>
      <c r="Z111" s="40"/>
      <c r="AA111" s="40"/>
      <c r="AB111" s="40"/>
      <c r="AC111" s="40"/>
      <c r="AD111" s="40"/>
      <c r="AE111" s="40"/>
      <c r="AT111" s="19" t="s">
        <v>215</v>
      </c>
      <c r="AU111" s="19" t="s">
        <v>84</v>
      </c>
    </row>
    <row r="112" s="11" customFormat="1" ht="25.92" customHeight="1">
      <c r="A112" s="11"/>
      <c r="B112" s="194"/>
      <c r="C112" s="195"/>
      <c r="D112" s="196" t="s">
        <v>74</v>
      </c>
      <c r="E112" s="197" t="s">
        <v>1200</v>
      </c>
      <c r="F112" s="197" t="s">
        <v>1201</v>
      </c>
      <c r="G112" s="195"/>
      <c r="H112" s="195"/>
      <c r="I112" s="198"/>
      <c r="J112" s="199">
        <f>BK112</f>
        <v>0</v>
      </c>
      <c r="K112" s="195"/>
      <c r="L112" s="200"/>
      <c r="M112" s="201"/>
      <c r="N112" s="202"/>
      <c r="O112" s="202"/>
      <c r="P112" s="203">
        <f>P113</f>
        <v>0</v>
      </c>
      <c r="Q112" s="202"/>
      <c r="R112" s="203">
        <f>R113</f>
        <v>0</v>
      </c>
      <c r="S112" s="202"/>
      <c r="T112" s="204">
        <f>T113</f>
        <v>0</v>
      </c>
      <c r="U112" s="11"/>
      <c r="V112" s="11"/>
      <c r="W112" s="11"/>
      <c r="X112" s="11"/>
      <c r="Y112" s="11"/>
      <c r="Z112" s="11"/>
      <c r="AA112" s="11"/>
      <c r="AB112" s="11"/>
      <c r="AC112" s="11"/>
      <c r="AD112" s="11"/>
      <c r="AE112" s="11"/>
      <c r="AR112" s="205" t="s">
        <v>225</v>
      </c>
      <c r="AT112" s="206" t="s">
        <v>74</v>
      </c>
      <c r="AU112" s="206" t="s">
        <v>75</v>
      </c>
      <c r="AY112" s="205" t="s">
        <v>207</v>
      </c>
      <c r="BK112" s="207">
        <f>BK113</f>
        <v>0</v>
      </c>
    </row>
    <row r="113" s="2" customFormat="1" ht="14.4" customHeight="1">
      <c r="A113" s="40"/>
      <c r="B113" s="41"/>
      <c r="C113" s="208" t="s">
        <v>232</v>
      </c>
      <c r="D113" s="208" t="s">
        <v>208</v>
      </c>
      <c r="E113" s="209" t="s">
        <v>1202</v>
      </c>
      <c r="F113" s="210" t="s">
        <v>1203</v>
      </c>
      <c r="G113" s="211" t="s">
        <v>1204</v>
      </c>
      <c r="H113" s="212">
        <v>14</v>
      </c>
      <c r="I113" s="213"/>
      <c r="J113" s="214">
        <f>ROUND(I113*H113,2)</f>
        <v>0</v>
      </c>
      <c r="K113" s="210" t="s">
        <v>212</v>
      </c>
      <c r="L113" s="46"/>
      <c r="M113" s="226" t="s">
        <v>19</v>
      </c>
      <c r="N113" s="227" t="s">
        <v>46</v>
      </c>
      <c r="O113" s="228"/>
      <c r="P113" s="229">
        <f>O113*H113</f>
        <v>0</v>
      </c>
      <c r="Q113" s="229">
        <v>0</v>
      </c>
      <c r="R113" s="229">
        <f>Q113*H113</f>
        <v>0</v>
      </c>
      <c r="S113" s="229">
        <v>0</v>
      </c>
      <c r="T113" s="230">
        <f>S113*H113</f>
        <v>0</v>
      </c>
      <c r="U113" s="40"/>
      <c r="V113" s="40"/>
      <c r="W113" s="40"/>
      <c r="X113" s="40"/>
      <c r="Y113" s="40"/>
      <c r="Z113" s="40"/>
      <c r="AA113" s="40"/>
      <c r="AB113" s="40"/>
      <c r="AC113" s="40"/>
      <c r="AD113" s="40"/>
      <c r="AE113" s="40"/>
      <c r="AR113" s="219" t="s">
        <v>1183</v>
      </c>
      <c r="AT113" s="219" t="s">
        <v>208</v>
      </c>
      <c r="AU113" s="219" t="s">
        <v>82</v>
      </c>
      <c r="AY113" s="19" t="s">
        <v>207</v>
      </c>
      <c r="BE113" s="220">
        <f>IF(N113="základní",J113,0)</f>
        <v>0</v>
      </c>
      <c r="BF113" s="220">
        <f>IF(N113="snížená",J113,0)</f>
        <v>0</v>
      </c>
      <c r="BG113" s="220">
        <f>IF(N113="zákl. přenesená",J113,0)</f>
        <v>0</v>
      </c>
      <c r="BH113" s="220">
        <f>IF(N113="sníž. přenesená",J113,0)</f>
        <v>0</v>
      </c>
      <c r="BI113" s="220">
        <f>IF(N113="nulová",J113,0)</f>
        <v>0</v>
      </c>
      <c r="BJ113" s="19" t="s">
        <v>82</v>
      </c>
      <c r="BK113" s="220">
        <f>ROUND(I113*H113,2)</f>
        <v>0</v>
      </c>
      <c r="BL113" s="19" t="s">
        <v>1183</v>
      </c>
      <c r="BM113" s="219" t="s">
        <v>6108</v>
      </c>
    </row>
    <row r="114" s="2" customFormat="1" ht="6.96" customHeight="1">
      <c r="A114" s="40"/>
      <c r="B114" s="61"/>
      <c r="C114" s="62"/>
      <c r="D114" s="62"/>
      <c r="E114" s="62"/>
      <c r="F114" s="62"/>
      <c r="G114" s="62"/>
      <c r="H114" s="62"/>
      <c r="I114" s="62"/>
      <c r="J114" s="62"/>
      <c r="K114" s="62"/>
      <c r="L114" s="46"/>
      <c r="M114" s="40"/>
      <c r="O114" s="40"/>
      <c r="P114" s="40"/>
      <c r="Q114" s="40"/>
      <c r="R114" s="40"/>
      <c r="S114" s="40"/>
      <c r="T114" s="40"/>
      <c r="U114" s="40"/>
      <c r="V114" s="40"/>
      <c r="W114" s="40"/>
      <c r="X114" s="40"/>
      <c r="Y114" s="40"/>
      <c r="Z114" s="40"/>
      <c r="AA114" s="40"/>
      <c r="AB114" s="40"/>
      <c r="AC114" s="40"/>
      <c r="AD114" s="40"/>
      <c r="AE114" s="40"/>
    </row>
  </sheetData>
  <sheetProtection sheet="1" autoFilter="0" formatColumns="0" formatRows="0" objects="1" scenarios="1" spinCount="100000" saltValue="x6JGiOskgCHx/J2WEl5ie0JhEGIfuu6FOujsMEmou0qg3NCGqQyZsWc2JR1vhqseOnV53hfHrsDAgJsDsoXieA==" hashValue="s2Gd3Iw+Yl5s6GD4o6lhVRy7W4IC07ztlJxu4/5yqfIlyv2obFw10rDojRoKWSPnWc6bAkzklLU1TqE09N6bOA==" algorithmName="SHA-512" password="CC35"/>
  <autoFilter ref="C90:K113"/>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130.832"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1"/>
      <c r="C3" s="142"/>
      <c r="D3" s="142"/>
      <c r="E3" s="142"/>
      <c r="F3" s="142"/>
      <c r="G3" s="142"/>
      <c r="H3" s="22"/>
    </row>
    <row r="4" s="1" customFormat="1" ht="24.96" customHeight="1">
      <c r="B4" s="22"/>
      <c r="C4" s="143" t="s">
        <v>6109</v>
      </c>
      <c r="H4" s="22"/>
    </row>
    <row r="5" s="1" customFormat="1" ht="12" customHeight="1">
      <c r="B5" s="22"/>
      <c r="C5" s="299" t="s">
        <v>13</v>
      </c>
      <c r="D5" s="152" t="s">
        <v>14</v>
      </c>
      <c r="E5" s="1"/>
      <c r="F5" s="1"/>
      <c r="H5" s="22"/>
    </row>
    <row r="6" s="1" customFormat="1" ht="36.96" customHeight="1">
      <c r="B6" s="22"/>
      <c r="C6" s="300" t="s">
        <v>16</v>
      </c>
      <c r="D6" s="301" t="s">
        <v>17</v>
      </c>
      <c r="E6" s="1"/>
      <c r="F6" s="1"/>
      <c r="H6" s="22"/>
    </row>
    <row r="7" s="1" customFormat="1" ht="16.5" customHeight="1">
      <c r="B7" s="22"/>
      <c r="C7" s="145" t="s">
        <v>23</v>
      </c>
      <c r="D7" s="149" t="str">
        <f>'Rekapitulace stavby'!AN8</f>
        <v>17. 6. 2020</v>
      </c>
      <c r="H7" s="22"/>
    </row>
    <row r="8" s="2" customFormat="1" ht="10.8" customHeight="1">
      <c r="A8" s="40"/>
      <c r="B8" s="46"/>
      <c r="C8" s="40"/>
      <c r="D8" s="40"/>
      <c r="E8" s="40"/>
      <c r="F8" s="40"/>
      <c r="G8" s="40"/>
      <c r="H8" s="46"/>
    </row>
    <row r="9" s="10" customFormat="1" ht="29.28" customHeight="1">
      <c r="A9" s="183"/>
      <c r="B9" s="302"/>
      <c r="C9" s="303" t="s">
        <v>56</v>
      </c>
      <c r="D9" s="304" t="s">
        <v>57</v>
      </c>
      <c r="E9" s="304" t="s">
        <v>193</v>
      </c>
      <c r="F9" s="305" t="s">
        <v>6110</v>
      </c>
      <c r="G9" s="183"/>
      <c r="H9" s="302"/>
    </row>
    <row r="10" s="2" customFormat="1" ht="26.4" customHeight="1">
      <c r="A10" s="40"/>
      <c r="B10" s="46"/>
      <c r="C10" s="306" t="s">
        <v>6111</v>
      </c>
      <c r="D10" s="306" t="s">
        <v>131</v>
      </c>
      <c r="E10" s="40"/>
      <c r="F10" s="40"/>
      <c r="G10" s="40"/>
      <c r="H10" s="46"/>
    </row>
    <row r="11" s="2" customFormat="1" ht="16.8" customHeight="1">
      <c r="A11" s="40"/>
      <c r="B11" s="46"/>
      <c r="C11" s="307" t="s">
        <v>6112</v>
      </c>
      <c r="D11" s="308" t="s">
        <v>6113</v>
      </c>
      <c r="E11" s="309" t="s">
        <v>19</v>
      </c>
      <c r="F11" s="310">
        <v>45.530000000000001</v>
      </c>
      <c r="G11" s="40"/>
      <c r="H11" s="46"/>
    </row>
    <row r="12" s="2" customFormat="1" ht="16.8" customHeight="1">
      <c r="A12" s="40"/>
      <c r="B12" s="46"/>
      <c r="C12" s="311" t="s">
        <v>19</v>
      </c>
      <c r="D12" s="311" t="s">
        <v>6114</v>
      </c>
      <c r="E12" s="19" t="s">
        <v>19</v>
      </c>
      <c r="F12" s="312">
        <v>45.530000000000001</v>
      </c>
      <c r="G12" s="40"/>
      <c r="H12" s="46"/>
    </row>
    <row r="13" s="2" customFormat="1" ht="16.8" customHeight="1">
      <c r="A13" s="40"/>
      <c r="B13" s="46"/>
      <c r="C13" s="313" t="s">
        <v>6115</v>
      </c>
      <c r="D13" s="40"/>
      <c r="E13" s="40"/>
      <c r="F13" s="40"/>
      <c r="G13" s="40"/>
      <c r="H13" s="46"/>
    </row>
    <row r="14" s="2" customFormat="1" ht="16.8" customHeight="1">
      <c r="A14" s="40"/>
      <c r="B14" s="46"/>
      <c r="C14" s="311" t="s">
        <v>798</v>
      </c>
      <c r="D14" s="311" t="s">
        <v>6116</v>
      </c>
      <c r="E14" s="19" t="s">
        <v>281</v>
      </c>
      <c r="F14" s="312">
        <v>47.740000000000002</v>
      </c>
      <c r="G14" s="40"/>
      <c r="H14" s="46"/>
    </row>
    <row r="15" s="2" customFormat="1" ht="26.4" customHeight="1">
      <c r="A15" s="40"/>
      <c r="B15" s="46"/>
      <c r="C15" s="306" t="s">
        <v>6117</v>
      </c>
      <c r="D15" s="306" t="s">
        <v>146</v>
      </c>
      <c r="E15" s="40"/>
      <c r="F15" s="40"/>
      <c r="G15" s="40"/>
      <c r="H15" s="46"/>
    </row>
    <row r="16" s="2" customFormat="1" ht="16.8" customHeight="1">
      <c r="A16" s="40"/>
      <c r="B16" s="46"/>
      <c r="C16" s="307" t="s">
        <v>1244</v>
      </c>
      <c r="D16" s="308" t="s">
        <v>1245</v>
      </c>
      <c r="E16" s="309" t="s">
        <v>19</v>
      </c>
      <c r="F16" s="310">
        <v>219.47</v>
      </c>
      <c r="G16" s="40"/>
      <c r="H16" s="46"/>
    </row>
    <row r="17" s="2" customFormat="1" ht="16.8" customHeight="1">
      <c r="A17" s="40"/>
      <c r="B17" s="46"/>
      <c r="C17" s="311" t="s">
        <v>19</v>
      </c>
      <c r="D17" s="311" t="s">
        <v>6118</v>
      </c>
      <c r="E17" s="19" t="s">
        <v>19</v>
      </c>
      <c r="F17" s="312">
        <v>83.370000000000005</v>
      </c>
      <c r="G17" s="40"/>
      <c r="H17" s="46"/>
    </row>
    <row r="18" s="2" customFormat="1" ht="16.8" customHeight="1">
      <c r="A18" s="40"/>
      <c r="B18" s="46"/>
      <c r="C18" s="311" t="s">
        <v>19</v>
      </c>
      <c r="D18" s="311" t="s">
        <v>6119</v>
      </c>
      <c r="E18" s="19" t="s">
        <v>19</v>
      </c>
      <c r="F18" s="312">
        <v>72.319999999999993</v>
      </c>
      <c r="G18" s="40"/>
      <c r="H18" s="46"/>
    </row>
    <row r="19" s="2" customFormat="1" ht="16.8" customHeight="1">
      <c r="A19" s="40"/>
      <c r="B19" s="46"/>
      <c r="C19" s="311" t="s">
        <v>19</v>
      </c>
      <c r="D19" s="311" t="s">
        <v>6120</v>
      </c>
      <c r="E19" s="19" t="s">
        <v>19</v>
      </c>
      <c r="F19" s="312">
        <v>63.780000000000001</v>
      </c>
      <c r="G19" s="40"/>
      <c r="H19" s="46"/>
    </row>
    <row r="20" s="2" customFormat="1" ht="16.8" customHeight="1">
      <c r="A20" s="40"/>
      <c r="B20" s="46"/>
      <c r="C20" s="311" t="s">
        <v>19</v>
      </c>
      <c r="D20" s="311" t="s">
        <v>344</v>
      </c>
      <c r="E20" s="19" t="s">
        <v>19</v>
      </c>
      <c r="F20" s="312">
        <v>219.47</v>
      </c>
      <c r="G20" s="40"/>
      <c r="H20" s="46"/>
    </row>
    <row r="21" s="2" customFormat="1" ht="16.8" customHeight="1">
      <c r="A21" s="40"/>
      <c r="B21" s="46"/>
      <c r="C21" s="313" t="s">
        <v>6115</v>
      </c>
      <c r="D21" s="40"/>
      <c r="E21" s="40"/>
      <c r="F21" s="40"/>
      <c r="G21" s="40"/>
      <c r="H21" s="46"/>
    </row>
    <row r="22" s="2" customFormat="1" ht="16.8" customHeight="1">
      <c r="A22" s="40"/>
      <c r="B22" s="46"/>
      <c r="C22" s="311" t="s">
        <v>1606</v>
      </c>
      <c r="D22" s="311" t="s">
        <v>6121</v>
      </c>
      <c r="E22" s="19" t="s">
        <v>290</v>
      </c>
      <c r="F22" s="312">
        <v>32.920999999999999</v>
      </c>
      <c r="G22" s="40"/>
      <c r="H22" s="46"/>
    </row>
    <row r="23" s="2" customFormat="1" ht="16.8" customHeight="1">
      <c r="A23" s="40"/>
      <c r="B23" s="46"/>
      <c r="C23" s="311" t="s">
        <v>1615</v>
      </c>
      <c r="D23" s="311" t="s">
        <v>6122</v>
      </c>
      <c r="E23" s="19" t="s">
        <v>305</v>
      </c>
      <c r="F23" s="312">
        <v>1.0620000000000001</v>
      </c>
      <c r="G23" s="40"/>
      <c r="H23" s="46"/>
    </row>
    <row r="24" s="2" customFormat="1" ht="16.8" customHeight="1">
      <c r="A24" s="40"/>
      <c r="B24" s="46"/>
      <c r="C24" s="311" t="s">
        <v>1633</v>
      </c>
      <c r="D24" s="311" t="s">
        <v>6123</v>
      </c>
      <c r="E24" s="19" t="s">
        <v>281</v>
      </c>
      <c r="F24" s="312">
        <v>219.47</v>
      </c>
      <c r="G24" s="40"/>
      <c r="H24" s="46"/>
    </row>
    <row r="25" s="2" customFormat="1" ht="16.8" customHeight="1">
      <c r="A25" s="40"/>
      <c r="B25" s="46"/>
      <c r="C25" s="311" t="s">
        <v>2216</v>
      </c>
      <c r="D25" s="311" t="s">
        <v>6124</v>
      </c>
      <c r="E25" s="19" t="s">
        <v>281</v>
      </c>
      <c r="F25" s="312">
        <v>332.06</v>
      </c>
      <c r="G25" s="40"/>
      <c r="H25" s="46"/>
    </row>
    <row r="26" s="2" customFormat="1" ht="16.8" customHeight="1">
      <c r="A26" s="40"/>
      <c r="B26" s="46"/>
      <c r="C26" s="311" t="s">
        <v>1648</v>
      </c>
      <c r="D26" s="311" t="s">
        <v>6125</v>
      </c>
      <c r="E26" s="19" t="s">
        <v>281</v>
      </c>
      <c r="F26" s="312">
        <v>438.94</v>
      </c>
      <c r="G26" s="40"/>
      <c r="H26" s="46"/>
    </row>
    <row r="27" s="2" customFormat="1" ht="16.8" customHeight="1">
      <c r="A27" s="40"/>
      <c r="B27" s="46"/>
      <c r="C27" s="311" t="s">
        <v>2921</v>
      </c>
      <c r="D27" s="311" t="s">
        <v>6126</v>
      </c>
      <c r="E27" s="19" t="s">
        <v>281</v>
      </c>
      <c r="F27" s="312">
        <v>219.47</v>
      </c>
      <c r="G27" s="40"/>
      <c r="H27" s="46"/>
    </row>
    <row r="28" s="2" customFormat="1" ht="16.8" customHeight="1">
      <c r="A28" s="40"/>
      <c r="B28" s="46"/>
      <c r="C28" s="311" t="s">
        <v>2924</v>
      </c>
      <c r="D28" s="311" t="s">
        <v>6127</v>
      </c>
      <c r="E28" s="19" t="s">
        <v>281</v>
      </c>
      <c r="F28" s="312">
        <v>219.47</v>
      </c>
      <c r="G28" s="40"/>
      <c r="H28" s="46"/>
    </row>
    <row r="29" s="2" customFormat="1" ht="16.8" customHeight="1">
      <c r="A29" s="40"/>
      <c r="B29" s="46"/>
      <c r="C29" s="311" t="s">
        <v>2928</v>
      </c>
      <c r="D29" s="311" t="s">
        <v>19</v>
      </c>
      <c r="E29" s="19" t="s">
        <v>281</v>
      </c>
      <c r="F29" s="312">
        <v>219.47</v>
      </c>
      <c r="G29" s="40"/>
      <c r="H29" s="46"/>
    </row>
    <row r="30" s="2" customFormat="1" ht="16.8" customHeight="1">
      <c r="A30" s="40"/>
      <c r="B30" s="46"/>
      <c r="C30" s="307" t="s">
        <v>1253</v>
      </c>
      <c r="D30" s="308" t="s">
        <v>1254</v>
      </c>
      <c r="E30" s="309" t="s">
        <v>19</v>
      </c>
      <c r="F30" s="310">
        <v>64.200000000000003</v>
      </c>
      <c r="G30" s="40"/>
      <c r="H30" s="46"/>
    </row>
    <row r="31" s="2" customFormat="1" ht="16.8" customHeight="1">
      <c r="A31" s="40"/>
      <c r="B31" s="46"/>
      <c r="C31" s="311" t="s">
        <v>19</v>
      </c>
      <c r="D31" s="311" t="s">
        <v>6128</v>
      </c>
      <c r="E31" s="19" t="s">
        <v>19</v>
      </c>
      <c r="F31" s="312">
        <v>64.200000000000003</v>
      </c>
      <c r="G31" s="40"/>
      <c r="H31" s="46"/>
    </row>
    <row r="32" s="2" customFormat="1" ht="16.8" customHeight="1">
      <c r="A32" s="40"/>
      <c r="B32" s="46"/>
      <c r="C32" s="313" t="s">
        <v>6115</v>
      </c>
      <c r="D32" s="40"/>
      <c r="E32" s="40"/>
      <c r="F32" s="40"/>
      <c r="G32" s="40"/>
      <c r="H32" s="46"/>
    </row>
    <row r="33" s="2" customFormat="1" ht="16.8" customHeight="1">
      <c r="A33" s="40"/>
      <c r="B33" s="46"/>
      <c r="C33" s="311" t="s">
        <v>1633</v>
      </c>
      <c r="D33" s="311" t="s">
        <v>6123</v>
      </c>
      <c r="E33" s="19" t="s">
        <v>281</v>
      </c>
      <c r="F33" s="312">
        <v>372.16000000000002</v>
      </c>
      <c r="G33" s="40"/>
      <c r="H33" s="46"/>
    </row>
    <row r="34" s="2" customFormat="1" ht="16.8" customHeight="1">
      <c r="A34" s="40"/>
      <c r="B34" s="46"/>
      <c r="C34" s="311" t="s">
        <v>1640</v>
      </c>
      <c r="D34" s="311" t="s">
        <v>6129</v>
      </c>
      <c r="E34" s="19" t="s">
        <v>281</v>
      </c>
      <c r="F34" s="312">
        <v>194.47999999999999</v>
      </c>
      <c r="G34" s="40"/>
      <c r="H34" s="46"/>
    </row>
    <row r="35" s="2" customFormat="1" ht="16.8" customHeight="1">
      <c r="A35" s="40"/>
      <c r="B35" s="46"/>
      <c r="C35" s="311" t="s">
        <v>2243</v>
      </c>
      <c r="D35" s="311" t="s">
        <v>6130</v>
      </c>
      <c r="E35" s="19" t="s">
        <v>353</v>
      </c>
      <c r="F35" s="312">
        <v>391.56999999999999</v>
      </c>
      <c r="G35" s="40"/>
      <c r="H35" s="46"/>
    </row>
    <row r="36" s="2" customFormat="1" ht="16.8" customHeight="1">
      <c r="A36" s="40"/>
      <c r="B36" s="46"/>
      <c r="C36" s="311" t="s">
        <v>2248</v>
      </c>
      <c r="D36" s="311" t="s">
        <v>6131</v>
      </c>
      <c r="E36" s="19" t="s">
        <v>281</v>
      </c>
      <c r="F36" s="312">
        <v>391.56999999999999</v>
      </c>
      <c r="G36" s="40"/>
      <c r="H36" s="46"/>
    </row>
    <row r="37" s="2" customFormat="1" ht="16.8" customHeight="1">
      <c r="A37" s="40"/>
      <c r="B37" s="46"/>
      <c r="C37" s="311" t="s">
        <v>2279</v>
      </c>
      <c r="D37" s="311" t="s">
        <v>6132</v>
      </c>
      <c r="E37" s="19" t="s">
        <v>281</v>
      </c>
      <c r="F37" s="312">
        <v>133.88</v>
      </c>
      <c r="G37" s="40"/>
      <c r="H37" s="46"/>
    </row>
    <row r="38" s="2" customFormat="1" ht="16.8" customHeight="1">
      <c r="A38" s="40"/>
      <c r="B38" s="46"/>
      <c r="C38" s="311" t="s">
        <v>2338</v>
      </c>
      <c r="D38" s="311" t="s">
        <v>6133</v>
      </c>
      <c r="E38" s="19" t="s">
        <v>281</v>
      </c>
      <c r="F38" s="312">
        <v>391.56999999999999</v>
      </c>
      <c r="G38" s="40"/>
      <c r="H38" s="46"/>
    </row>
    <row r="39" s="2" customFormat="1" ht="16.8" customHeight="1">
      <c r="A39" s="40"/>
      <c r="B39" s="46"/>
      <c r="C39" s="311" t="s">
        <v>2362</v>
      </c>
      <c r="D39" s="311" t="s">
        <v>6134</v>
      </c>
      <c r="E39" s="19" t="s">
        <v>281</v>
      </c>
      <c r="F39" s="312">
        <v>194.47999999999999</v>
      </c>
      <c r="G39" s="40"/>
      <c r="H39" s="46"/>
    </row>
    <row r="40" s="2" customFormat="1" ht="16.8" customHeight="1">
      <c r="A40" s="40"/>
      <c r="B40" s="46"/>
      <c r="C40" s="311" t="s">
        <v>1653</v>
      </c>
      <c r="D40" s="311" t="s">
        <v>6135</v>
      </c>
      <c r="E40" s="19" t="s">
        <v>281</v>
      </c>
      <c r="F40" s="312">
        <v>504.16000000000002</v>
      </c>
      <c r="G40" s="40"/>
      <c r="H40" s="46"/>
    </row>
    <row r="41" s="2" customFormat="1" ht="16.8" customHeight="1">
      <c r="A41" s="40"/>
      <c r="B41" s="46"/>
      <c r="C41" s="311" t="s">
        <v>2283</v>
      </c>
      <c r="D41" s="311" t="s">
        <v>2284</v>
      </c>
      <c r="E41" s="19" t="s">
        <v>290</v>
      </c>
      <c r="F41" s="312">
        <v>12.049</v>
      </c>
      <c r="G41" s="40"/>
      <c r="H41" s="46"/>
    </row>
    <row r="42" s="2" customFormat="1" ht="16.8" customHeight="1">
      <c r="A42" s="40"/>
      <c r="B42" s="46"/>
      <c r="C42" s="311" t="s">
        <v>2367</v>
      </c>
      <c r="D42" s="311" t="s">
        <v>2368</v>
      </c>
      <c r="E42" s="19" t="s">
        <v>290</v>
      </c>
      <c r="F42" s="312">
        <v>0.442</v>
      </c>
      <c r="G42" s="40"/>
      <c r="H42" s="46"/>
    </row>
    <row r="43" s="2" customFormat="1" ht="16.8" customHeight="1">
      <c r="A43" s="40"/>
      <c r="B43" s="46"/>
      <c r="C43" s="307" t="s">
        <v>1256</v>
      </c>
      <c r="D43" s="308" t="s">
        <v>1257</v>
      </c>
      <c r="E43" s="309" t="s">
        <v>19</v>
      </c>
      <c r="F43" s="310">
        <v>69.680000000000007</v>
      </c>
      <c r="G43" s="40"/>
      <c r="H43" s="46"/>
    </row>
    <row r="44" s="2" customFormat="1" ht="16.8" customHeight="1">
      <c r="A44" s="40"/>
      <c r="B44" s="46"/>
      <c r="C44" s="311" t="s">
        <v>19</v>
      </c>
      <c r="D44" s="311" t="s">
        <v>6136</v>
      </c>
      <c r="E44" s="19" t="s">
        <v>19</v>
      </c>
      <c r="F44" s="312">
        <v>69.680000000000007</v>
      </c>
      <c r="G44" s="40"/>
      <c r="H44" s="46"/>
    </row>
    <row r="45" s="2" customFormat="1" ht="16.8" customHeight="1">
      <c r="A45" s="40"/>
      <c r="B45" s="46"/>
      <c r="C45" s="313" t="s">
        <v>6115</v>
      </c>
      <c r="D45" s="40"/>
      <c r="E45" s="40"/>
      <c r="F45" s="40"/>
      <c r="G45" s="40"/>
      <c r="H45" s="46"/>
    </row>
    <row r="46" s="2" customFormat="1" ht="16.8" customHeight="1">
      <c r="A46" s="40"/>
      <c r="B46" s="46"/>
      <c r="C46" s="311" t="s">
        <v>1633</v>
      </c>
      <c r="D46" s="311" t="s">
        <v>6123</v>
      </c>
      <c r="E46" s="19" t="s">
        <v>281</v>
      </c>
      <c r="F46" s="312">
        <v>372.16000000000002</v>
      </c>
      <c r="G46" s="40"/>
      <c r="H46" s="46"/>
    </row>
    <row r="47" s="2" customFormat="1" ht="16.8" customHeight="1">
      <c r="A47" s="40"/>
      <c r="B47" s="46"/>
      <c r="C47" s="311" t="s">
        <v>1640</v>
      </c>
      <c r="D47" s="311" t="s">
        <v>6129</v>
      </c>
      <c r="E47" s="19" t="s">
        <v>281</v>
      </c>
      <c r="F47" s="312">
        <v>194.47999999999999</v>
      </c>
      <c r="G47" s="40"/>
      <c r="H47" s="46"/>
    </row>
    <row r="48" s="2" customFormat="1" ht="16.8" customHeight="1">
      <c r="A48" s="40"/>
      <c r="B48" s="46"/>
      <c r="C48" s="311" t="s">
        <v>2243</v>
      </c>
      <c r="D48" s="311" t="s">
        <v>6130</v>
      </c>
      <c r="E48" s="19" t="s">
        <v>353</v>
      </c>
      <c r="F48" s="312">
        <v>391.56999999999999</v>
      </c>
      <c r="G48" s="40"/>
      <c r="H48" s="46"/>
    </row>
    <row r="49" s="2" customFormat="1" ht="16.8" customHeight="1">
      <c r="A49" s="40"/>
      <c r="B49" s="46"/>
      <c r="C49" s="311" t="s">
        <v>2248</v>
      </c>
      <c r="D49" s="311" t="s">
        <v>6131</v>
      </c>
      <c r="E49" s="19" t="s">
        <v>281</v>
      </c>
      <c r="F49" s="312">
        <v>391.56999999999999</v>
      </c>
      <c r="G49" s="40"/>
      <c r="H49" s="46"/>
    </row>
    <row r="50" s="2" customFormat="1" ht="16.8" customHeight="1">
      <c r="A50" s="40"/>
      <c r="B50" s="46"/>
      <c r="C50" s="311" t="s">
        <v>2279</v>
      </c>
      <c r="D50" s="311" t="s">
        <v>6132</v>
      </c>
      <c r="E50" s="19" t="s">
        <v>281</v>
      </c>
      <c r="F50" s="312">
        <v>133.88</v>
      </c>
      <c r="G50" s="40"/>
      <c r="H50" s="46"/>
    </row>
    <row r="51" s="2" customFormat="1" ht="16.8" customHeight="1">
      <c r="A51" s="40"/>
      <c r="B51" s="46"/>
      <c r="C51" s="311" t="s">
        <v>2338</v>
      </c>
      <c r="D51" s="311" t="s">
        <v>6133</v>
      </c>
      <c r="E51" s="19" t="s">
        <v>281</v>
      </c>
      <c r="F51" s="312">
        <v>391.56999999999999</v>
      </c>
      <c r="G51" s="40"/>
      <c r="H51" s="46"/>
    </row>
    <row r="52" s="2" customFormat="1" ht="16.8" customHeight="1">
      <c r="A52" s="40"/>
      <c r="B52" s="46"/>
      <c r="C52" s="311" t="s">
        <v>2362</v>
      </c>
      <c r="D52" s="311" t="s">
        <v>6134</v>
      </c>
      <c r="E52" s="19" t="s">
        <v>281</v>
      </c>
      <c r="F52" s="312">
        <v>194.47999999999999</v>
      </c>
      <c r="G52" s="40"/>
      <c r="H52" s="46"/>
    </row>
    <row r="53" s="2" customFormat="1" ht="16.8" customHeight="1">
      <c r="A53" s="40"/>
      <c r="B53" s="46"/>
      <c r="C53" s="311" t="s">
        <v>1653</v>
      </c>
      <c r="D53" s="311" t="s">
        <v>6135</v>
      </c>
      <c r="E53" s="19" t="s">
        <v>281</v>
      </c>
      <c r="F53" s="312">
        <v>504.16000000000002</v>
      </c>
      <c r="G53" s="40"/>
      <c r="H53" s="46"/>
    </row>
    <row r="54" s="2" customFormat="1" ht="16.8" customHeight="1">
      <c r="A54" s="40"/>
      <c r="B54" s="46"/>
      <c r="C54" s="311" t="s">
        <v>2283</v>
      </c>
      <c r="D54" s="311" t="s">
        <v>2284</v>
      </c>
      <c r="E54" s="19" t="s">
        <v>290</v>
      </c>
      <c r="F54" s="312">
        <v>12.049</v>
      </c>
      <c r="G54" s="40"/>
      <c r="H54" s="46"/>
    </row>
    <row r="55" s="2" customFormat="1" ht="16.8" customHeight="1">
      <c r="A55" s="40"/>
      <c r="B55" s="46"/>
      <c r="C55" s="311" t="s">
        <v>2367</v>
      </c>
      <c r="D55" s="311" t="s">
        <v>2368</v>
      </c>
      <c r="E55" s="19" t="s">
        <v>290</v>
      </c>
      <c r="F55" s="312">
        <v>0.442</v>
      </c>
      <c r="G55" s="40"/>
      <c r="H55" s="46"/>
    </row>
    <row r="56" s="2" customFormat="1" ht="16.8" customHeight="1">
      <c r="A56" s="40"/>
      <c r="B56" s="46"/>
      <c r="C56" s="307" t="s">
        <v>1259</v>
      </c>
      <c r="D56" s="308" t="s">
        <v>1260</v>
      </c>
      <c r="E56" s="309" t="s">
        <v>19</v>
      </c>
      <c r="F56" s="310">
        <v>60.600000000000001</v>
      </c>
      <c r="G56" s="40"/>
      <c r="H56" s="46"/>
    </row>
    <row r="57" s="2" customFormat="1" ht="16.8" customHeight="1">
      <c r="A57" s="40"/>
      <c r="B57" s="46"/>
      <c r="C57" s="311" t="s">
        <v>19</v>
      </c>
      <c r="D57" s="311" t="s">
        <v>6137</v>
      </c>
      <c r="E57" s="19" t="s">
        <v>19</v>
      </c>
      <c r="F57" s="312">
        <v>18.5</v>
      </c>
      <c r="G57" s="40"/>
      <c r="H57" s="46"/>
    </row>
    <row r="58" s="2" customFormat="1" ht="16.8" customHeight="1">
      <c r="A58" s="40"/>
      <c r="B58" s="46"/>
      <c r="C58" s="311" t="s">
        <v>19</v>
      </c>
      <c r="D58" s="311" t="s">
        <v>6138</v>
      </c>
      <c r="E58" s="19" t="s">
        <v>19</v>
      </c>
      <c r="F58" s="312">
        <v>14.890000000000001</v>
      </c>
      <c r="G58" s="40"/>
      <c r="H58" s="46"/>
    </row>
    <row r="59" s="2" customFormat="1" ht="16.8" customHeight="1">
      <c r="A59" s="40"/>
      <c r="B59" s="46"/>
      <c r="C59" s="311" t="s">
        <v>19</v>
      </c>
      <c r="D59" s="311" t="s">
        <v>6139</v>
      </c>
      <c r="E59" s="19" t="s">
        <v>19</v>
      </c>
      <c r="F59" s="312">
        <v>27.210000000000001</v>
      </c>
      <c r="G59" s="40"/>
      <c r="H59" s="46"/>
    </row>
    <row r="60" s="2" customFormat="1" ht="16.8" customHeight="1">
      <c r="A60" s="40"/>
      <c r="B60" s="46"/>
      <c r="C60" s="311" t="s">
        <v>19</v>
      </c>
      <c r="D60" s="311" t="s">
        <v>344</v>
      </c>
      <c r="E60" s="19" t="s">
        <v>19</v>
      </c>
      <c r="F60" s="312">
        <v>60.600000000000001</v>
      </c>
      <c r="G60" s="40"/>
      <c r="H60" s="46"/>
    </row>
    <row r="61" s="2" customFormat="1" ht="16.8" customHeight="1">
      <c r="A61" s="40"/>
      <c r="B61" s="46"/>
      <c r="C61" s="313" t="s">
        <v>6115</v>
      </c>
      <c r="D61" s="40"/>
      <c r="E61" s="40"/>
      <c r="F61" s="40"/>
      <c r="G61" s="40"/>
      <c r="H61" s="46"/>
    </row>
    <row r="62" s="2" customFormat="1" ht="16.8" customHeight="1">
      <c r="A62" s="40"/>
      <c r="B62" s="46"/>
      <c r="C62" s="311" t="s">
        <v>1640</v>
      </c>
      <c r="D62" s="311" t="s">
        <v>6129</v>
      </c>
      <c r="E62" s="19" t="s">
        <v>281</v>
      </c>
      <c r="F62" s="312">
        <v>194.47999999999999</v>
      </c>
      <c r="G62" s="40"/>
      <c r="H62" s="46"/>
    </row>
    <row r="63" s="2" customFormat="1" ht="16.8" customHeight="1">
      <c r="A63" s="40"/>
      <c r="B63" s="46"/>
      <c r="C63" s="311" t="s">
        <v>2243</v>
      </c>
      <c r="D63" s="311" t="s">
        <v>6130</v>
      </c>
      <c r="E63" s="19" t="s">
        <v>353</v>
      </c>
      <c r="F63" s="312">
        <v>391.56999999999999</v>
      </c>
      <c r="G63" s="40"/>
      <c r="H63" s="46"/>
    </row>
    <row r="64" s="2" customFormat="1" ht="16.8" customHeight="1">
      <c r="A64" s="40"/>
      <c r="B64" s="46"/>
      <c r="C64" s="311" t="s">
        <v>2248</v>
      </c>
      <c r="D64" s="311" t="s">
        <v>6131</v>
      </c>
      <c r="E64" s="19" t="s">
        <v>281</v>
      </c>
      <c r="F64" s="312">
        <v>391.56999999999999</v>
      </c>
      <c r="G64" s="40"/>
      <c r="H64" s="46"/>
    </row>
    <row r="65" s="2" customFormat="1" ht="16.8" customHeight="1">
      <c r="A65" s="40"/>
      <c r="B65" s="46"/>
      <c r="C65" s="311" t="s">
        <v>2338</v>
      </c>
      <c r="D65" s="311" t="s">
        <v>6133</v>
      </c>
      <c r="E65" s="19" t="s">
        <v>281</v>
      </c>
      <c r="F65" s="312">
        <v>391.56999999999999</v>
      </c>
      <c r="G65" s="40"/>
      <c r="H65" s="46"/>
    </row>
    <row r="66" s="2" customFormat="1" ht="16.8" customHeight="1">
      <c r="A66" s="40"/>
      <c r="B66" s="46"/>
      <c r="C66" s="311" t="s">
        <v>2362</v>
      </c>
      <c r="D66" s="311" t="s">
        <v>6134</v>
      </c>
      <c r="E66" s="19" t="s">
        <v>281</v>
      </c>
      <c r="F66" s="312">
        <v>194.47999999999999</v>
      </c>
      <c r="G66" s="40"/>
      <c r="H66" s="46"/>
    </row>
    <row r="67" s="2" customFormat="1" ht="16.8" customHeight="1">
      <c r="A67" s="40"/>
      <c r="B67" s="46"/>
      <c r="C67" s="311" t="s">
        <v>1653</v>
      </c>
      <c r="D67" s="311" t="s">
        <v>6135</v>
      </c>
      <c r="E67" s="19" t="s">
        <v>281</v>
      </c>
      <c r="F67" s="312">
        <v>504.16000000000002</v>
      </c>
      <c r="G67" s="40"/>
      <c r="H67" s="46"/>
    </row>
    <row r="68" s="2" customFormat="1" ht="16.8" customHeight="1">
      <c r="A68" s="40"/>
      <c r="B68" s="46"/>
      <c r="C68" s="311" t="s">
        <v>2367</v>
      </c>
      <c r="D68" s="311" t="s">
        <v>2368</v>
      </c>
      <c r="E68" s="19" t="s">
        <v>290</v>
      </c>
      <c r="F68" s="312">
        <v>0.442</v>
      </c>
      <c r="G68" s="40"/>
      <c r="H68" s="46"/>
    </row>
    <row r="69" s="2" customFormat="1" ht="16.8" customHeight="1">
      <c r="A69" s="40"/>
      <c r="B69" s="46"/>
      <c r="C69" s="307" t="s">
        <v>1262</v>
      </c>
      <c r="D69" s="308" t="s">
        <v>1263</v>
      </c>
      <c r="E69" s="309" t="s">
        <v>19</v>
      </c>
      <c r="F69" s="310">
        <v>43.170000000000002</v>
      </c>
      <c r="G69" s="40"/>
      <c r="H69" s="46"/>
    </row>
    <row r="70" s="2" customFormat="1" ht="16.8" customHeight="1">
      <c r="A70" s="40"/>
      <c r="B70" s="46"/>
      <c r="C70" s="311" t="s">
        <v>19</v>
      </c>
      <c r="D70" s="311" t="s">
        <v>6140</v>
      </c>
      <c r="E70" s="19" t="s">
        <v>19</v>
      </c>
      <c r="F70" s="312">
        <v>43.170000000000002</v>
      </c>
      <c r="G70" s="40"/>
      <c r="H70" s="46"/>
    </row>
    <row r="71" s="2" customFormat="1" ht="16.8" customHeight="1">
      <c r="A71" s="40"/>
      <c r="B71" s="46"/>
      <c r="C71" s="313" t="s">
        <v>6115</v>
      </c>
      <c r="D71" s="40"/>
      <c r="E71" s="40"/>
      <c r="F71" s="40"/>
      <c r="G71" s="40"/>
      <c r="H71" s="46"/>
    </row>
    <row r="72" s="2" customFormat="1" ht="16.8" customHeight="1">
      <c r="A72" s="40"/>
      <c r="B72" s="46"/>
      <c r="C72" s="311" t="s">
        <v>1644</v>
      </c>
      <c r="D72" s="311" t="s">
        <v>6141</v>
      </c>
      <c r="E72" s="19" t="s">
        <v>281</v>
      </c>
      <c r="F72" s="312">
        <v>112.59</v>
      </c>
      <c r="G72" s="40"/>
      <c r="H72" s="46"/>
    </row>
    <row r="73" s="2" customFormat="1" ht="16.8" customHeight="1">
      <c r="A73" s="40"/>
      <c r="B73" s="46"/>
      <c r="C73" s="311" t="s">
        <v>2216</v>
      </c>
      <c r="D73" s="311" t="s">
        <v>6124</v>
      </c>
      <c r="E73" s="19" t="s">
        <v>281</v>
      </c>
      <c r="F73" s="312">
        <v>332.06</v>
      </c>
      <c r="G73" s="40"/>
      <c r="H73" s="46"/>
    </row>
    <row r="74" s="2" customFormat="1" ht="16.8" customHeight="1">
      <c r="A74" s="40"/>
      <c r="B74" s="46"/>
      <c r="C74" s="311" t="s">
        <v>2227</v>
      </c>
      <c r="D74" s="311" t="s">
        <v>6142</v>
      </c>
      <c r="E74" s="19" t="s">
        <v>281</v>
      </c>
      <c r="F74" s="312">
        <v>225.18000000000001</v>
      </c>
      <c r="G74" s="40"/>
      <c r="H74" s="46"/>
    </row>
    <row r="75" s="2" customFormat="1" ht="16.8" customHeight="1">
      <c r="A75" s="40"/>
      <c r="B75" s="46"/>
      <c r="C75" s="311" t="s">
        <v>2248</v>
      </c>
      <c r="D75" s="311" t="s">
        <v>6131</v>
      </c>
      <c r="E75" s="19" t="s">
        <v>281</v>
      </c>
      <c r="F75" s="312">
        <v>112.59</v>
      </c>
      <c r="G75" s="40"/>
      <c r="H75" s="46"/>
    </row>
    <row r="76" s="2" customFormat="1" ht="16.8" customHeight="1">
      <c r="A76" s="40"/>
      <c r="B76" s="46"/>
      <c r="C76" s="311" t="s">
        <v>1653</v>
      </c>
      <c r="D76" s="311" t="s">
        <v>6135</v>
      </c>
      <c r="E76" s="19" t="s">
        <v>281</v>
      </c>
      <c r="F76" s="312">
        <v>504.16000000000002</v>
      </c>
      <c r="G76" s="40"/>
      <c r="H76" s="46"/>
    </row>
    <row r="77" s="2" customFormat="1" ht="16.8" customHeight="1">
      <c r="A77" s="40"/>
      <c r="B77" s="46"/>
      <c r="C77" s="311" t="s">
        <v>2885</v>
      </c>
      <c r="D77" s="311" t="s">
        <v>6143</v>
      </c>
      <c r="E77" s="19" t="s">
        <v>281</v>
      </c>
      <c r="F77" s="312">
        <v>274.43000000000001</v>
      </c>
      <c r="G77" s="40"/>
      <c r="H77" s="46"/>
    </row>
    <row r="78" s="2" customFormat="1" ht="16.8" customHeight="1">
      <c r="A78" s="40"/>
      <c r="B78" s="46"/>
      <c r="C78" s="307" t="s">
        <v>1265</v>
      </c>
      <c r="D78" s="308" t="s">
        <v>1266</v>
      </c>
      <c r="E78" s="309" t="s">
        <v>19</v>
      </c>
      <c r="F78" s="310">
        <v>69.420000000000002</v>
      </c>
      <c r="G78" s="40"/>
      <c r="H78" s="46"/>
    </row>
    <row r="79" s="2" customFormat="1" ht="16.8" customHeight="1">
      <c r="A79" s="40"/>
      <c r="B79" s="46"/>
      <c r="C79" s="311" t="s">
        <v>19</v>
      </c>
      <c r="D79" s="311" t="s">
        <v>6144</v>
      </c>
      <c r="E79" s="19" t="s">
        <v>19</v>
      </c>
      <c r="F79" s="312">
        <v>55.030000000000001</v>
      </c>
      <c r="G79" s="40"/>
      <c r="H79" s="46"/>
    </row>
    <row r="80" s="2" customFormat="1" ht="16.8" customHeight="1">
      <c r="A80" s="40"/>
      <c r="B80" s="46"/>
      <c r="C80" s="311" t="s">
        <v>19</v>
      </c>
      <c r="D80" s="311" t="s">
        <v>2830</v>
      </c>
      <c r="E80" s="19" t="s">
        <v>19</v>
      </c>
      <c r="F80" s="312">
        <v>14.390000000000001</v>
      </c>
      <c r="G80" s="40"/>
      <c r="H80" s="46"/>
    </row>
    <row r="81" s="2" customFormat="1" ht="16.8" customHeight="1">
      <c r="A81" s="40"/>
      <c r="B81" s="46"/>
      <c r="C81" s="311" t="s">
        <v>19</v>
      </c>
      <c r="D81" s="311" t="s">
        <v>344</v>
      </c>
      <c r="E81" s="19" t="s">
        <v>19</v>
      </c>
      <c r="F81" s="312">
        <v>69.420000000000002</v>
      </c>
      <c r="G81" s="40"/>
      <c r="H81" s="46"/>
    </row>
    <row r="82" s="2" customFormat="1" ht="16.8" customHeight="1">
      <c r="A82" s="40"/>
      <c r="B82" s="46"/>
      <c r="C82" s="313" t="s">
        <v>6115</v>
      </c>
      <c r="D82" s="40"/>
      <c r="E82" s="40"/>
      <c r="F82" s="40"/>
      <c r="G82" s="40"/>
      <c r="H82" s="46"/>
    </row>
    <row r="83" s="2" customFormat="1" ht="16.8" customHeight="1">
      <c r="A83" s="40"/>
      <c r="B83" s="46"/>
      <c r="C83" s="311" t="s">
        <v>1644</v>
      </c>
      <c r="D83" s="311" t="s">
        <v>6141</v>
      </c>
      <c r="E83" s="19" t="s">
        <v>281</v>
      </c>
      <c r="F83" s="312">
        <v>112.59</v>
      </c>
      <c r="G83" s="40"/>
      <c r="H83" s="46"/>
    </row>
    <row r="84" s="2" customFormat="1" ht="16.8" customHeight="1">
      <c r="A84" s="40"/>
      <c r="B84" s="46"/>
      <c r="C84" s="311" t="s">
        <v>2216</v>
      </c>
      <c r="D84" s="311" t="s">
        <v>6124</v>
      </c>
      <c r="E84" s="19" t="s">
        <v>281</v>
      </c>
      <c r="F84" s="312">
        <v>332.06</v>
      </c>
      <c r="G84" s="40"/>
      <c r="H84" s="46"/>
    </row>
    <row r="85" s="2" customFormat="1" ht="16.8" customHeight="1">
      <c r="A85" s="40"/>
      <c r="B85" s="46"/>
      <c r="C85" s="311" t="s">
        <v>2227</v>
      </c>
      <c r="D85" s="311" t="s">
        <v>6142</v>
      </c>
      <c r="E85" s="19" t="s">
        <v>281</v>
      </c>
      <c r="F85" s="312">
        <v>225.18000000000001</v>
      </c>
      <c r="G85" s="40"/>
      <c r="H85" s="46"/>
    </row>
    <row r="86" s="2" customFormat="1" ht="16.8" customHeight="1">
      <c r="A86" s="40"/>
      <c r="B86" s="46"/>
      <c r="C86" s="311" t="s">
        <v>2248</v>
      </c>
      <c r="D86" s="311" t="s">
        <v>6131</v>
      </c>
      <c r="E86" s="19" t="s">
        <v>281</v>
      </c>
      <c r="F86" s="312">
        <v>112.59</v>
      </c>
      <c r="G86" s="40"/>
      <c r="H86" s="46"/>
    </row>
    <row r="87" s="2" customFormat="1" ht="16.8" customHeight="1">
      <c r="A87" s="40"/>
      <c r="B87" s="46"/>
      <c r="C87" s="311" t="s">
        <v>2793</v>
      </c>
      <c r="D87" s="311" t="s">
        <v>6145</v>
      </c>
      <c r="E87" s="19" t="s">
        <v>281</v>
      </c>
      <c r="F87" s="312">
        <v>180.88</v>
      </c>
      <c r="G87" s="40"/>
      <c r="H87" s="46"/>
    </row>
    <row r="88" s="2" customFormat="1" ht="16.8" customHeight="1">
      <c r="A88" s="40"/>
      <c r="B88" s="46"/>
      <c r="C88" s="311" t="s">
        <v>1653</v>
      </c>
      <c r="D88" s="311" t="s">
        <v>6135</v>
      </c>
      <c r="E88" s="19" t="s">
        <v>281</v>
      </c>
      <c r="F88" s="312">
        <v>504.16000000000002</v>
      </c>
      <c r="G88" s="40"/>
      <c r="H88" s="46"/>
    </row>
    <row r="89" s="2" customFormat="1" ht="16.8" customHeight="1">
      <c r="A89" s="40"/>
      <c r="B89" s="46"/>
      <c r="C89" s="307" t="s">
        <v>1247</v>
      </c>
      <c r="D89" s="308" t="s">
        <v>1248</v>
      </c>
      <c r="E89" s="309" t="s">
        <v>19</v>
      </c>
      <c r="F89" s="310">
        <v>46.060000000000002</v>
      </c>
      <c r="G89" s="40"/>
      <c r="H89" s="46"/>
    </row>
    <row r="90" s="2" customFormat="1" ht="16.8" customHeight="1">
      <c r="A90" s="40"/>
      <c r="B90" s="46"/>
      <c r="C90" s="311" t="s">
        <v>19</v>
      </c>
      <c r="D90" s="311" t="s">
        <v>6146</v>
      </c>
      <c r="E90" s="19" t="s">
        <v>19</v>
      </c>
      <c r="F90" s="312">
        <v>26.539999999999999</v>
      </c>
      <c r="G90" s="40"/>
      <c r="H90" s="46"/>
    </row>
    <row r="91" s="2" customFormat="1" ht="16.8" customHeight="1">
      <c r="A91" s="40"/>
      <c r="B91" s="46"/>
      <c r="C91" s="311" t="s">
        <v>19</v>
      </c>
      <c r="D91" s="311" t="s">
        <v>6147</v>
      </c>
      <c r="E91" s="19" t="s">
        <v>19</v>
      </c>
      <c r="F91" s="312">
        <v>19.52</v>
      </c>
      <c r="G91" s="40"/>
      <c r="H91" s="46"/>
    </row>
    <row r="92" s="2" customFormat="1" ht="16.8" customHeight="1">
      <c r="A92" s="40"/>
      <c r="B92" s="46"/>
      <c r="C92" s="311" t="s">
        <v>19</v>
      </c>
      <c r="D92" s="311" t="s">
        <v>344</v>
      </c>
      <c r="E92" s="19" t="s">
        <v>19</v>
      </c>
      <c r="F92" s="312">
        <v>46.060000000000002</v>
      </c>
      <c r="G92" s="40"/>
      <c r="H92" s="46"/>
    </row>
    <row r="93" s="2" customFormat="1" ht="16.8" customHeight="1">
      <c r="A93" s="40"/>
      <c r="B93" s="46"/>
      <c r="C93" s="313" t="s">
        <v>6115</v>
      </c>
      <c r="D93" s="40"/>
      <c r="E93" s="40"/>
      <c r="F93" s="40"/>
      <c r="G93" s="40"/>
      <c r="H93" s="46"/>
    </row>
    <row r="94" s="2" customFormat="1" ht="16.8" customHeight="1">
      <c r="A94" s="40"/>
      <c r="B94" s="46"/>
      <c r="C94" s="311" t="s">
        <v>1620</v>
      </c>
      <c r="D94" s="311" t="s">
        <v>6148</v>
      </c>
      <c r="E94" s="19" t="s">
        <v>281</v>
      </c>
      <c r="F94" s="312">
        <v>46.060000000000002</v>
      </c>
      <c r="G94" s="40"/>
      <c r="H94" s="46"/>
    </row>
    <row r="95" s="2" customFormat="1" ht="16.8" customHeight="1">
      <c r="A95" s="40"/>
      <c r="B95" s="46"/>
      <c r="C95" s="311" t="s">
        <v>2793</v>
      </c>
      <c r="D95" s="311" t="s">
        <v>6145</v>
      </c>
      <c r="E95" s="19" t="s">
        <v>281</v>
      </c>
      <c r="F95" s="312">
        <v>180.88</v>
      </c>
      <c r="G95" s="40"/>
      <c r="H95" s="46"/>
    </row>
    <row r="96" s="2" customFormat="1" ht="16.8" customHeight="1">
      <c r="A96" s="40"/>
      <c r="B96" s="46"/>
      <c r="C96" s="307" t="s">
        <v>1250</v>
      </c>
      <c r="D96" s="308" t="s">
        <v>1251</v>
      </c>
      <c r="E96" s="309" t="s">
        <v>19</v>
      </c>
      <c r="F96" s="310">
        <v>23.300000000000001</v>
      </c>
      <c r="G96" s="40"/>
      <c r="H96" s="46"/>
    </row>
    <row r="97" s="2" customFormat="1" ht="16.8" customHeight="1">
      <c r="A97" s="40"/>
      <c r="B97" s="46"/>
      <c r="C97" s="311" t="s">
        <v>19</v>
      </c>
      <c r="D97" s="311" t="s">
        <v>6149</v>
      </c>
      <c r="E97" s="19" t="s">
        <v>19</v>
      </c>
      <c r="F97" s="312">
        <v>23.300000000000001</v>
      </c>
      <c r="G97" s="40"/>
      <c r="H97" s="46"/>
    </row>
    <row r="98" s="2" customFormat="1" ht="16.8" customHeight="1">
      <c r="A98" s="40"/>
      <c r="B98" s="46"/>
      <c r="C98" s="313" t="s">
        <v>6115</v>
      </c>
      <c r="D98" s="40"/>
      <c r="E98" s="40"/>
      <c r="F98" s="40"/>
      <c r="G98" s="40"/>
      <c r="H98" s="46"/>
    </row>
    <row r="99" s="2" customFormat="1" ht="16.8" customHeight="1">
      <c r="A99" s="40"/>
      <c r="B99" s="46"/>
      <c r="C99" s="311" t="s">
        <v>1624</v>
      </c>
      <c r="D99" s="311" t="s">
        <v>6150</v>
      </c>
      <c r="E99" s="19" t="s">
        <v>281</v>
      </c>
      <c r="F99" s="312">
        <v>197.09</v>
      </c>
      <c r="G99" s="40"/>
      <c r="H99" s="46"/>
    </row>
    <row r="100" s="2" customFormat="1" ht="16.8" customHeight="1">
      <c r="A100" s="40"/>
      <c r="B100" s="46"/>
      <c r="C100" s="311" t="s">
        <v>1636</v>
      </c>
      <c r="D100" s="311" t="s">
        <v>6151</v>
      </c>
      <c r="E100" s="19" t="s">
        <v>281</v>
      </c>
      <c r="F100" s="312">
        <v>23.300000000000001</v>
      </c>
      <c r="G100" s="40"/>
      <c r="H100" s="46"/>
    </row>
    <row r="101" s="2" customFormat="1" ht="16.8" customHeight="1">
      <c r="A101" s="40"/>
      <c r="B101" s="46"/>
      <c r="C101" s="311" t="s">
        <v>2243</v>
      </c>
      <c r="D101" s="311" t="s">
        <v>6130</v>
      </c>
      <c r="E101" s="19" t="s">
        <v>353</v>
      </c>
      <c r="F101" s="312">
        <v>391.56999999999999</v>
      </c>
      <c r="G101" s="40"/>
      <c r="H101" s="46"/>
    </row>
    <row r="102" s="2" customFormat="1" ht="16.8" customHeight="1">
      <c r="A102" s="40"/>
      <c r="B102" s="46"/>
      <c r="C102" s="311" t="s">
        <v>2248</v>
      </c>
      <c r="D102" s="311" t="s">
        <v>6131</v>
      </c>
      <c r="E102" s="19" t="s">
        <v>281</v>
      </c>
      <c r="F102" s="312">
        <v>391.56999999999999</v>
      </c>
      <c r="G102" s="40"/>
      <c r="H102" s="46"/>
    </row>
    <row r="103" s="2" customFormat="1" ht="16.8" customHeight="1">
      <c r="A103" s="40"/>
      <c r="B103" s="46"/>
      <c r="C103" s="311" t="s">
        <v>2338</v>
      </c>
      <c r="D103" s="311" t="s">
        <v>6133</v>
      </c>
      <c r="E103" s="19" t="s">
        <v>281</v>
      </c>
      <c r="F103" s="312">
        <v>391.56999999999999</v>
      </c>
      <c r="G103" s="40"/>
      <c r="H103" s="46"/>
    </row>
    <row r="104" s="2" customFormat="1" ht="16.8" customHeight="1">
      <c r="A104" s="40"/>
      <c r="B104" s="46"/>
      <c r="C104" s="311" t="s">
        <v>2793</v>
      </c>
      <c r="D104" s="311" t="s">
        <v>6145</v>
      </c>
      <c r="E104" s="19" t="s">
        <v>281</v>
      </c>
      <c r="F104" s="312">
        <v>180.88</v>
      </c>
      <c r="G104" s="40"/>
      <c r="H104" s="46"/>
    </row>
    <row r="105" s="2" customFormat="1" ht="16.8" customHeight="1">
      <c r="A105" s="40"/>
      <c r="B105" s="46"/>
      <c r="C105" s="311" t="s">
        <v>2843</v>
      </c>
      <c r="D105" s="311" t="s">
        <v>6152</v>
      </c>
      <c r="E105" s="19" t="s">
        <v>281</v>
      </c>
      <c r="F105" s="312">
        <v>23.300000000000001</v>
      </c>
      <c r="G105" s="40"/>
      <c r="H105" s="46"/>
    </row>
    <row r="106" s="2" customFormat="1" ht="16.8" customHeight="1">
      <c r="A106" s="40"/>
      <c r="B106" s="46"/>
      <c r="C106" s="311" t="s">
        <v>2862</v>
      </c>
      <c r="D106" s="311" t="s">
        <v>6153</v>
      </c>
      <c r="E106" s="19" t="s">
        <v>353</v>
      </c>
      <c r="F106" s="312">
        <v>23.300000000000001</v>
      </c>
      <c r="G106" s="40"/>
      <c r="H106" s="46"/>
    </row>
    <row r="107" s="2" customFormat="1" ht="16.8" customHeight="1">
      <c r="A107" s="40"/>
      <c r="B107" s="46"/>
      <c r="C107" s="311" t="s">
        <v>1653</v>
      </c>
      <c r="D107" s="311" t="s">
        <v>6135</v>
      </c>
      <c r="E107" s="19" t="s">
        <v>281</v>
      </c>
      <c r="F107" s="312">
        <v>504.16000000000002</v>
      </c>
      <c r="G107" s="40"/>
      <c r="H107" s="46"/>
    </row>
    <row r="108" s="2" customFormat="1" ht="16.8" customHeight="1">
      <c r="A108" s="40"/>
      <c r="B108" s="46"/>
      <c r="C108" s="307" t="s">
        <v>1268</v>
      </c>
      <c r="D108" s="308" t="s">
        <v>1269</v>
      </c>
      <c r="E108" s="309" t="s">
        <v>19</v>
      </c>
      <c r="F108" s="310">
        <v>173.78999999999999</v>
      </c>
      <c r="G108" s="40"/>
      <c r="H108" s="46"/>
    </row>
    <row r="109" s="2" customFormat="1" ht="16.8" customHeight="1">
      <c r="A109" s="40"/>
      <c r="B109" s="46"/>
      <c r="C109" s="311" t="s">
        <v>19</v>
      </c>
      <c r="D109" s="311" t="s">
        <v>2499</v>
      </c>
      <c r="E109" s="19" t="s">
        <v>19</v>
      </c>
      <c r="F109" s="312">
        <v>51.030000000000001</v>
      </c>
      <c r="G109" s="40"/>
      <c r="H109" s="46"/>
    </row>
    <row r="110" s="2" customFormat="1" ht="16.8" customHeight="1">
      <c r="A110" s="40"/>
      <c r="B110" s="46"/>
      <c r="C110" s="311" t="s">
        <v>19</v>
      </c>
      <c r="D110" s="311" t="s">
        <v>2500</v>
      </c>
      <c r="E110" s="19" t="s">
        <v>19</v>
      </c>
      <c r="F110" s="312">
        <v>62.130000000000003</v>
      </c>
      <c r="G110" s="40"/>
      <c r="H110" s="46"/>
    </row>
    <row r="111" s="2" customFormat="1" ht="16.8" customHeight="1">
      <c r="A111" s="40"/>
      <c r="B111" s="46"/>
      <c r="C111" s="311" t="s">
        <v>19</v>
      </c>
      <c r="D111" s="311" t="s">
        <v>2501</v>
      </c>
      <c r="E111" s="19" t="s">
        <v>19</v>
      </c>
      <c r="F111" s="312">
        <v>60.630000000000003</v>
      </c>
      <c r="G111" s="40"/>
      <c r="H111" s="46"/>
    </row>
    <row r="112" s="2" customFormat="1" ht="16.8" customHeight="1">
      <c r="A112" s="40"/>
      <c r="B112" s="46"/>
      <c r="C112" s="311" t="s">
        <v>19</v>
      </c>
      <c r="D112" s="311" t="s">
        <v>344</v>
      </c>
      <c r="E112" s="19" t="s">
        <v>19</v>
      </c>
      <c r="F112" s="312">
        <v>173.78999999999999</v>
      </c>
      <c r="G112" s="40"/>
      <c r="H112" s="46"/>
    </row>
    <row r="113" s="2" customFormat="1" ht="16.8" customHeight="1">
      <c r="A113" s="40"/>
      <c r="B113" s="46"/>
      <c r="C113" s="313" t="s">
        <v>6115</v>
      </c>
      <c r="D113" s="40"/>
      <c r="E113" s="40"/>
      <c r="F113" s="40"/>
      <c r="G113" s="40"/>
      <c r="H113" s="46"/>
    </row>
    <row r="114" s="2" customFormat="1" ht="16.8" customHeight="1">
      <c r="A114" s="40"/>
      <c r="B114" s="46"/>
      <c r="C114" s="311" t="s">
        <v>1624</v>
      </c>
      <c r="D114" s="311" t="s">
        <v>6150</v>
      </c>
      <c r="E114" s="19" t="s">
        <v>281</v>
      </c>
      <c r="F114" s="312">
        <v>197.09</v>
      </c>
      <c r="G114" s="40"/>
      <c r="H114" s="46"/>
    </row>
    <row r="115" s="2" customFormat="1" ht="16.8" customHeight="1">
      <c r="A115" s="40"/>
      <c r="B115" s="46"/>
      <c r="C115" s="311" t="s">
        <v>1628</v>
      </c>
      <c r="D115" s="311" t="s">
        <v>6154</v>
      </c>
      <c r="E115" s="19" t="s">
        <v>281</v>
      </c>
      <c r="F115" s="312">
        <v>521.37</v>
      </c>
      <c r="G115" s="40"/>
      <c r="H115" s="46"/>
    </row>
    <row r="116" s="2" customFormat="1" ht="16.8" customHeight="1">
      <c r="A116" s="40"/>
      <c r="B116" s="46"/>
      <c r="C116" s="311" t="s">
        <v>2243</v>
      </c>
      <c r="D116" s="311" t="s">
        <v>6130</v>
      </c>
      <c r="E116" s="19" t="s">
        <v>353</v>
      </c>
      <c r="F116" s="312">
        <v>391.56999999999999</v>
      </c>
      <c r="G116" s="40"/>
      <c r="H116" s="46"/>
    </row>
    <row r="117" s="2" customFormat="1" ht="16.8" customHeight="1">
      <c r="A117" s="40"/>
      <c r="B117" s="46"/>
      <c r="C117" s="311" t="s">
        <v>2248</v>
      </c>
      <c r="D117" s="311" t="s">
        <v>6131</v>
      </c>
      <c r="E117" s="19" t="s">
        <v>281</v>
      </c>
      <c r="F117" s="312">
        <v>391.56999999999999</v>
      </c>
      <c r="G117" s="40"/>
      <c r="H117" s="46"/>
    </row>
    <row r="118" s="2" customFormat="1" ht="16.8" customHeight="1">
      <c r="A118" s="40"/>
      <c r="B118" s="46"/>
      <c r="C118" s="311" t="s">
        <v>2338</v>
      </c>
      <c r="D118" s="311" t="s">
        <v>6133</v>
      </c>
      <c r="E118" s="19" t="s">
        <v>281</v>
      </c>
      <c r="F118" s="312">
        <v>391.56999999999999</v>
      </c>
      <c r="G118" s="40"/>
      <c r="H118" s="46"/>
    </row>
    <row r="119" s="2" customFormat="1" ht="16.8" customHeight="1">
      <c r="A119" s="40"/>
      <c r="B119" s="46"/>
      <c r="C119" s="311" t="s">
        <v>1653</v>
      </c>
      <c r="D119" s="311" t="s">
        <v>6135</v>
      </c>
      <c r="E119" s="19" t="s">
        <v>281</v>
      </c>
      <c r="F119" s="312">
        <v>504.16000000000002</v>
      </c>
      <c r="G119" s="40"/>
      <c r="H119" s="46"/>
    </row>
    <row r="120" s="2" customFormat="1" ht="16.8" customHeight="1">
      <c r="A120" s="40"/>
      <c r="B120" s="46"/>
      <c r="C120" s="311" t="s">
        <v>2885</v>
      </c>
      <c r="D120" s="311" t="s">
        <v>6143</v>
      </c>
      <c r="E120" s="19" t="s">
        <v>281</v>
      </c>
      <c r="F120" s="312">
        <v>274.43000000000001</v>
      </c>
      <c r="G120" s="40"/>
      <c r="H120" s="46"/>
    </row>
    <row r="121" s="2" customFormat="1" ht="16.8" customHeight="1">
      <c r="A121" s="40"/>
      <c r="B121" s="46"/>
      <c r="C121" s="307" t="s">
        <v>1272</v>
      </c>
      <c r="D121" s="308" t="s">
        <v>1273</v>
      </c>
      <c r="E121" s="309" t="s">
        <v>19</v>
      </c>
      <c r="F121" s="310">
        <v>238.28</v>
      </c>
      <c r="G121" s="40"/>
      <c r="H121" s="46"/>
    </row>
    <row r="122" s="2" customFormat="1" ht="16.8" customHeight="1">
      <c r="A122" s="40"/>
      <c r="B122" s="46"/>
      <c r="C122" s="311" t="s">
        <v>19</v>
      </c>
      <c r="D122" s="311" t="s">
        <v>1274</v>
      </c>
      <c r="E122" s="19" t="s">
        <v>19</v>
      </c>
      <c r="F122" s="312">
        <v>238.28</v>
      </c>
      <c r="G122" s="40"/>
      <c r="H122" s="46"/>
    </row>
    <row r="123" s="2" customFormat="1" ht="16.8" customHeight="1">
      <c r="A123" s="40"/>
      <c r="B123" s="46"/>
      <c r="C123" s="313" t="s">
        <v>6115</v>
      </c>
      <c r="D123" s="40"/>
      <c r="E123" s="40"/>
      <c r="F123" s="40"/>
      <c r="G123" s="40"/>
      <c r="H123" s="46"/>
    </row>
    <row r="124" s="2" customFormat="1" ht="16.8" customHeight="1">
      <c r="A124" s="40"/>
      <c r="B124" s="46"/>
      <c r="C124" s="311" t="s">
        <v>1633</v>
      </c>
      <c r="D124" s="311" t="s">
        <v>6123</v>
      </c>
      <c r="E124" s="19" t="s">
        <v>281</v>
      </c>
      <c r="F124" s="312">
        <v>372.16000000000002</v>
      </c>
      <c r="G124" s="40"/>
      <c r="H124" s="46"/>
    </row>
    <row r="125" s="2" customFormat="1" ht="16.8" customHeight="1">
      <c r="A125" s="40"/>
      <c r="B125" s="46"/>
      <c r="C125" s="311" t="s">
        <v>2265</v>
      </c>
      <c r="D125" s="311" t="s">
        <v>6155</v>
      </c>
      <c r="E125" s="19" t="s">
        <v>281</v>
      </c>
      <c r="F125" s="312">
        <v>476.56</v>
      </c>
      <c r="G125" s="40"/>
      <c r="H125" s="46"/>
    </row>
    <row r="126" s="2" customFormat="1" ht="16.8" customHeight="1">
      <c r="A126" s="40"/>
      <c r="B126" s="46"/>
      <c r="C126" s="311" t="s">
        <v>2288</v>
      </c>
      <c r="D126" s="311" t="s">
        <v>6156</v>
      </c>
      <c r="E126" s="19" t="s">
        <v>281</v>
      </c>
      <c r="F126" s="312">
        <v>238.28</v>
      </c>
      <c r="G126" s="40"/>
      <c r="H126" s="46"/>
    </row>
    <row r="127" s="2" customFormat="1" ht="16.8" customHeight="1">
      <c r="A127" s="40"/>
      <c r="B127" s="46"/>
      <c r="C127" s="311" t="s">
        <v>2295</v>
      </c>
      <c r="D127" s="311" t="s">
        <v>6157</v>
      </c>
      <c r="E127" s="19" t="s">
        <v>281</v>
      </c>
      <c r="F127" s="312">
        <v>238.28</v>
      </c>
      <c r="G127" s="40"/>
      <c r="H127" s="46"/>
    </row>
    <row r="128" s="2" customFormat="1" ht="16.8" customHeight="1">
      <c r="A128" s="40"/>
      <c r="B128" s="46"/>
      <c r="C128" s="311" t="s">
        <v>2343</v>
      </c>
      <c r="D128" s="311" t="s">
        <v>6158</v>
      </c>
      <c r="E128" s="19" t="s">
        <v>281</v>
      </c>
      <c r="F128" s="312">
        <v>238.28</v>
      </c>
      <c r="G128" s="40"/>
      <c r="H128" s="46"/>
    </row>
    <row r="129" s="2" customFormat="1" ht="16.8" customHeight="1">
      <c r="A129" s="40"/>
      <c r="B129" s="46"/>
      <c r="C129" s="311" t="s">
        <v>2352</v>
      </c>
      <c r="D129" s="311" t="s">
        <v>6159</v>
      </c>
      <c r="E129" s="19" t="s">
        <v>353</v>
      </c>
      <c r="F129" s="312">
        <v>397.13299999999998</v>
      </c>
      <c r="G129" s="40"/>
      <c r="H129" s="46"/>
    </row>
    <row r="130" s="2" customFormat="1" ht="16.8" customHeight="1">
      <c r="A130" s="40"/>
      <c r="B130" s="46"/>
      <c r="C130" s="311" t="s">
        <v>2283</v>
      </c>
      <c r="D130" s="311" t="s">
        <v>2284</v>
      </c>
      <c r="E130" s="19" t="s">
        <v>290</v>
      </c>
      <c r="F130" s="312">
        <v>71.483999999999995</v>
      </c>
      <c r="G130" s="40"/>
      <c r="H130" s="46"/>
    </row>
    <row r="131" s="2" customFormat="1" ht="16.8" customHeight="1">
      <c r="A131" s="40"/>
      <c r="B131" s="46"/>
      <c r="C131" s="311" t="s">
        <v>2357</v>
      </c>
      <c r="D131" s="311" t="s">
        <v>2358</v>
      </c>
      <c r="E131" s="19" t="s">
        <v>290</v>
      </c>
      <c r="F131" s="312">
        <v>3.2759999999999998</v>
      </c>
      <c r="G131" s="40"/>
      <c r="H131" s="46"/>
    </row>
    <row r="132" s="2" customFormat="1" ht="16.8" customHeight="1">
      <c r="A132" s="40"/>
      <c r="B132" s="46"/>
      <c r="C132" s="311" t="s">
        <v>2270</v>
      </c>
      <c r="D132" s="311" t="s">
        <v>2271</v>
      </c>
      <c r="E132" s="19" t="s">
        <v>281</v>
      </c>
      <c r="F132" s="312">
        <v>243.04599999999999</v>
      </c>
      <c r="G132" s="40"/>
      <c r="H132" s="46"/>
    </row>
    <row r="133" s="2" customFormat="1" ht="16.8" customHeight="1">
      <c r="A133" s="40"/>
      <c r="B133" s="46"/>
      <c r="C133" s="311" t="s">
        <v>2275</v>
      </c>
      <c r="D133" s="311" t="s">
        <v>2276</v>
      </c>
      <c r="E133" s="19" t="s">
        <v>281</v>
      </c>
      <c r="F133" s="312">
        <v>243.04599999999999</v>
      </c>
      <c r="G133" s="40"/>
      <c r="H133" s="46"/>
    </row>
    <row r="134" s="2" customFormat="1" ht="26.4" customHeight="1">
      <c r="A134" s="40"/>
      <c r="B134" s="46"/>
      <c r="C134" s="306" t="s">
        <v>6160</v>
      </c>
      <c r="D134" s="306" t="s">
        <v>175</v>
      </c>
      <c r="E134" s="40"/>
      <c r="F134" s="40"/>
      <c r="G134" s="40"/>
      <c r="H134" s="46"/>
    </row>
    <row r="135" s="2" customFormat="1" ht="16.8" customHeight="1">
      <c r="A135" s="40"/>
      <c r="B135" s="46"/>
      <c r="C135" s="307" t="s">
        <v>5703</v>
      </c>
      <c r="D135" s="308" t="s">
        <v>5704</v>
      </c>
      <c r="E135" s="309" t="s">
        <v>19</v>
      </c>
      <c r="F135" s="310">
        <v>95.379999999999995</v>
      </c>
      <c r="G135" s="40"/>
      <c r="H135" s="46"/>
    </row>
    <row r="136" s="2" customFormat="1" ht="16.8" customHeight="1">
      <c r="A136" s="40"/>
      <c r="B136" s="46"/>
      <c r="C136" s="311" t="s">
        <v>19</v>
      </c>
      <c r="D136" s="311" t="s">
        <v>6161</v>
      </c>
      <c r="E136" s="19" t="s">
        <v>19</v>
      </c>
      <c r="F136" s="312">
        <v>95.379999999999995</v>
      </c>
      <c r="G136" s="40"/>
      <c r="H136" s="46"/>
    </row>
    <row r="137" s="2" customFormat="1" ht="16.8" customHeight="1">
      <c r="A137" s="40"/>
      <c r="B137" s="46"/>
      <c r="C137" s="313" t="s">
        <v>6115</v>
      </c>
      <c r="D137" s="40"/>
      <c r="E137" s="40"/>
      <c r="F137" s="40"/>
      <c r="G137" s="40"/>
      <c r="H137" s="46"/>
    </row>
    <row r="138" s="2" customFormat="1" ht="16.8" customHeight="1">
      <c r="A138" s="40"/>
      <c r="B138" s="46"/>
      <c r="C138" s="311" t="s">
        <v>5783</v>
      </c>
      <c r="D138" s="311" t="s">
        <v>6162</v>
      </c>
      <c r="E138" s="19" t="s">
        <v>281</v>
      </c>
      <c r="F138" s="312">
        <v>918.20000000000005</v>
      </c>
      <c r="G138" s="40"/>
      <c r="H138" s="46"/>
    </row>
    <row r="139" s="2" customFormat="1" ht="16.8" customHeight="1">
      <c r="A139" s="40"/>
      <c r="B139" s="46"/>
      <c r="C139" s="311" t="s">
        <v>5893</v>
      </c>
      <c r="D139" s="311" t="s">
        <v>6163</v>
      </c>
      <c r="E139" s="19" t="s">
        <v>281</v>
      </c>
      <c r="F139" s="312">
        <v>918.20000000000005</v>
      </c>
      <c r="G139" s="40"/>
      <c r="H139" s="46"/>
    </row>
    <row r="140" s="2" customFormat="1" ht="16.8" customHeight="1">
      <c r="A140" s="40"/>
      <c r="B140" s="46"/>
      <c r="C140" s="311" t="s">
        <v>5901</v>
      </c>
      <c r="D140" s="311" t="s">
        <v>6164</v>
      </c>
      <c r="E140" s="19" t="s">
        <v>281</v>
      </c>
      <c r="F140" s="312">
        <v>280.49900000000002</v>
      </c>
      <c r="G140" s="40"/>
      <c r="H140" s="46"/>
    </row>
    <row r="141" s="2" customFormat="1" ht="16.8" customHeight="1">
      <c r="A141" s="40"/>
      <c r="B141" s="46"/>
      <c r="C141" s="311" t="s">
        <v>5745</v>
      </c>
      <c r="D141" s="311" t="s">
        <v>6165</v>
      </c>
      <c r="E141" s="19" t="s">
        <v>281</v>
      </c>
      <c r="F141" s="312">
        <v>918.20000000000005</v>
      </c>
      <c r="G141" s="40"/>
      <c r="H141" s="46"/>
    </row>
    <row r="142" s="2" customFormat="1" ht="16.8" customHeight="1">
      <c r="A142" s="40"/>
      <c r="B142" s="46"/>
      <c r="C142" s="311" t="s">
        <v>5919</v>
      </c>
      <c r="D142" s="311" t="s">
        <v>6166</v>
      </c>
      <c r="E142" s="19" t="s">
        <v>353</v>
      </c>
      <c r="F142" s="312">
        <v>905.94399999999996</v>
      </c>
      <c r="G142" s="40"/>
      <c r="H142" s="46"/>
    </row>
    <row r="143" s="2" customFormat="1" ht="16.8" customHeight="1">
      <c r="A143" s="40"/>
      <c r="B143" s="46"/>
      <c r="C143" s="311" t="s">
        <v>5749</v>
      </c>
      <c r="D143" s="311" t="s">
        <v>6167</v>
      </c>
      <c r="E143" s="19" t="s">
        <v>281</v>
      </c>
      <c r="F143" s="312">
        <v>918.20000000000005</v>
      </c>
      <c r="G143" s="40"/>
      <c r="H143" s="46"/>
    </row>
    <row r="144" s="2" customFormat="1" ht="16.8" customHeight="1">
      <c r="A144" s="40"/>
      <c r="B144" s="46"/>
      <c r="C144" s="311" t="s">
        <v>5949</v>
      </c>
      <c r="D144" s="311" t="s">
        <v>6168</v>
      </c>
      <c r="E144" s="19" t="s">
        <v>281</v>
      </c>
      <c r="F144" s="312">
        <v>918.20000000000005</v>
      </c>
      <c r="G144" s="40"/>
      <c r="H144" s="46"/>
    </row>
    <row r="145" s="2" customFormat="1" ht="16.8" customHeight="1">
      <c r="A145" s="40"/>
      <c r="B145" s="46"/>
      <c r="C145" s="311" t="s">
        <v>5952</v>
      </c>
      <c r="D145" s="311" t="s">
        <v>6169</v>
      </c>
      <c r="E145" s="19" t="s">
        <v>281</v>
      </c>
      <c r="F145" s="312">
        <v>918.20000000000005</v>
      </c>
      <c r="G145" s="40"/>
      <c r="H145" s="46"/>
    </row>
    <row r="146" s="2" customFormat="1" ht="16.8" customHeight="1">
      <c r="A146" s="40"/>
      <c r="B146" s="46"/>
      <c r="C146" s="311" t="s">
        <v>5974</v>
      </c>
      <c r="D146" s="311" t="s">
        <v>6170</v>
      </c>
      <c r="E146" s="19" t="s">
        <v>281</v>
      </c>
      <c r="F146" s="312">
        <v>1055.9300000000001</v>
      </c>
      <c r="G146" s="40"/>
      <c r="H146" s="46"/>
    </row>
    <row r="147" s="2" customFormat="1" ht="16.8" customHeight="1">
      <c r="A147" s="40"/>
      <c r="B147" s="46"/>
      <c r="C147" s="311" t="s">
        <v>6041</v>
      </c>
      <c r="D147" s="311" t="s">
        <v>6171</v>
      </c>
      <c r="E147" s="19" t="s">
        <v>281</v>
      </c>
      <c r="F147" s="312">
        <v>280.49900000000002</v>
      </c>
      <c r="G147" s="40"/>
      <c r="H147" s="46"/>
    </row>
    <row r="148" s="2" customFormat="1" ht="16.8" customHeight="1">
      <c r="A148" s="40"/>
      <c r="B148" s="46"/>
      <c r="C148" s="307" t="s">
        <v>5706</v>
      </c>
      <c r="D148" s="308" t="s">
        <v>5707</v>
      </c>
      <c r="E148" s="309" t="s">
        <v>19</v>
      </c>
      <c r="F148" s="310">
        <v>265.81999999999999</v>
      </c>
      <c r="G148" s="40"/>
      <c r="H148" s="46"/>
    </row>
    <row r="149" s="2" customFormat="1" ht="16.8" customHeight="1">
      <c r="A149" s="40"/>
      <c r="B149" s="46"/>
      <c r="C149" s="311" t="s">
        <v>19</v>
      </c>
      <c r="D149" s="311" t="s">
        <v>6172</v>
      </c>
      <c r="E149" s="19" t="s">
        <v>19</v>
      </c>
      <c r="F149" s="312">
        <v>184.768</v>
      </c>
      <c r="G149" s="40"/>
      <c r="H149" s="46"/>
    </row>
    <row r="150" s="2" customFormat="1" ht="16.8" customHeight="1">
      <c r="A150" s="40"/>
      <c r="B150" s="46"/>
      <c r="C150" s="311" t="s">
        <v>19</v>
      </c>
      <c r="D150" s="311" t="s">
        <v>6173</v>
      </c>
      <c r="E150" s="19" t="s">
        <v>19</v>
      </c>
      <c r="F150" s="312">
        <v>81.052000000000007</v>
      </c>
      <c r="G150" s="40"/>
      <c r="H150" s="46"/>
    </row>
    <row r="151" s="2" customFormat="1" ht="16.8" customHeight="1">
      <c r="A151" s="40"/>
      <c r="B151" s="46"/>
      <c r="C151" s="311" t="s">
        <v>19</v>
      </c>
      <c r="D151" s="311" t="s">
        <v>344</v>
      </c>
      <c r="E151" s="19" t="s">
        <v>19</v>
      </c>
      <c r="F151" s="312">
        <v>265.81999999999999</v>
      </c>
      <c r="G151" s="40"/>
      <c r="H151" s="46"/>
    </row>
    <row r="152" s="2" customFormat="1" ht="16.8" customHeight="1">
      <c r="A152" s="40"/>
      <c r="B152" s="46"/>
      <c r="C152" s="313" t="s">
        <v>6115</v>
      </c>
      <c r="D152" s="40"/>
      <c r="E152" s="40"/>
      <c r="F152" s="40"/>
      <c r="G152" s="40"/>
      <c r="H152" s="46"/>
    </row>
    <row r="153" s="2" customFormat="1" ht="16.8" customHeight="1">
      <c r="A153" s="40"/>
      <c r="B153" s="46"/>
      <c r="C153" s="311" t="s">
        <v>5766</v>
      </c>
      <c r="D153" s="311" t="s">
        <v>6174</v>
      </c>
      <c r="E153" s="19" t="s">
        <v>281</v>
      </c>
      <c r="F153" s="312">
        <v>265.81999999999999</v>
      </c>
      <c r="G153" s="40"/>
      <c r="H153" s="46"/>
    </row>
    <row r="154" s="2" customFormat="1" ht="16.8" customHeight="1">
      <c r="A154" s="40"/>
      <c r="B154" s="46"/>
      <c r="C154" s="311" t="s">
        <v>5773</v>
      </c>
      <c r="D154" s="311" t="s">
        <v>6175</v>
      </c>
      <c r="E154" s="19" t="s">
        <v>281</v>
      </c>
      <c r="F154" s="312">
        <v>265.81999999999999</v>
      </c>
      <c r="G154" s="40"/>
      <c r="H154" s="46"/>
    </row>
    <row r="155" s="2" customFormat="1" ht="16.8" customHeight="1">
      <c r="A155" s="40"/>
      <c r="B155" s="46"/>
      <c r="C155" s="311" t="s">
        <v>5783</v>
      </c>
      <c r="D155" s="311" t="s">
        <v>6162</v>
      </c>
      <c r="E155" s="19" t="s">
        <v>281</v>
      </c>
      <c r="F155" s="312">
        <v>918.20000000000005</v>
      </c>
      <c r="G155" s="40"/>
      <c r="H155" s="46"/>
    </row>
    <row r="156" s="2" customFormat="1" ht="16.8" customHeight="1">
      <c r="A156" s="40"/>
      <c r="B156" s="46"/>
      <c r="C156" s="311" t="s">
        <v>5893</v>
      </c>
      <c r="D156" s="311" t="s">
        <v>6163</v>
      </c>
      <c r="E156" s="19" t="s">
        <v>281</v>
      </c>
      <c r="F156" s="312">
        <v>918.20000000000005</v>
      </c>
      <c r="G156" s="40"/>
      <c r="H156" s="46"/>
    </row>
    <row r="157" s="2" customFormat="1" ht="16.8" customHeight="1">
      <c r="A157" s="40"/>
      <c r="B157" s="46"/>
      <c r="C157" s="311" t="s">
        <v>5745</v>
      </c>
      <c r="D157" s="311" t="s">
        <v>6165</v>
      </c>
      <c r="E157" s="19" t="s">
        <v>281</v>
      </c>
      <c r="F157" s="312">
        <v>918.20000000000005</v>
      </c>
      <c r="G157" s="40"/>
      <c r="H157" s="46"/>
    </row>
    <row r="158" s="2" customFormat="1" ht="16.8" customHeight="1">
      <c r="A158" s="40"/>
      <c r="B158" s="46"/>
      <c r="C158" s="311" t="s">
        <v>5919</v>
      </c>
      <c r="D158" s="311" t="s">
        <v>6166</v>
      </c>
      <c r="E158" s="19" t="s">
        <v>353</v>
      </c>
      <c r="F158" s="312">
        <v>905.94399999999996</v>
      </c>
      <c r="G158" s="40"/>
      <c r="H158" s="46"/>
    </row>
    <row r="159" s="2" customFormat="1" ht="16.8" customHeight="1">
      <c r="A159" s="40"/>
      <c r="B159" s="46"/>
      <c r="C159" s="311" t="s">
        <v>5936</v>
      </c>
      <c r="D159" s="311" t="s">
        <v>6176</v>
      </c>
      <c r="E159" s="19" t="s">
        <v>281</v>
      </c>
      <c r="F159" s="312">
        <v>265.81999999999999</v>
      </c>
      <c r="G159" s="40"/>
      <c r="H159" s="46"/>
    </row>
    <row r="160" s="2" customFormat="1" ht="16.8" customHeight="1">
      <c r="A160" s="40"/>
      <c r="B160" s="46"/>
      <c r="C160" s="311" t="s">
        <v>5749</v>
      </c>
      <c r="D160" s="311" t="s">
        <v>6167</v>
      </c>
      <c r="E160" s="19" t="s">
        <v>281</v>
      </c>
      <c r="F160" s="312">
        <v>918.20000000000005</v>
      </c>
      <c r="G160" s="40"/>
      <c r="H160" s="46"/>
    </row>
    <row r="161" s="2" customFormat="1" ht="16.8" customHeight="1">
      <c r="A161" s="40"/>
      <c r="B161" s="46"/>
      <c r="C161" s="311" t="s">
        <v>5949</v>
      </c>
      <c r="D161" s="311" t="s">
        <v>6168</v>
      </c>
      <c r="E161" s="19" t="s">
        <v>281</v>
      </c>
      <c r="F161" s="312">
        <v>918.20000000000005</v>
      </c>
      <c r="G161" s="40"/>
      <c r="H161" s="46"/>
    </row>
    <row r="162" s="2" customFormat="1" ht="16.8" customHeight="1">
      <c r="A162" s="40"/>
      <c r="B162" s="46"/>
      <c r="C162" s="311" t="s">
        <v>5952</v>
      </c>
      <c r="D162" s="311" t="s">
        <v>6169</v>
      </c>
      <c r="E162" s="19" t="s">
        <v>281</v>
      </c>
      <c r="F162" s="312">
        <v>918.20000000000005</v>
      </c>
      <c r="G162" s="40"/>
      <c r="H162" s="46"/>
    </row>
    <row r="163" s="2" customFormat="1" ht="16.8" customHeight="1">
      <c r="A163" s="40"/>
      <c r="B163" s="46"/>
      <c r="C163" s="311" t="s">
        <v>5974</v>
      </c>
      <c r="D163" s="311" t="s">
        <v>6170</v>
      </c>
      <c r="E163" s="19" t="s">
        <v>281</v>
      </c>
      <c r="F163" s="312">
        <v>1055.9300000000001</v>
      </c>
      <c r="G163" s="40"/>
      <c r="H163" s="46"/>
    </row>
    <row r="164" s="2" customFormat="1" ht="16.8" customHeight="1">
      <c r="A164" s="40"/>
      <c r="B164" s="46"/>
      <c r="C164" s="311" t="s">
        <v>5940</v>
      </c>
      <c r="D164" s="311" t="s">
        <v>5941</v>
      </c>
      <c r="E164" s="19" t="s">
        <v>290</v>
      </c>
      <c r="F164" s="312">
        <v>7.0179999999999998</v>
      </c>
      <c r="G164" s="40"/>
      <c r="H164" s="46"/>
    </row>
    <row r="165" s="2" customFormat="1" ht="16.8" customHeight="1">
      <c r="A165" s="40"/>
      <c r="B165" s="46"/>
      <c r="C165" s="307" t="s">
        <v>5709</v>
      </c>
      <c r="D165" s="308" t="s">
        <v>5710</v>
      </c>
      <c r="E165" s="309" t="s">
        <v>19</v>
      </c>
      <c r="F165" s="310">
        <v>557</v>
      </c>
      <c r="G165" s="40"/>
      <c r="H165" s="46"/>
    </row>
    <row r="166" s="2" customFormat="1" ht="16.8" customHeight="1">
      <c r="A166" s="40"/>
      <c r="B166" s="46"/>
      <c r="C166" s="311" t="s">
        <v>19</v>
      </c>
      <c r="D166" s="311" t="s">
        <v>6177</v>
      </c>
      <c r="E166" s="19" t="s">
        <v>19</v>
      </c>
      <c r="F166" s="312">
        <v>557</v>
      </c>
      <c r="G166" s="40"/>
      <c r="H166" s="46"/>
    </row>
    <row r="167" s="2" customFormat="1" ht="16.8" customHeight="1">
      <c r="A167" s="40"/>
      <c r="B167" s="46"/>
      <c r="C167" s="313" t="s">
        <v>6115</v>
      </c>
      <c r="D167" s="40"/>
      <c r="E167" s="40"/>
      <c r="F167" s="40"/>
      <c r="G167" s="40"/>
      <c r="H167" s="46"/>
    </row>
    <row r="168" s="2" customFormat="1" ht="16.8" customHeight="1">
      <c r="A168" s="40"/>
      <c r="B168" s="46"/>
      <c r="C168" s="311" t="s">
        <v>5783</v>
      </c>
      <c r="D168" s="311" t="s">
        <v>6162</v>
      </c>
      <c r="E168" s="19" t="s">
        <v>281</v>
      </c>
      <c r="F168" s="312">
        <v>918.20000000000005</v>
      </c>
      <c r="G168" s="40"/>
      <c r="H168" s="46"/>
    </row>
    <row r="169" s="2" customFormat="1" ht="16.8" customHeight="1">
      <c r="A169" s="40"/>
      <c r="B169" s="46"/>
      <c r="C169" s="311" t="s">
        <v>5893</v>
      </c>
      <c r="D169" s="311" t="s">
        <v>6163</v>
      </c>
      <c r="E169" s="19" t="s">
        <v>281</v>
      </c>
      <c r="F169" s="312">
        <v>918.20000000000005</v>
      </c>
      <c r="G169" s="40"/>
      <c r="H169" s="46"/>
    </row>
    <row r="170" s="2" customFormat="1" ht="16.8" customHeight="1">
      <c r="A170" s="40"/>
      <c r="B170" s="46"/>
      <c r="C170" s="311" t="s">
        <v>5745</v>
      </c>
      <c r="D170" s="311" t="s">
        <v>6165</v>
      </c>
      <c r="E170" s="19" t="s">
        <v>281</v>
      </c>
      <c r="F170" s="312">
        <v>918.20000000000005</v>
      </c>
      <c r="G170" s="40"/>
      <c r="H170" s="46"/>
    </row>
    <row r="171" s="2" customFormat="1" ht="16.8" customHeight="1">
      <c r="A171" s="40"/>
      <c r="B171" s="46"/>
      <c r="C171" s="311" t="s">
        <v>5749</v>
      </c>
      <c r="D171" s="311" t="s">
        <v>6167</v>
      </c>
      <c r="E171" s="19" t="s">
        <v>281</v>
      </c>
      <c r="F171" s="312">
        <v>918.20000000000005</v>
      </c>
      <c r="G171" s="40"/>
      <c r="H171" s="46"/>
    </row>
    <row r="172" s="2" customFormat="1" ht="16.8" customHeight="1">
      <c r="A172" s="40"/>
      <c r="B172" s="46"/>
      <c r="C172" s="311" t="s">
        <v>5949</v>
      </c>
      <c r="D172" s="311" t="s">
        <v>6168</v>
      </c>
      <c r="E172" s="19" t="s">
        <v>281</v>
      </c>
      <c r="F172" s="312">
        <v>918.20000000000005</v>
      </c>
      <c r="G172" s="40"/>
      <c r="H172" s="46"/>
    </row>
    <row r="173" s="2" customFormat="1" ht="16.8" customHeight="1">
      <c r="A173" s="40"/>
      <c r="B173" s="46"/>
      <c r="C173" s="311" t="s">
        <v>5952</v>
      </c>
      <c r="D173" s="311" t="s">
        <v>6169</v>
      </c>
      <c r="E173" s="19" t="s">
        <v>281</v>
      </c>
      <c r="F173" s="312">
        <v>918.20000000000005</v>
      </c>
      <c r="G173" s="40"/>
      <c r="H173" s="46"/>
    </row>
    <row r="174" s="2" customFormat="1" ht="16.8" customHeight="1">
      <c r="A174" s="40"/>
      <c r="B174" s="46"/>
      <c r="C174" s="311" t="s">
        <v>5974</v>
      </c>
      <c r="D174" s="311" t="s">
        <v>6170</v>
      </c>
      <c r="E174" s="19" t="s">
        <v>281</v>
      </c>
      <c r="F174" s="312">
        <v>1055.9300000000001</v>
      </c>
      <c r="G174" s="40"/>
      <c r="H174" s="46"/>
    </row>
    <row r="175" s="2" customFormat="1" ht="7.44" customHeight="1">
      <c r="A175" s="40"/>
      <c r="B175" s="168"/>
      <c r="C175" s="169"/>
      <c r="D175" s="169"/>
      <c r="E175" s="169"/>
      <c r="F175" s="169"/>
      <c r="G175" s="169"/>
      <c r="H175" s="46"/>
    </row>
    <row r="176" s="2" customFormat="1">
      <c r="A176" s="40"/>
      <c r="B176" s="40"/>
      <c r="C176" s="40"/>
      <c r="D176" s="40"/>
      <c r="E176" s="40"/>
      <c r="F176" s="40"/>
      <c r="G176" s="40"/>
      <c r="H176" s="40"/>
    </row>
  </sheetData>
  <sheetProtection sheet="1" formatColumns="0" formatRows="0" objects="1" scenarios="1" spinCount="100000" saltValue="hR+Ja3wPxQ5CCOfmpnGAWXjELJzajlBd7NxO5JLFGnxJrE9gPQu4tXv9lZJqgXqXYxdH5eQ8ElBWATxDpXbJbw==" hashValue="ei4+TGo3c1RHYJE8cIfGRvwiQA3A5cfBhIuXSdJy8bwDVllnazjndStmttj1il9yHaj6h9xcrDDxxWKkgS0wOA==" algorithmName="SHA-512" password="CC35"/>
  <mergeCells count="2">
    <mergeCell ref="D5:F5"/>
    <mergeCell ref="D6:F6"/>
  </mergeCells>
  <pageSetup paperSize="9" orientation="landscape"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sheetViews>
  <cols>
    <col min="1" max="1" width="8.332031" style="314" customWidth="1"/>
    <col min="2" max="2" width="1.667969" style="314" customWidth="1"/>
    <col min="3" max="4" width="5" style="314" customWidth="1"/>
    <col min="5" max="5" width="11.66016" style="314" customWidth="1"/>
    <col min="6" max="6" width="9.160156" style="314" customWidth="1"/>
    <col min="7" max="7" width="5" style="314" customWidth="1"/>
    <col min="8" max="8" width="77.83203" style="314" customWidth="1"/>
    <col min="9" max="10" width="20" style="314" customWidth="1"/>
    <col min="11" max="11" width="1.667969" style="314" customWidth="1"/>
  </cols>
  <sheetData>
    <row r="1" s="1" customFormat="1" ht="37.5" customHeight="1"/>
    <row r="2" s="1" customFormat="1" ht="7.5" customHeight="1">
      <c r="B2" s="315"/>
      <c r="C2" s="316"/>
      <c r="D2" s="316"/>
      <c r="E2" s="316"/>
      <c r="F2" s="316"/>
      <c r="G2" s="316"/>
      <c r="H2" s="316"/>
      <c r="I2" s="316"/>
      <c r="J2" s="316"/>
      <c r="K2" s="317"/>
    </row>
    <row r="3" s="17" customFormat="1" ht="45" customHeight="1">
      <c r="B3" s="318"/>
      <c r="C3" s="319" t="s">
        <v>6178</v>
      </c>
      <c r="D3" s="319"/>
      <c r="E3" s="319"/>
      <c r="F3" s="319"/>
      <c r="G3" s="319"/>
      <c r="H3" s="319"/>
      <c r="I3" s="319"/>
      <c r="J3" s="319"/>
      <c r="K3" s="320"/>
    </row>
    <row r="4" s="1" customFormat="1" ht="25.5" customHeight="1">
      <c r="B4" s="321"/>
      <c r="C4" s="322" t="s">
        <v>6179</v>
      </c>
      <c r="D4" s="322"/>
      <c r="E4" s="322"/>
      <c r="F4" s="322"/>
      <c r="G4" s="322"/>
      <c r="H4" s="322"/>
      <c r="I4" s="322"/>
      <c r="J4" s="322"/>
      <c r="K4" s="323"/>
    </row>
    <row r="5" s="1" customFormat="1" ht="5.25" customHeight="1">
      <c r="B5" s="321"/>
      <c r="C5" s="324"/>
      <c r="D5" s="324"/>
      <c r="E5" s="324"/>
      <c r="F5" s="324"/>
      <c r="G5" s="324"/>
      <c r="H5" s="324"/>
      <c r="I5" s="324"/>
      <c r="J5" s="324"/>
      <c r="K5" s="323"/>
    </row>
    <row r="6" s="1" customFormat="1" ht="15" customHeight="1">
      <c r="B6" s="321"/>
      <c r="C6" s="325" t="s">
        <v>6180</v>
      </c>
      <c r="D6" s="325"/>
      <c r="E6" s="325"/>
      <c r="F6" s="325"/>
      <c r="G6" s="325"/>
      <c r="H6" s="325"/>
      <c r="I6" s="325"/>
      <c r="J6" s="325"/>
      <c r="K6" s="323"/>
    </row>
    <row r="7" s="1" customFormat="1" ht="15" customHeight="1">
      <c r="B7" s="326"/>
      <c r="C7" s="325" t="s">
        <v>6181</v>
      </c>
      <c r="D7" s="325"/>
      <c r="E7" s="325"/>
      <c r="F7" s="325"/>
      <c r="G7" s="325"/>
      <c r="H7" s="325"/>
      <c r="I7" s="325"/>
      <c r="J7" s="325"/>
      <c r="K7" s="323"/>
    </row>
    <row r="8" s="1" customFormat="1" ht="12.75" customHeight="1">
      <c r="B8" s="326"/>
      <c r="C8" s="325"/>
      <c r="D8" s="325"/>
      <c r="E8" s="325"/>
      <c r="F8" s="325"/>
      <c r="G8" s="325"/>
      <c r="H8" s="325"/>
      <c r="I8" s="325"/>
      <c r="J8" s="325"/>
      <c r="K8" s="323"/>
    </row>
    <row r="9" s="1" customFormat="1" ht="15" customHeight="1">
      <c r="B9" s="326"/>
      <c r="C9" s="325" t="s">
        <v>6182</v>
      </c>
      <c r="D9" s="325"/>
      <c r="E9" s="325"/>
      <c r="F9" s="325"/>
      <c r="G9" s="325"/>
      <c r="H9" s="325"/>
      <c r="I9" s="325"/>
      <c r="J9" s="325"/>
      <c r="K9" s="323"/>
    </row>
    <row r="10" s="1" customFormat="1" ht="15" customHeight="1">
      <c r="B10" s="326"/>
      <c r="C10" s="325"/>
      <c r="D10" s="325" t="s">
        <v>6183</v>
      </c>
      <c r="E10" s="325"/>
      <c r="F10" s="325"/>
      <c r="G10" s="325"/>
      <c r="H10" s="325"/>
      <c r="I10" s="325"/>
      <c r="J10" s="325"/>
      <c r="K10" s="323"/>
    </row>
    <row r="11" s="1" customFormat="1" ht="15" customHeight="1">
      <c r="B11" s="326"/>
      <c r="C11" s="327"/>
      <c r="D11" s="325" t="s">
        <v>6184</v>
      </c>
      <c r="E11" s="325"/>
      <c r="F11" s="325"/>
      <c r="G11" s="325"/>
      <c r="H11" s="325"/>
      <c r="I11" s="325"/>
      <c r="J11" s="325"/>
      <c r="K11" s="323"/>
    </row>
    <row r="12" s="1" customFormat="1" ht="15" customHeight="1">
      <c r="B12" s="326"/>
      <c r="C12" s="327"/>
      <c r="D12" s="325"/>
      <c r="E12" s="325"/>
      <c r="F12" s="325"/>
      <c r="G12" s="325"/>
      <c r="H12" s="325"/>
      <c r="I12" s="325"/>
      <c r="J12" s="325"/>
      <c r="K12" s="323"/>
    </row>
    <row r="13" s="1" customFormat="1" ht="15" customHeight="1">
      <c r="B13" s="326"/>
      <c r="C13" s="327"/>
      <c r="D13" s="328" t="s">
        <v>6185</v>
      </c>
      <c r="E13" s="325"/>
      <c r="F13" s="325"/>
      <c r="G13" s="325"/>
      <c r="H13" s="325"/>
      <c r="I13" s="325"/>
      <c r="J13" s="325"/>
      <c r="K13" s="323"/>
    </row>
    <row r="14" s="1" customFormat="1" ht="12.75" customHeight="1">
      <c r="B14" s="326"/>
      <c r="C14" s="327"/>
      <c r="D14" s="327"/>
      <c r="E14" s="327"/>
      <c r="F14" s="327"/>
      <c r="G14" s="327"/>
      <c r="H14" s="327"/>
      <c r="I14" s="327"/>
      <c r="J14" s="327"/>
      <c r="K14" s="323"/>
    </row>
    <row r="15" s="1" customFormat="1" ht="15" customHeight="1">
      <c r="B15" s="326"/>
      <c r="C15" s="327"/>
      <c r="D15" s="325" t="s">
        <v>6186</v>
      </c>
      <c r="E15" s="325"/>
      <c r="F15" s="325"/>
      <c r="G15" s="325"/>
      <c r="H15" s="325"/>
      <c r="I15" s="325"/>
      <c r="J15" s="325"/>
      <c r="K15" s="323"/>
    </row>
    <row r="16" s="1" customFormat="1" ht="15" customHeight="1">
      <c r="B16" s="326"/>
      <c r="C16" s="327"/>
      <c r="D16" s="325" t="s">
        <v>6187</v>
      </c>
      <c r="E16" s="325"/>
      <c r="F16" s="325"/>
      <c r="G16" s="325"/>
      <c r="H16" s="325"/>
      <c r="I16" s="325"/>
      <c r="J16" s="325"/>
      <c r="K16" s="323"/>
    </row>
    <row r="17" s="1" customFormat="1" ht="15" customHeight="1">
      <c r="B17" s="326"/>
      <c r="C17" s="327"/>
      <c r="D17" s="325" t="s">
        <v>6188</v>
      </c>
      <c r="E17" s="325"/>
      <c r="F17" s="325"/>
      <c r="G17" s="325"/>
      <c r="H17" s="325"/>
      <c r="I17" s="325"/>
      <c r="J17" s="325"/>
      <c r="K17" s="323"/>
    </row>
    <row r="18" s="1" customFormat="1" ht="15" customHeight="1">
      <c r="B18" s="326"/>
      <c r="C18" s="327"/>
      <c r="D18" s="327"/>
      <c r="E18" s="329" t="s">
        <v>81</v>
      </c>
      <c r="F18" s="325" t="s">
        <v>6189</v>
      </c>
      <c r="G18" s="325"/>
      <c r="H18" s="325"/>
      <c r="I18" s="325"/>
      <c r="J18" s="325"/>
      <c r="K18" s="323"/>
    </row>
    <row r="19" s="1" customFormat="1" ht="15" customHeight="1">
      <c r="B19" s="326"/>
      <c r="C19" s="327"/>
      <c r="D19" s="327"/>
      <c r="E19" s="329" t="s">
        <v>6190</v>
      </c>
      <c r="F19" s="325" t="s">
        <v>6191</v>
      </c>
      <c r="G19" s="325"/>
      <c r="H19" s="325"/>
      <c r="I19" s="325"/>
      <c r="J19" s="325"/>
      <c r="K19" s="323"/>
    </row>
    <row r="20" s="1" customFormat="1" ht="15" customHeight="1">
      <c r="B20" s="326"/>
      <c r="C20" s="327"/>
      <c r="D20" s="327"/>
      <c r="E20" s="329" t="s">
        <v>6192</v>
      </c>
      <c r="F20" s="325" t="s">
        <v>6193</v>
      </c>
      <c r="G20" s="325"/>
      <c r="H20" s="325"/>
      <c r="I20" s="325"/>
      <c r="J20" s="325"/>
      <c r="K20" s="323"/>
    </row>
    <row r="21" s="1" customFormat="1" ht="15" customHeight="1">
      <c r="B21" s="326"/>
      <c r="C21" s="327"/>
      <c r="D21" s="327"/>
      <c r="E21" s="329" t="s">
        <v>6194</v>
      </c>
      <c r="F21" s="325" t="s">
        <v>6195</v>
      </c>
      <c r="G21" s="325"/>
      <c r="H21" s="325"/>
      <c r="I21" s="325"/>
      <c r="J21" s="325"/>
      <c r="K21" s="323"/>
    </row>
    <row r="22" s="1" customFormat="1" ht="15" customHeight="1">
      <c r="B22" s="326"/>
      <c r="C22" s="327"/>
      <c r="D22" s="327"/>
      <c r="E22" s="329" t="s">
        <v>6196</v>
      </c>
      <c r="F22" s="325" t="s">
        <v>6197</v>
      </c>
      <c r="G22" s="325"/>
      <c r="H22" s="325"/>
      <c r="I22" s="325"/>
      <c r="J22" s="325"/>
      <c r="K22" s="323"/>
    </row>
    <row r="23" s="1" customFormat="1" ht="15" customHeight="1">
      <c r="B23" s="326"/>
      <c r="C23" s="327"/>
      <c r="D23" s="327"/>
      <c r="E23" s="329" t="s">
        <v>88</v>
      </c>
      <c r="F23" s="325" t="s">
        <v>6198</v>
      </c>
      <c r="G23" s="325"/>
      <c r="H23" s="325"/>
      <c r="I23" s="325"/>
      <c r="J23" s="325"/>
      <c r="K23" s="323"/>
    </row>
    <row r="24" s="1" customFormat="1" ht="12.75" customHeight="1">
      <c r="B24" s="326"/>
      <c r="C24" s="327"/>
      <c r="D24" s="327"/>
      <c r="E24" s="327"/>
      <c r="F24" s="327"/>
      <c r="G24" s="327"/>
      <c r="H24" s="327"/>
      <c r="I24" s="327"/>
      <c r="J24" s="327"/>
      <c r="K24" s="323"/>
    </row>
    <row r="25" s="1" customFormat="1" ht="15" customHeight="1">
      <c r="B25" s="326"/>
      <c r="C25" s="325" t="s">
        <v>6199</v>
      </c>
      <c r="D25" s="325"/>
      <c r="E25" s="325"/>
      <c r="F25" s="325"/>
      <c r="G25" s="325"/>
      <c r="H25" s="325"/>
      <c r="I25" s="325"/>
      <c r="J25" s="325"/>
      <c r="K25" s="323"/>
    </row>
    <row r="26" s="1" customFormat="1" ht="15" customHeight="1">
      <c r="B26" s="326"/>
      <c r="C26" s="325" t="s">
        <v>6200</v>
      </c>
      <c r="D26" s="325"/>
      <c r="E26" s="325"/>
      <c r="F26" s="325"/>
      <c r="G26" s="325"/>
      <c r="H26" s="325"/>
      <c r="I26" s="325"/>
      <c r="J26" s="325"/>
      <c r="K26" s="323"/>
    </row>
    <row r="27" s="1" customFormat="1" ht="15" customHeight="1">
      <c r="B27" s="326"/>
      <c r="C27" s="325"/>
      <c r="D27" s="325" t="s">
        <v>6201</v>
      </c>
      <c r="E27" s="325"/>
      <c r="F27" s="325"/>
      <c r="G27" s="325"/>
      <c r="H27" s="325"/>
      <c r="I27" s="325"/>
      <c r="J27" s="325"/>
      <c r="K27" s="323"/>
    </row>
    <row r="28" s="1" customFormat="1" ht="15" customHeight="1">
      <c r="B28" s="326"/>
      <c r="C28" s="327"/>
      <c r="D28" s="325" t="s">
        <v>6202</v>
      </c>
      <c r="E28" s="325"/>
      <c r="F28" s="325"/>
      <c r="G28" s="325"/>
      <c r="H28" s="325"/>
      <c r="I28" s="325"/>
      <c r="J28" s="325"/>
      <c r="K28" s="323"/>
    </row>
    <row r="29" s="1" customFormat="1" ht="12.75" customHeight="1">
      <c r="B29" s="326"/>
      <c r="C29" s="327"/>
      <c r="D29" s="327"/>
      <c r="E29" s="327"/>
      <c r="F29" s="327"/>
      <c r="G29" s="327"/>
      <c r="H29" s="327"/>
      <c r="I29" s="327"/>
      <c r="J29" s="327"/>
      <c r="K29" s="323"/>
    </row>
    <row r="30" s="1" customFormat="1" ht="15" customHeight="1">
      <c r="B30" s="326"/>
      <c r="C30" s="327"/>
      <c r="D30" s="325" t="s">
        <v>6203</v>
      </c>
      <c r="E30" s="325"/>
      <c r="F30" s="325"/>
      <c r="G30" s="325"/>
      <c r="H30" s="325"/>
      <c r="I30" s="325"/>
      <c r="J30" s="325"/>
      <c r="K30" s="323"/>
    </row>
    <row r="31" s="1" customFormat="1" ht="15" customHeight="1">
      <c r="B31" s="326"/>
      <c r="C31" s="327"/>
      <c r="D31" s="325" t="s">
        <v>6204</v>
      </c>
      <c r="E31" s="325"/>
      <c r="F31" s="325"/>
      <c r="G31" s="325"/>
      <c r="H31" s="325"/>
      <c r="I31" s="325"/>
      <c r="J31" s="325"/>
      <c r="K31" s="323"/>
    </row>
    <row r="32" s="1" customFormat="1" ht="12.75" customHeight="1">
      <c r="B32" s="326"/>
      <c r="C32" s="327"/>
      <c r="D32" s="327"/>
      <c r="E32" s="327"/>
      <c r="F32" s="327"/>
      <c r="G32" s="327"/>
      <c r="H32" s="327"/>
      <c r="I32" s="327"/>
      <c r="J32" s="327"/>
      <c r="K32" s="323"/>
    </row>
    <row r="33" s="1" customFormat="1" ht="15" customHeight="1">
      <c r="B33" s="326"/>
      <c r="C33" s="327"/>
      <c r="D33" s="325" t="s">
        <v>6205</v>
      </c>
      <c r="E33" s="325"/>
      <c r="F33" s="325"/>
      <c r="G33" s="325"/>
      <c r="H33" s="325"/>
      <c r="I33" s="325"/>
      <c r="J33" s="325"/>
      <c r="K33" s="323"/>
    </row>
    <row r="34" s="1" customFormat="1" ht="15" customHeight="1">
      <c r="B34" s="326"/>
      <c r="C34" s="327"/>
      <c r="D34" s="325" t="s">
        <v>6206</v>
      </c>
      <c r="E34" s="325"/>
      <c r="F34" s="325"/>
      <c r="G34" s="325"/>
      <c r="H34" s="325"/>
      <c r="I34" s="325"/>
      <c r="J34" s="325"/>
      <c r="K34" s="323"/>
    </row>
    <row r="35" s="1" customFormat="1" ht="15" customHeight="1">
      <c r="B35" s="326"/>
      <c r="C35" s="327"/>
      <c r="D35" s="325" t="s">
        <v>6207</v>
      </c>
      <c r="E35" s="325"/>
      <c r="F35" s="325"/>
      <c r="G35" s="325"/>
      <c r="H35" s="325"/>
      <c r="I35" s="325"/>
      <c r="J35" s="325"/>
      <c r="K35" s="323"/>
    </row>
    <row r="36" s="1" customFormat="1" ht="15" customHeight="1">
      <c r="B36" s="326"/>
      <c r="C36" s="327"/>
      <c r="D36" s="325"/>
      <c r="E36" s="328" t="s">
        <v>192</v>
      </c>
      <c r="F36" s="325"/>
      <c r="G36" s="325" t="s">
        <v>6208</v>
      </c>
      <c r="H36" s="325"/>
      <c r="I36" s="325"/>
      <c r="J36" s="325"/>
      <c r="K36" s="323"/>
    </row>
    <row r="37" s="1" customFormat="1" ht="30.75" customHeight="1">
      <c r="B37" s="326"/>
      <c r="C37" s="327"/>
      <c r="D37" s="325"/>
      <c r="E37" s="328" t="s">
        <v>6209</v>
      </c>
      <c r="F37" s="325"/>
      <c r="G37" s="325" t="s">
        <v>6210</v>
      </c>
      <c r="H37" s="325"/>
      <c r="I37" s="325"/>
      <c r="J37" s="325"/>
      <c r="K37" s="323"/>
    </row>
    <row r="38" s="1" customFormat="1" ht="15" customHeight="1">
      <c r="B38" s="326"/>
      <c r="C38" s="327"/>
      <c r="D38" s="325"/>
      <c r="E38" s="328" t="s">
        <v>56</v>
      </c>
      <c r="F38" s="325"/>
      <c r="G38" s="325" t="s">
        <v>6211</v>
      </c>
      <c r="H38" s="325"/>
      <c r="I38" s="325"/>
      <c r="J38" s="325"/>
      <c r="K38" s="323"/>
    </row>
    <row r="39" s="1" customFormat="1" ht="15" customHeight="1">
      <c r="B39" s="326"/>
      <c r="C39" s="327"/>
      <c r="D39" s="325"/>
      <c r="E39" s="328" t="s">
        <v>57</v>
      </c>
      <c r="F39" s="325"/>
      <c r="G39" s="325" t="s">
        <v>6212</v>
      </c>
      <c r="H39" s="325"/>
      <c r="I39" s="325"/>
      <c r="J39" s="325"/>
      <c r="K39" s="323"/>
    </row>
    <row r="40" s="1" customFormat="1" ht="15" customHeight="1">
      <c r="B40" s="326"/>
      <c r="C40" s="327"/>
      <c r="D40" s="325"/>
      <c r="E40" s="328" t="s">
        <v>193</v>
      </c>
      <c r="F40" s="325"/>
      <c r="G40" s="325" t="s">
        <v>6213</v>
      </c>
      <c r="H40" s="325"/>
      <c r="I40" s="325"/>
      <c r="J40" s="325"/>
      <c r="K40" s="323"/>
    </row>
    <row r="41" s="1" customFormat="1" ht="15" customHeight="1">
      <c r="B41" s="326"/>
      <c r="C41" s="327"/>
      <c r="D41" s="325"/>
      <c r="E41" s="328" t="s">
        <v>194</v>
      </c>
      <c r="F41" s="325"/>
      <c r="G41" s="325" t="s">
        <v>6214</v>
      </c>
      <c r="H41" s="325"/>
      <c r="I41" s="325"/>
      <c r="J41" s="325"/>
      <c r="K41" s="323"/>
    </row>
    <row r="42" s="1" customFormat="1" ht="15" customHeight="1">
      <c r="B42" s="326"/>
      <c r="C42" s="327"/>
      <c r="D42" s="325"/>
      <c r="E42" s="328" t="s">
        <v>6215</v>
      </c>
      <c r="F42" s="325"/>
      <c r="G42" s="325" t="s">
        <v>6216</v>
      </c>
      <c r="H42" s="325"/>
      <c r="I42" s="325"/>
      <c r="J42" s="325"/>
      <c r="K42" s="323"/>
    </row>
    <row r="43" s="1" customFormat="1" ht="15" customHeight="1">
      <c r="B43" s="326"/>
      <c r="C43" s="327"/>
      <c r="D43" s="325"/>
      <c r="E43" s="328"/>
      <c r="F43" s="325"/>
      <c r="G43" s="325" t="s">
        <v>6217</v>
      </c>
      <c r="H43" s="325"/>
      <c r="I43" s="325"/>
      <c r="J43" s="325"/>
      <c r="K43" s="323"/>
    </row>
    <row r="44" s="1" customFormat="1" ht="15" customHeight="1">
      <c r="B44" s="326"/>
      <c r="C44" s="327"/>
      <c r="D44" s="325"/>
      <c r="E44" s="328" t="s">
        <v>6218</v>
      </c>
      <c r="F44" s="325"/>
      <c r="G44" s="325" t="s">
        <v>6219</v>
      </c>
      <c r="H44" s="325"/>
      <c r="I44" s="325"/>
      <c r="J44" s="325"/>
      <c r="K44" s="323"/>
    </row>
    <row r="45" s="1" customFormat="1" ht="15" customHeight="1">
      <c r="B45" s="326"/>
      <c r="C45" s="327"/>
      <c r="D45" s="325"/>
      <c r="E45" s="328" t="s">
        <v>196</v>
      </c>
      <c r="F45" s="325"/>
      <c r="G45" s="325" t="s">
        <v>6220</v>
      </c>
      <c r="H45" s="325"/>
      <c r="I45" s="325"/>
      <c r="J45" s="325"/>
      <c r="K45" s="323"/>
    </row>
    <row r="46" s="1" customFormat="1" ht="12.75" customHeight="1">
      <c r="B46" s="326"/>
      <c r="C46" s="327"/>
      <c r="D46" s="325"/>
      <c r="E46" s="325"/>
      <c r="F46" s="325"/>
      <c r="G46" s="325"/>
      <c r="H46" s="325"/>
      <c r="I46" s="325"/>
      <c r="J46" s="325"/>
      <c r="K46" s="323"/>
    </row>
    <row r="47" s="1" customFormat="1" ht="15" customHeight="1">
      <c r="B47" s="326"/>
      <c r="C47" s="327"/>
      <c r="D47" s="325" t="s">
        <v>6221</v>
      </c>
      <c r="E47" s="325"/>
      <c r="F47" s="325"/>
      <c r="G47" s="325"/>
      <c r="H47" s="325"/>
      <c r="I47" s="325"/>
      <c r="J47" s="325"/>
      <c r="K47" s="323"/>
    </row>
    <row r="48" s="1" customFormat="1" ht="15" customHeight="1">
      <c r="B48" s="326"/>
      <c r="C48" s="327"/>
      <c r="D48" s="327"/>
      <c r="E48" s="325" t="s">
        <v>6222</v>
      </c>
      <c r="F48" s="325"/>
      <c r="G48" s="325"/>
      <c r="H48" s="325"/>
      <c r="I48" s="325"/>
      <c r="J48" s="325"/>
      <c r="K48" s="323"/>
    </row>
    <row r="49" s="1" customFormat="1" ht="15" customHeight="1">
      <c r="B49" s="326"/>
      <c r="C49" s="327"/>
      <c r="D49" s="327"/>
      <c r="E49" s="325" t="s">
        <v>6223</v>
      </c>
      <c r="F49" s="325"/>
      <c r="G49" s="325"/>
      <c r="H49" s="325"/>
      <c r="I49" s="325"/>
      <c r="J49" s="325"/>
      <c r="K49" s="323"/>
    </row>
    <row r="50" s="1" customFormat="1" ht="15" customHeight="1">
      <c r="B50" s="326"/>
      <c r="C50" s="327"/>
      <c r="D50" s="327"/>
      <c r="E50" s="325" t="s">
        <v>6224</v>
      </c>
      <c r="F50" s="325"/>
      <c r="G50" s="325"/>
      <c r="H50" s="325"/>
      <c r="I50" s="325"/>
      <c r="J50" s="325"/>
      <c r="K50" s="323"/>
    </row>
    <row r="51" s="1" customFormat="1" ht="15" customHeight="1">
      <c r="B51" s="326"/>
      <c r="C51" s="327"/>
      <c r="D51" s="325" t="s">
        <v>6225</v>
      </c>
      <c r="E51" s="325"/>
      <c r="F51" s="325"/>
      <c r="G51" s="325"/>
      <c r="H51" s="325"/>
      <c r="I51" s="325"/>
      <c r="J51" s="325"/>
      <c r="K51" s="323"/>
    </row>
    <row r="52" s="1" customFormat="1" ht="25.5" customHeight="1">
      <c r="B52" s="321"/>
      <c r="C52" s="322" t="s">
        <v>6226</v>
      </c>
      <c r="D52" s="322"/>
      <c r="E52" s="322"/>
      <c r="F52" s="322"/>
      <c r="G52" s="322"/>
      <c r="H52" s="322"/>
      <c r="I52" s="322"/>
      <c r="J52" s="322"/>
      <c r="K52" s="323"/>
    </row>
    <row r="53" s="1" customFormat="1" ht="5.25" customHeight="1">
      <c r="B53" s="321"/>
      <c r="C53" s="324"/>
      <c r="D53" s="324"/>
      <c r="E53" s="324"/>
      <c r="F53" s="324"/>
      <c r="G53" s="324"/>
      <c r="H53" s="324"/>
      <c r="I53" s="324"/>
      <c r="J53" s="324"/>
      <c r="K53" s="323"/>
    </row>
    <row r="54" s="1" customFormat="1" ht="15" customHeight="1">
      <c r="B54" s="321"/>
      <c r="C54" s="325" t="s">
        <v>6227</v>
      </c>
      <c r="D54" s="325"/>
      <c r="E54" s="325"/>
      <c r="F54" s="325"/>
      <c r="G54" s="325"/>
      <c r="H54" s="325"/>
      <c r="I54" s="325"/>
      <c r="J54" s="325"/>
      <c r="K54" s="323"/>
    </row>
    <row r="55" s="1" customFormat="1" ht="15" customHeight="1">
      <c r="B55" s="321"/>
      <c r="C55" s="325" t="s">
        <v>6228</v>
      </c>
      <c r="D55" s="325"/>
      <c r="E55" s="325"/>
      <c r="F55" s="325"/>
      <c r="G55" s="325"/>
      <c r="H55" s="325"/>
      <c r="I55" s="325"/>
      <c r="J55" s="325"/>
      <c r="K55" s="323"/>
    </row>
    <row r="56" s="1" customFormat="1" ht="12.75" customHeight="1">
      <c r="B56" s="321"/>
      <c r="C56" s="325"/>
      <c r="D56" s="325"/>
      <c r="E56" s="325"/>
      <c r="F56" s="325"/>
      <c r="G56" s="325"/>
      <c r="H56" s="325"/>
      <c r="I56" s="325"/>
      <c r="J56" s="325"/>
      <c r="K56" s="323"/>
    </row>
    <row r="57" s="1" customFormat="1" ht="15" customHeight="1">
      <c r="B57" s="321"/>
      <c r="C57" s="325" t="s">
        <v>6229</v>
      </c>
      <c r="D57" s="325"/>
      <c r="E57" s="325"/>
      <c r="F57" s="325"/>
      <c r="G57" s="325"/>
      <c r="H57" s="325"/>
      <c r="I57" s="325"/>
      <c r="J57" s="325"/>
      <c r="K57" s="323"/>
    </row>
    <row r="58" s="1" customFormat="1" ht="15" customHeight="1">
      <c r="B58" s="321"/>
      <c r="C58" s="327"/>
      <c r="D58" s="325" t="s">
        <v>6230</v>
      </c>
      <c r="E58" s="325"/>
      <c r="F58" s="325"/>
      <c r="G58" s="325"/>
      <c r="H58" s="325"/>
      <c r="I58" s="325"/>
      <c r="J58" s="325"/>
      <c r="K58" s="323"/>
    </row>
    <row r="59" s="1" customFormat="1" ht="15" customHeight="1">
      <c r="B59" s="321"/>
      <c r="C59" s="327"/>
      <c r="D59" s="325" t="s">
        <v>6231</v>
      </c>
      <c r="E59" s="325"/>
      <c r="F59" s="325"/>
      <c r="G59" s="325"/>
      <c r="H59" s="325"/>
      <c r="I59" s="325"/>
      <c r="J59" s="325"/>
      <c r="K59" s="323"/>
    </row>
    <row r="60" s="1" customFormat="1" ht="15" customHeight="1">
      <c r="B60" s="321"/>
      <c r="C60" s="327"/>
      <c r="D60" s="325" t="s">
        <v>6232</v>
      </c>
      <c r="E60" s="325"/>
      <c r="F60" s="325"/>
      <c r="G60" s="325"/>
      <c r="H60" s="325"/>
      <c r="I60" s="325"/>
      <c r="J60" s="325"/>
      <c r="K60" s="323"/>
    </row>
    <row r="61" s="1" customFormat="1" ht="15" customHeight="1">
      <c r="B61" s="321"/>
      <c r="C61" s="327"/>
      <c r="D61" s="325" t="s">
        <v>6233</v>
      </c>
      <c r="E61" s="325"/>
      <c r="F61" s="325"/>
      <c r="G61" s="325"/>
      <c r="H61" s="325"/>
      <c r="I61" s="325"/>
      <c r="J61" s="325"/>
      <c r="K61" s="323"/>
    </row>
    <row r="62" s="1" customFormat="1" ht="15" customHeight="1">
      <c r="B62" s="321"/>
      <c r="C62" s="327"/>
      <c r="D62" s="330" t="s">
        <v>6234</v>
      </c>
      <c r="E62" s="330"/>
      <c r="F62" s="330"/>
      <c r="G62" s="330"/>
      <c r="H62" s="330"/>
      <c r="I62" s="330"/>
      <c r="J62" s="330"/>
      <c r="K62" s="323"/>
    </row>
    <row r="63" s="1" customFormat="1" ht="15" customHeight="1">
      <c r="B63" s="321"/>
      <c r="C63" s="327"/>
      <c r="D63" s="325" t="s">
        <v>6235</v>
      </c>
      <c r="E63" s="325"/>
      <c r="F63" s="325"/>
      <c r="G63" s="325"/>
      <c r="H63" s="325"/>
      <c r="I63" s="325"/>
      <c r="J63" s="325"/>
      <c r="K63" s="323"/>
    </row>
    <row r="64" s="1" customFormat="1" ht="12.75" customHeight="1">
      <c r="B64" s="321"/>
      <c r="C64" s="327"/>
      <c r="D64" s="327"/>
      <c r="E64" s="331"/>
      <c r="F64" s="327"/>
      <c r="G64" s="327"/>
      <c r="H64" s="327"/>
      <c r="I64" s="327"/>
      <c r="J64" s="327"/>
      <c r="K64" s="323"/>
    </row>
    <row r="65" s="1" customFormat="1" ht="15" customHeight="1">
      <c r="B65" s="321"/>
      <c r="C65" s="327"/>
      <c r="D65" s="325" t="s">
        <v>6236</v>
      </c>
      <c r="E65" s="325"/>
      <c r="F65" s="325"/>
      <c r="G65" s="325"/>
      <c r="H65" s="325"/>
      <c r="I65" s="325"/>
      <c r="J65" s="325"/>
      <c r="K65" s="323"/>
    </row>
    <row r="66" s="1" customFormat="1" ht="15" customHeight="1">
      <c r="B66" s="321"/>
      <c r="C66" s="327"/>
      <c r="D66" s="330" t="s">
        <v>6237</v>
      </c>
      <c r="E66" s="330"/>
      <c r="F66" s="330"/>
      <c r="G66" s="330"/>
      <c r="H66" s="330"/>
      <c r="I66" s="330"/>
      <c r="J66" s="330"/>
      <c r="K66" s="323"/>
    </row>
    <row r="67" s="1" customFormat="1" ht="15" customHeight="1">
      <c r="B67" s="321"/>
      <c r="C67" s="327"/>
      <c r="D67" s="325" t="s">
        <v>6238</v>
      </c>
      <c r="E67" s="325"/>
      <c r="F67" s="325"/>
      <c r="G67" s="325"/>
      <c r="H67" s="325"/>
      <c r="I67" s="325"/>
      <c r="J67" s="325"/>
      <c r="K67" s="323"/>
    </row>
    <row r="68" s="1" customFormat="1" ht="15" customHeight="1">
      <c r="B68" s="321"/>
      <c r="C68" s="327"/>
      <c r="D68" s="325" t="s">
        <v>6239</v>
      </c>
      <c r="E68" s="325"/>
      <c r="F68" s="325"/>
      <c r="G68" s="325"/>
      <c r="H68" s="325"/>
      <c r="I68" s="325"/>
      <c r="J68" s="325"/>
      <c r="K68" s="323"/>
    </row>
    <row r="69" s="1" customFormat="1" ht="15" customHeight="1">
      <c r="B69" s="321"/>
      <c r="C69" s="327"/>
      <c r="D69" s="325" t="s">
        <v>6240</v>
      </c>
      <c r="E69" s="325"/>
      <c r="F69" s="325"/>
      <c r="G69" s="325"/>
      <c r="H69" s="325"/>
      <c r="I69" s="325"/>
      <c r="J69" s="325"/>
      <c r="K69" s="323"/>
    </row>
    <row r="70" s="1" customFormat="1" ht="15" customHeight="1">
      <c r="B70" s="321"/>
      <c r="C70" s="327"/>
      <c r="D70" s="325" t="s">
        <v>6241</v>
      </c>
      <c r="E70" s="325"/>
      <c r="F70" s="325"/>
      <c r="G70" s="325"/>
      <c r="H70" s="325"/>
      <c r="I70" s="325"/>
      <c r="J70" s="325"/>
      <c r="K70" s="323"/>
    </row>
    <row r="71" s="1" customFormat="1" ht="12.75" customHeight="1">
      <c r="B71" s="332"/>
      <c r="C71" s="333"/>
      <c r="D71" s="333"/>
      <c r="E71" s="333"/>
      <c r="F71" s="333"/>
      <c r="G71" s="333"/>
      <c r="H71" s="333"/>
      <c r="I71" s="333"/>
      <c r="J71" s="333"/>
      <c r="K71" s="334"/>
    </row>
    <row r="72" s="1" customFormat="1" ht="18.75" customHeight="1">
      <c r="B72" s="335"/>
      <c r="C72" s="335"/>
      <c r="D72" s="335"/>
      <c r="E72" s="335"/>
      <c r="F72" s="335"/>
      <c r="G72" s="335"/>
      <c r="H72" s="335"/>
      <c r="I72" s="335"/>
      <c r="J72" s="335"/>
      <c r="K72" s="336"/>
    </row>
    <row r="73" s="1" customFormat="1" ht="18.75" customHeight="1">
      <c r="B73" s="336"/>
      <c r="C73" s="336"/>
      <c r="D73" s="336"/>
      <c r="E73" s="336"/>
      <c r="F73" s="336"/>
      <c r="G73" s="336"/>
      <c r="H73" s="336"/>
      <c r="I73" s="336"/>
      <c r="J73" s="336"/>
      <c r="K73" s="336"/>
    </row>
    <row r="74" s="1" customFormat="1" ht="7.5" customHeight="1">
      <c r="B74" s="337"/>
      <c r="C74" s="338"/>
      <c r="D74" s="338"/>
      <c r="E74" s="338"/>
      <c r="F74" s="338"/>
      <c r="G74" s="338"/>
      <c r="H74" s="338"/>
      <c r="I74" s="338"/>
      <c r="J74" s="338"/>
      <c r="K74" s="339"/>
    </row>
    <row r="75" s="1" customFormat="1" ht="45" customHeight="1">
      <c r="B75" s="340"/>
      <c r="C75" s="341" t="s">
        <v>6242</v>
      </c>
      <c r="D75" s="341"/>
      <c r="E75" s="341"/>
      <c r="F75" s="341"/>
      <c r="G75" s="341"/>
      <c r="H75" s="341"/>
      <c r="I75" s="341"/>
      <c r="J75" s="341"/>
      <c r="K75" s="342"/>
    </row>
    <row r="76" s="1" customFormat="1" ht="17.25" customHeight="1">
      <c r="B76" s="340"/>
      <c r="C76" s="343" t="s">
        <v>6243</v>
      </c>
      <c r="D76" s="343"/>
      <c r="E76" s="343"/>
      <c r="F76" s="343" t="s">
        <v>6244</v>
      </c>
      <c r="G76" s="344"/>
      <c r="H76" s="343" t="s">
        <v>57</v>
      </c>
      <c r="I76" s="343" t="s">
        <v>60</v>
      </c>
      <c r="J76" s="343" t="s">
        <v>6245</v>
      </c>
      <c r="K76" s="342"/>
    </row>
    <row r="77" s="1" customFormat="1" ht="17.25" customHeight="1">
      <c r="B77" s="340"/>
      <c r="C77" s="345" t="s">
        <v>6246</v>
      </c>
      <c r="D77" s="345"/>
      <c r="E77" s="345"/>
      <c r="F77" s="346" t="s">
        <v>6247</v>
      </c>
      <c r="G77" s="347"/>
      <c r="H77" s="345"/>
      <c r="I77" s="345"/>
      <c r="J77" s="345" t="s">
        <v>6248</v>
      </c>
      <c r="K77" s="342"/>
    </row>
    <row r="78" s="1" customFormat="1" ht="5.25" customHeight="1">
      <c r="B78" s="340"/>
      <c r="C78" s="348"/>
      <c r="D78" s="348"/>
      <c r="E78" s="348"/>
      <c r="F78" s="348"/>
      <c r="G78" s="349"/>
      <c r="H78" s="348"/>
      <c r="I78" s="348"/>
      <c r="J78" s="348"/>
      <c r="K78" s="342"/>
    </row>
    <row r="79" s="1" customFormat="1" ht="15" customHeight="1">
      <c r="B79" s="340"/>
      <c r="C79" s="328" t="s">
        <v>56</v>
      </c>
      <c r="D79" s="350"/>
      <c r="E79" s="350"/>
      <c r="F79" s="351" t="s">
        <v>6249</v>
      </c>
      <c r="G79" s="352"/>
      <c r="H79" s="328" t="s">
        <v>6250</v>
      </c>
      <c r="I79" s="328" t="s">
        <v>6251</v>
      </c>
      <c r="J79" s="328">
        <v>20</v>
      </c>
      <c r="K79" s="342"/>
    </row>
    <row r="80" s="1" customFormat="1" ht="15" customHeight="1">
      <c r="B80" s="340"/>
      <c r="C80" s="328" t="s">
        <v>6252</v>
      </c>
      <c r="D80" s="328"/>
      <c r="E80" s="328"/>
      <c r="F80" s="351" t="s">
        <v>6249</v>
      </c>
      <c r="G80" s="352"/>
      <c r="H80" s="328" t="s">
        <v>6253</v>
      </c>
      <c r="I80" s="328" t="s">
        <v>6251</v>
      </c>
      <c r="J80" s="328">
        <v>120</v>
      </c>
      <c r="K80" s="342"/>
    </row>
    <row r="81" s="1" customFormat="1" ht="15" customHeight="1">
      <c r="B81" s="353"/>
      <c r="C81" s="328" t="s">
        <v>6254</v>
      </c>
      <c r="D81" s="328"/>
      <c r="E81" s="328"/>
      <c r="F81" s="351" t="s">
        <v>6255</v>
      </c>
      <c r="G81" s="352"/>
      <c r="H81" s="328" t="s">
        <v>6256</v>
      </c>
      <c r="I81" s="328" t="s">
        <v>6251</v>
      </c>
      <c r="J81" s="328">
        <v>50</v>
      </c>
      <c r="K81" s="342"/>
    </row>
    <row r="82" s="1" customFormat="1" ht="15" customHeight="1">
      <c r="B82" s="353"/>
      <c r="C82" s="328" t="s">
        <v>6257</v>
      </c>
      <c r="D82" s="328"/>
      <c r="E82" s="328"/>
      <c r="F82" s="351" t="s">
        <v>6249</v>
      </c>
      <c r="G82" s="352"/>
      <c r="H82" s="328" t="s">
        <v>6258</v>
      </c>
      <c r="I82" s="328" t="s">
        <v>6259</v>
      </c>
      <c r="J82" s="328"/>
      <c r="K82" s="342"/>
    </row>
    <row r="83" s="1" customFormat="1" ht="15" customHeight="1">
      <c r="B83" s="353"/>
      <c r="C83" s="354" t="s">
        <v>6260</v>
      </c>
      <c r="D83" s="354"/>
      <c r="E83" s="354"/>
      <c r="F83" s="355" t="s">
        <v>6255</v>
      </c>
      <c r="G83" s="354"/>
      <c r="H83" s="354" t="s">
        <v>6261</v>
      </c>
      <c r="I83" s="354" t="s">
        <v>6251</v>
      </c>
      <c r="J83" s="354">
        <v>15</v>
      </c>
      <c r="K83" s="342"/>
    </row>
    <row r="84" s="1" customFormat="1" ht="15" customHeight="1">
      <c r="B84" s="353"/>
      <c r="C84" s="354" t="s">
        <v>6262</v>
      </c>
      <c r="D84" s="354"/>
      <c r="E84" s="354"/>
      <c r="F84" s="355" t="s">
        <v>6255</v>
      </c>
      <c r="G84" s="354"/>
      <c r="H84" s="354" t="s">
        <v>6263</v>
      </c>
      <c r="I84" s="354" t="s">
        <v>6251</v>
      </c>
      <c r="J84" s="354">
        <v>15</v>
      </c>
      <c r="K84" s="342"/>
    </row>
    <row r="85" s="1" customFormat="1" ht="15" customHeight="1">
      <c r="B85" s="353"/>
      <c r="C85" s="354" t="s">
        <v>6264</v>
      </c>
      <c r="D85" s="354"/>
      <c r="E85" s="354"/>
      <c r="F85" s="355" t="s">
        <v>6255</v>
      </c>
      <c r="G85" s="354"/>
      <c r="H85" s="354" t="s">
        <v>6265</v>
      </c>
      <c r="I85" s="354" t="s">
        <v>6251</v>
      </c>
      <c r="J85" s="354">
        <v>20</v>
      </c>
      <c r="K85" s="342"/>
    </row>
    <row r="86" s="1" customFormat="1" ht="15" customHeight="1">
      <c r="B86" s="353"/>
      <c r="C86" s="354" t="s">
        <v>6266</v>
      </c>
      <c r="D86" s="354"/>
      <c r="E86" s="354"/>
      <c r="F86" s="355" t="s">
        <v>6255</v>
      </c>
      <c r="G86" s="354"/>
      <c r="H86" s="354" t="s">
        <v>6267</v>
      </c>
      <c r="I86" s="354" t="s">
        <v>6251</v>
      </c>
      <c r="J86" s="354">
        <v>20</v>
      </c>
      <c r="K86" s="342"/>
    </row>
    <row r="87" s="1" customFormat="1" ht="15" customHeight="1">
      <c r="B87" s="353"/>
      <c r="C87" s="328" t="s">
        <v>6268</v>
      </c>
      <c r="D87" s="328"/>
      <c r="E87" s="328"/>
      <c r="F87" s="351" t="s">
        <v>6255</v>
      </c>
      <c r="G87" s="352"/>
      <c r="H87" s="328" t="s">
        <v>6269</v>
      </c>
      <c r="I87" s="328" t="s">
        <v>6251</v>
      </c>
      <c r="J87" s="328">
        <v>50</v>
      </c>
      <c r="K87" s="342"/>
    </row>
    <row r="88" s="1" customFormat="1" ht="15" customHeight="1">
      <c r="B88" s="353"/>
      <c r="C88" s="328" t="s">
        <v>6270</v>
      </c>
      <c r="D88" s="328"/>
      <c r="E88" s="328"/>
      <c r="F88" s="351" t="s">
        <v>6255</v>
      </c>
      <c r="G88" s="352"/>
      <c r="H88" s="328" t="s">
        <v>6271</v>
      </c>
      <c r="I88" s="328" t="s">
        <v>6251</v>
      </c>
      <c r="J88" s="328">
        <v>20</v>
      </c>
      <c r="K88" s="342"/>
    </row>
    <row r="89" s="1" customFormat="1" ht="15" customHeight="1">
      <c r="B89" s="353"/>
      <c r="C89" s="328" t="s">
        <v>6272</v>
      </c>
      <c r="D89" s="328"/>
      <c r="E89" s="328"/>
      <c r="F89" s="351" t="s">
        <v>6255</v>
      </c>
      <c r="G89" s="352"/>
      <c r="H89" s="328" t="s">
        <v>6273</v>
      </c>
      <c r="I89" s="328" t="s">
        <v>6251</v>
      </c>
      <c r="J89" s="328">
        <v>20</v>
      </c>
      <c r="K89" s="342"/>
    </row>
    <row r="90" s="1" customFormat="1" ht="15" customHeight="1">
      <c r="B90" s="353"/>
      <c r="C90" s="328" t="s">
        <v>6274</v>
      </c>
      <c r="D90" s="328"/>
      <c r="E90" s="328"/>
      <c r="F90" s="351" t="s">
        <v>6255</v>
      </c>
      <c r="G90" s="352"/>
      <c r="H90" s="328" t="s">
        <v>6275</v>
      </c>
      <c r="I90" s="328" t="s">
        <v>6251</v>
      </c>
      <c r="J90" s="328">
        <v>50</v>
      </c>
      <c r="K90" s="342"/>
    </row>
    <row r="91" s="1" customFormat="1" ht="15" customHeight="1">
      <c r="B91" s="353"/>
      <c r="C91" s="328" t="s">
        <v>6276</v>
      </c>
      <c r="D91" s="328"/>
      <c r="E91" s="328"/>
      <c r="F91" s="351" t="s">
        <v>6255</v>
      </c>
      <c r="G91" s="352"/>
      <c r="H91" s="328" t="s">
        <v>6276</v>
      </c>
      <c r="I91" s="328" t="s">
        <v>6251</v>
      </c>
      <c r="J91" s="328">
        <v>50</v>
      </c>
      <c r="K91" s="342"/>
    </row>
    <row r="92" s="1" customFormat="1" ht="15" customHeight="1">
      <c r="B92" s="353"/>
      <c r="C92" s="328" t="s">
        <v>6277</v>
      </c>
      <c r="D92" s="328"/>
      <c r="E92" s="328"/>
      <c r="F92" s="351" t="s">
        <v>6255</v>
      </c>
      <c r="G92" s="352"/>
      <c r="H92" s="328" t="s">
        <v>6278</v>
      </c>
      <c r="I92" s="328" t="s">
        <v>6251</v>
      </c>
      <c r="J92" s="328">
        <v>255</v>
      </c>
      <c r="K92" s="342"/>
    </row>
    <row r="93" s="1" customFormat="1" ht="15" customHeight="1">
      <c r="B93" s="353"/>
      <c r="C93" s="328" t="s">
        <v>6279</v>
      </c>
      <c r="D93" s="328"/>
      <c r="E93" s="328"/>
      <c r="F93" s="351" t="s">
        <v>6249</v>
      </c>
      <c r="G93" s="352"/>
      <c r="H93" s="328" t="s">
        <v>6280</v>
      </c>
      <c r="I93" s="328" t="s">
        <v>6281</v>
      </c>
      <c r="J93" s="328"/>
      <c r="K93" s="342"/>
    </row>
    <row r="94" s="1" customFormat="1" ht="15" customHeight="1">
      <c r="B94" s="353"/>
      <c r="C94" s="328" t="s">
        <v>6282</v>
      </c>
      <c r="D94" s="328"/>
      <c r="E94" s="328"/>
      <c r="F94" s="351" t="s">
        <v>6249</v>
      </c>
      <c r="G94" s="352"/>
      <c r="H94" s="328" t="s">
        <v>6283</v>
      </c>
      <c r="I94" s="328" t="s">
        <v>6284</v>
      </c>
      <c r="J94" s="328"/>
      <c r="K94" s="342"/>
    </row>
    <row r="95" s="1" customFormat="1" ht="15" customHeight="1">
      <c r="B95" s="353"/>
      <c r="C95" s="328" t="s">
        <v>6285</v>
      </c>
      <c r="D95" s="328"/>
      <c r="E95" s="328"/>
      <c r="F95" s="351" t="s">
        <v>6249</v>
      </c>
      <c r="G95" s="352"/>
      <c r="H95" s="328" t="s">
        <v>6285</v>
      </c>
      <c r="I95" s="328" t="s">
        <v>6284</v>
      </c>
      <c r="J95" s="328"/>
      <c r="K95" s="342"/>
    </row>
    <row r="96" s="1" customFormat="1" ht="15" customHeight="1">
      <c r="B96" s="353"/>
      <c r="C96" s="328" t="s">
        <v>41</v>
      </c>
      <c r="D96" s="328"/>
      <c r="E96" s="328"/>
      <c r="F96" s="351" t="s">
        <v>6249</v>
      </c>
      <c r="G96" s="352"/>
      <c r="H96" s="328" t="s">
        <v>6286</v>
      </c>
      <c r="I96" s="328" t="s">
        <v>6284</v>
      </c>
      <c r="J96" s="328"/>
      <c r="K96" s="342"/>
    </row>
    <row r="97" s="1" customFormat="1" ht="15" customHeight="1">
      <c r="B97" s="353"/>
      <c r="C97" s="328" t="s">
        <v>51</v>
      </c>
      <c r="D97" s="328"/>
      <c r="E97" s="328"/>
      <c r="F97" s="351" t="s">
        <v>6249</v>
      </c>
      <c r="G97" s="352"/>
      <c r="H97" s="328" t="s">
        <v>6287</v>
      </c>
      <c r="I97" s="328" t="s">
        <v>6284</v>
      </c>
      <c r="J97" s="328"/>
      <c r="K97" s="342"/>
    </row>
    <row r="98" s="1" customFormat="1" ht="15" customHeight="1">
      <c r="B98" s="356"/>
      <c r="C98" s="357"/>
      <c r="D98" s="357"/>
      <c r="E98" s="357"/>
      <c r="F98" s="357"/>
      <c r="G98" s="357"/>
      <c r="H98" s="357"/>
      <c r="I98" s="357"/>
      <c r="J98" s="357"/>
      <c r="K98" s="358"/>
    </row>
    <row r="99" s="1" customFormat="1" ht="18.75" customHeight="1">
      <c r="B99" s="359"/>
      <c r="C99" s="360"/>
      <c r="D99" s="360"/>
      <c r="E99" s="360"/>
      <c r="F99" s="360"/>
      <c r="G99" s="360"/>
      <c r="H99" s="360"/>
      <c r="I99" s="360"/>
      <c r="J99" s="360"/>
      <c r="K99" s="359"/>
    </row>
    <row r="100" s="1" customFormat="1" ht="18.75" customHeight="1">
      <c r="B100" s="336"/>
      <c r="C100" s="336"/>
      <c r="D100" s="336"/>
      <c r="E100" s="336"/>
      <c r="F100" s="336"/>
      <c r="G100" s="336"/>
      <c r="H100" s="336"/>
      <c r="I100" s="336"/>
      <c r="J100" s="336"/>
      <c r="K100" s="336"/>
    </row>
    <row r="101" s="1" customFormat="1" ht="7.5" customHeight="1">
      <c r="B101" s="337"/>
      <c r="C101" s="338"/>
      <c r="D101" s="338"/>
      <c r="E101" s="338"/>
      <c r="F101" s="338"/>
      <c r="G101" s="338"/>
      <c r="H101" s="338"/>
      <c r="I101" s="338"/>
      <c r="J101" s="338"/>
      <c r="K101" s="339"/>
    </row>
    <row r="102" s="1" customFormat="1" ht="45" customHeight="1">
      <c r="B102" s="340"/>
      <c r="C102" s="341" t="s">
        <v>6288</v>
      </c>
      <c r="D102" s="341"/>
      <c r="E102" s="341"/>
      <c r="F102" s="341"/>
      <c r="G102" s="341"/>
      <c r="H102" s="341"/>
      <c r="I102" s="341"/>
      <c r="J102" s="341"/>
      <c r="K102" s="342"/>
    </row>
    <row r="103" s="1" customFormat="1" ht="17.25" customHeight="1">
      <c r="B103" s="340"/>
      <c r="C103" s="343" t="s">
        <v>6243</v>
      </c>
      <c r="D103" s="343"/>
      <c r="E103" s="343"/>
      <c r="F103" s="343" t="s">
        <v>6244</v>
      </c>
      <c r="G103" s="344"/>
      <c r="H103" s="343" t="s">
        <v>57</v>
      </c>
      <c r="I103" s="343" t="s">
        <v>60</v>
      </c>
      <c r="J103" s="343" t="s">
        <v>6245</v>
      </c>
      <c r="K103" s="342"/>
    </row>
    <row r="104" s="1" customFormat="1" ht="17.25" customHeight="1">
      <c r="B104" s="340"/>
      <c r="C104" s="345" t="s">
        <v>6246</v>
      </c>
      <c r="D104" s="345"/>
      <c r="E104" s="345"/>
      <c r="F104" s="346" t="s">
        <v>6247</v>
      </c>
      <c r="G104" s="347"/>
      <c r="H104" s="345"/>
      <c r="I104" s="345"/>
      <c r="J104" s="345" t="s">
        <v>6248</v>
      </c>
      <c r="K104" s="342"/>
    </row>
    <row r="105" s="1" customFormat="1" ht="5.25" customHeight="1">
      <c r="B105" s="340"/>
      <c r="C105" s="343"/>
      <c r="D105" s="343"/>
      <c r="E105" s="343"/>
      <c r="F105" s="343"/>
      <c r="G105" s="361"/>
      <c r="H105" s="343"/>
      <c r="I105" s="343"/>
      <c r="J105" s="343"/>
      <c r="K105" s="342"/>
    </row>
    <row r="106" s="1" customFormat="1" ht="15" customHeight="1">
      <c r="B106" s="340"/>
      <c r="C106" s="328" t="s">
        <v>56</v>
      </c>
      <c r="D106" s="350"/>
      <c r="E106" s="350"/>
      <c r="F106" s="351" t="s">
        <v>6249</v>
      </c>
      <c r="G106" s="328"/>
      <c r="H106" s="328" t="s">
        <v>6289</v>
      </c>
      <c r="I106" s="328" t="s">
        <v>6251</v>
      </c>
      <c r="J106" s="328">
        <v>20</v>
      </c>
      <c r="K106" s="342"/>
    </row>
    <row r="107" s="1" customFormat="1" ht="15" customHeight="1">
      <c r="B107" s="340"/>
      <c r="C107" s="328" t="s">
        <v>6252</v>
      </c>
      <c r="D107" s="328"/>
      <c r="E107" s="328"/>
      <c r="F107" s="351" t="s">
        <v>6249</v>
      </c>
      <c r="G107" s="328"/>
      <c r="H107" s="328" t="s">
        <v>6289</v>
      </c>
      <c r="I107" s="328" t="s">
        <v>6251</v>
      </c>
      <c r="J107" s="328">
        <v>120</v>
      </c>
      <c r="K107" s="342"/>
    </row>
    <row r="108" s="1" customFormat="1" ht="15" customHeight="1">
      <c r="B108" s="353"/>
      <c r="C108" s="328" t="s">
        <v>6254</v>
      </c>
      <c r="D108" s="328"/>
      <c r="E108" s="328"/>
      <c r="F108" s="351" t="s">
        <v>6255</v>
      </c>
      <c r="G108" s="328"/>
      <c r="H108" s="328" t="s">
        <v>6289</v>
      </c>
      <c r="I108" s="328" t="s">
        <v>6251</v>
      </c>
      <c r="J108" s="328">
        <v>50</v>
      </c>
      <c r="K108" s="342"/>
    </row>
    <row r="109" s="1" customFormat="1" ht="15" customHeight="1">
      <c r="B109" s="353"/>
      <c r="C109" s="328" t="s">
        <v>6257</v>
      </c>
      <c r="D109" s="328"/>
      <c r="E109" s="328"/>
      <c r="F109" s="351" t="s">
        <v>6249</v>
      </c>
      <c r="G109" s="328"/>
      <c r="H109" s="328" t="s">
        <v>6289</v>
      </c>
      <c r="I109" s="328" t="s">
        <v>6259</v>
      </c>
      <c r="J109" s="328"/>
      <c r="K109" s="342"/>
    </row>
    <row r="110" s="1" customFormat="1" ht="15" customHeight="1">
      <c r="B110" s="353"/>
      <c r="C110" s="328" t="s">
        <v>6268</v>
      </c>
      <c r="D110" s="328"/>
      <c r="E110" s="328"/>
      <c r="F110" s="351" t="s">
        <v>6255</v>
      </c>
      <c r="G110" s="328"/>
      <c r="H110" s="328" t="s">
        <v>6289</v>
      </c>
      <c r="I110" s="328" t="s">
        <v>6251</v>
      </c>
      <c r="J110" s="328">
        <v>50</v>
      </c>
      <c r="K110" s="342"/>
    </row>
    <row r="111" s="1" customFormat="1" ht="15" customHeight="1">
      <c r="B111" s="353"/>
      <c r="C111" s="328" t="s">
        <v>6276</v>
      </c>
      <c r="D111" s="328"/>
      <c r="E111" s="328"/>
      <c r="F111" s="351" t="s">
        <v>6255</v>
      </c>
      <c r="G111" s="328"/>
      <c r="H111" s="328" t="s">
        <v>6289</v>
      </c>
      <c r="I111" s="328" t="s">
        <v>6251</v>
      </c>
      <c r="J111" s="328">
        <v>50</v>
      </c>
      <c r="K111" s="342"/>
    </row>
    <row r="112" s="1" customFormat="1" ht="15" customHeight="1">
      <c r="B112" s="353"/>
      <c r="C112" s="328" t="s">
        <v>6274</v>
      </c>
      <c r="D112" s="328"/>
      <c r="E112" s="328"/>
      <c r="F112" s="351" t="s">
        <v>6255</v>
      </c>
      <c r="G112" s="328"/>
      <c r="H112" s="328" t="s">
        <v>6289</v>
      </c>
      <c r="I112" s="328" t="s">
        <v>6251</v>
      </c>
      <c r="J112" s="328">
        <v>50</v>
      </c>
      <c r="K112" s="342"/>
    </row>
    <row r="113" s="1" customFormat="1" ht="15" customHeight="1">
      <c r="B113" s="353"/>
      <c r="C113" s="328" t="s">
        <v>56</v>
      </c>
      <c r="D113" s="328"/>
      <c r="E113" s="328"/>
      <c r="F113" s="351" t="s">
        <v>6249</v>
      </c>
      <c r="G113" s="328"/>
      <c r="H113" s="328" t="s">
        <v>6290</v>
      </c>
      <c r="I113" s="328" t="s">
        <v>6251</v>
      </c>
      <c r="J113" s="328">
        <v>20</v>
      </c>
      <c r="K113" s="342"/>
    </row>
    <row r="114" s="1" customFormat="1" ht="15" customHeight="1">
      <c r="B114" s="353"/>
      <c r="C114" s="328" t="s">
        <v>6291</v>
      </c>
      <c r="D114" s="328"/>
      <c r="E114" s="328"/>
      <c r="F114" s="351" t="s">
        <v>6249</v>
      </c>
      <c r="G114" s="328"/>
      <c r="H114" s="328" t="s">
        <v>6292</v>
      </c>
      <c r="I114" s="328" t="s">
        <v>6251</v>
      </c>
      <c r="J114" s="328">
        <v>120</v>
      </c>
      <c r="K114" s="342"/>
    </row>
    <row r="115" s="1" customFormat="1" ht="15" customHeight="1">
      <c r="B115" s="353"/>
      <c r="C115" s="328" t="s">
        <v>41</v>
      </c>
      <c r="D115" s="328"/>
      <c r="E115" s="328"/>
      <c r="F115" s="351" t="s">
        <v>6249</v>
      </c>
      <c r="G115" s="328"/>
      <c r="H115" s="328" t="s">
        <v>6293</v>
      </c>
      <c r="I115" s="328" t="s">
        <v>6284</v>
      </c>
      <c r="J115" s="328"/>
      <c r="K115" s="342"/>
    </row>
    <row r="116" s="1" customFormat="1" ht="15" customHeight="1">
      <c r="B116" s="353"/>
      <c r="C116" s="328" t="s">
        <v>51</v>
      </c>
      <c r="D116" s="328"/>
      <c r="E116" s="328"/>
      <c r="F116" s="351" t="s">
        <v>6249</v>
      </c>
      <c r="G116" s="328"/>
      <c r="H116" s="328" t="s">
        <v>6294</v>
      </c>
      <c r="I116" s="328" t="s">
        <v>6284</v>
      </c>
      <c r="J116" s="328"/>
      <c r="K116" s="342"/>
    </row>
    <row r="117" s="1" customFormat="1" ht="15" customHeight="1">
      <c r="B117" s="353"/>
      <c r="C117" s="328" t="s">
        <v>60</v>
      </c>
      <c r="D117" s="328"/>
      <c r="E117" s="328"/>
      <c r="F117" s="351" t="s">
        <v>6249</v>
      </c>
      <c r="G117" s="328"/>
      <c r="H117" s="328" t="s">
        <v>6295</v>
      </c>
      <c r="I117" s="328" t="s">
        <v>6296</v>
      </c>
      <c r="J117" s="328"/>
      <c r="K117" s="342"/>
    </row>
    <row r="118" s="1" customFormat="1" ht="15" customHeight="1">
      <c r="B118" s="356"/>
      <c r="C118" s="362"/>
      <c r="D118" s="362"/>
      <c r="E118" s="362"/>
      <c r="F118" s="362"/>
      <c r="G118" s="362"/>
      <c r="H118" s="362"/>
      <c r="I118" s="362"/>
      <c r="J118" s="362"/>
      <c r="K118" s="358"/>
    </row>
    <row r="119" s="1" customFormat="1" ht="18.75" customHeight="1">
      <c r="B119" s="363"/>
      <c r="C119" s="364"/>
      <c r="D119" s="364"/>
      <c r="E119" s="364"/>
      <c r="F119" s="365"/>
      <c r="G119" s="364"/>
      <c r="H119" s="364"/>
      <c r="I119" s="364"/>
      <c r="J119" s="364"/>
      <c r="K119" s="363"/>
    </row>
    <row r="120" s="1" customFormat="1" ht="18.75" customHeight="1">
      <c r="B120" s="336"/>
      <c r="C120" s="336"/>
      <c r="D120" s="336"/>
      <c r="E120" s="336"/>
      <c r="F120" s="336"/>
      <c r="G120" s="336"/>
      <c r="H120" s="336"/>
      <c r="I120" s="336"/>
      <c r="J120" s="336"/>
      <c r="K120" s="336"/>
    </row>
    <row r="121" s="1" customFormat="1" ht="7.5" customHeight="1">
      <c r="B121" s="366"/>
      <c r="C121" s="367"/>
      <c r="D121" s="367"/>
      <c r="E121" s="367"/>
      <c r="F121" s="367"/>
      <c r="G121" s="367"/>
      <c r="H121" s="367"/>
      <c r="I121" s="367"/>
      <c r="J121" s="367"/>
      <c r="K121" s="368"/>
    </row>
    <row r="122" s="1" customFormat="1" ht="45" customHeight="1">
      <c r="B122" s="369"/>
      <c r="C122" s="319" t="s">
        <v>6297</v>
      </c>
      <c r="D122" s="319"/>
      <c r="E122" s="319"/>
      <c r="F122" s="319"/>
      <c r="G122" s="319"/>
      <c r="H122" s="319"/>
      <c r="I122" s="319"/>
      <c r="J122" s="319"/>
      <c r="K122" s="370"/>
    </row>
    <row r="123" s="1" customFormat="1" ht="17.25" customHeight="1">
      <c r="B123" s="371"/>
      <c r="C123" s="343" t="s">
        <v>6243</v>
      </c>
      <c r="D123" s="343"/>
      <c r="E123" s="343"/>
      <c r="F123" s="343" t="s">
        <v>6244</v>
      </c>
      <c r="G123" s="344"/>
      <c r="H123" s="343" t="s">
        <v>57</v>
      </c>
      <c r="I123" s="343" t="s">
        <v>60</v>
      </c>
      <c r="J123" s="343" t="s">
        <v>6245</v>
      </c>
      <c r="K123" s="372"/>
    </row>
    <row r="124" s="1" customFormat="1" ht="17.25" customHeight="1">
      <c r="B124" s="371"/>
      <c r="C124" s="345" t="s">
        <v>6246</v>
      </c>
      <c r="D124" s="345"/>
      <c r="E124" s="345"/>
      <c r="F124" s="346" t="s">
        <v>6247</v>
      </c>
      <c r="G124" s="347"/>
      <c r="H124" s="345"/>
      <c r="I124" s="345"/>
      <c r="J124" s="345" t="s">
        <v>6248</v>
      </c>
      <c r="K124" s="372"/>
    </row>
    <row r="125" s="1" customFormat="1" ht="5.25" customHeight="1">
      <c r="B125" s="373"/>
      <c r="C125" s="348"/>
      <c r="D125" s="348"/>
      <c r="E125" s="348"/>
      <c r="F125" s="348"/>
      <c r="G125" s="374"/>
      <c r="H125" s="348"/>
      <c r="I125" s="348"/>
      <c r="J125" s="348"/>
      <c r="K125" s="375"/>
    </row>
    <row r="126" s="1" customFormat="1" ht="15" customHeight="1">
      <c r="B126" s="373"/>
      <c r="C126" s="328" t="s">
        <v>6252</v>
      </c>
      <c r="D126" s="350"/>
      <c r="E126" s="350"/>
      <c r="F126" s="351" t="s">
        <v>6249</v>
      </c>
      <c r="G126" s="328"/>
      <c r="H126" s="328" t="s">
        <v>6289</v>
      </c>
      <c r="I126" s="328" t="s">
        <v>6251</v>
      </c>
      <c r="J126" s="328">
        <v>120</v>
      </c>
      <c r="K126" s="376"/>
    </row>
    <row r="127" s="1" customFormat="1" ht="15" customHeight="1">
      <c r="B127" s="373"/>
      <c r="C127" s="328" t="s">
        <v>6298</v>
      </c>
      <c r="D127" s="328"/>
      <c r="E127" s="328"/>
      <c r="F127" s="351" t="s">
        <v>6249</v>
      </c>
      <c r="G127" s="328"/>
      <c r="H127" s="328" t="s">
        <v>6299</v>
      </c>
      <c r="I127" s="328" t="s">
        <v>6251</v>
      </c>
      <c r="J127" s="328" t="s">
        <v>6300</v>
      </c>
      <c r="K127" s="376"/>
    </row>
    <row r="128" s="1" customFormat="1" ht="15" customHeight="1">
      <c r="B128" s="373"/>
      <c r="C128" s="328" t="s">
        <v>88</v>
      </c>
      <c r="D128" s="328"/>
      <c r="E128" s="328"/>
      <c r="F128" s="351" t="s">
        <v>6249</v>
      </c>
      <c r="G128" s="328"/>
      <c r="H128" s="328" t="s">
        <v>6301</v>
      </c>
      <c r="I128" s="328" t="s">
        <v>6251</v>
      </c>
      <c r="J128" s="328" t="s">
        <v>6300</v>
      </c>
      <c r="K128" s="376"/>
    </row>
    <row r="129" s="1" customFormat="1" ht="15" customHeight="1">
      <c r="B129" s="373"/>
      <c r="C129" s="328" t="s">
        <v>6260</v>
      </c>
      <c r="D129" s="328"/>
      <c r="E129" s="328"/>
      <c r="F129" s="351" t="s">
        <v>6255</v>
      </c>
      <c r="G129" s="328"/>
      <c r="H129" s="328" t="s">
        <v>6261</v>
      </c>
      <c r="I129" s="328" t="s">
        <v>6251</v>
      </c>
      <c r="J129" s="328">
        <v>15</v>
      </c>
      <c r="K129" s="376"/>
    </row>
    <row r="130" s="1" customFormat="1" ht="15" customHeight="1">
      <c r="B130" s="373"/>
      <c r="C130" s="354" t="s">
        <v>6262</v>
      </c>
      <c r="D130" s="354"/>
      <c r="E130" s="354"/>
      <c r="F130" s="355" t="s">
        <v>6255</v>
      </c>
      <c r="G130" s="354"/>
      <c r="H130" s="354" t="s">
        <v>6263</v>
      </c>
      <c r="I130" s="354" t="s">
        <v>6251</v>
      </c>
      <c r="J130" s="354">
        <v>15</v>
      </c>
      <c r="K130" s="376"/>
    </row>
    <row r="131" s="1" customFormat="1" ht="15" customHeight="1">
      <c r="B131" s="373"/>
      <c r="C131" s="354" t="s">
        <v>6264</v>
      </c>
      <c r="D131" s="354"/>
      <c r="E131" s="354"/>
      <c r="F131" s="355" t="s">
        <v>6255</v>
      </c>
      <c r="G131" s="354"/>
      <c r="H131" s="354" t="s">
        <v>6265</v>
      </c>
      <c r="I131" s="354" t="s">
        <v>6251</v>
      </c>
      <c r="J131" s="354">
        <v>20</v>
      </c>
      <c r="K131" s="376"/>
    </row>
    <row r="132" s="1" customFormat="1" ht="15" customHeight="1">
      <c r="B132" s="373"/>
      <c r="C132" s="354" t="s">
        <v>6266</v>
      </c>
      <c r="D132" s="354"/>
      <c r="E132" s="354"/>
      <c r="F132" s="355" t="s">
        <v>6255</v>
      </c>
      <c r="G132" s="354"/>
      <c r="H132" s="354" t="s">
        <v>6267</v>
      </c>
      <c r="I132" s="354" t="s">
        <v>6251</v>
      </c>
      <c r="J132" s="354">
        <v>20</v>
      </c>
      <c r="K132" s="376"/>
    </row>
    <row r="133" s="1" customFormat="1" ht="15" customHeight="1">
      <c r="B133" s="373"/>
      <c r="C133" s="328" t="s">
        <v>6254</v>
      </c>
      <c r="D133" s="328"/>
      <c r="E133" s="328"/>
      <c r="F133" s="351" t="s">
        <v>6255</v>
      </c>
      <c r="G133" s="328"/>
      <c r="H133" s="328" t="s">
        <v>6289</v>
      </c>
      <c r="I133" s="328" t="s">
        <v>6251</v>
      </c>
      <c r="J133" s="328">
        <v>50</v>
      </c>
      <c r="K133" s="376"/>
    </row>
    <row r="134" s="1" customFormat="1" ht="15" customHeight="1">
      <c r="B134" s="373"/>
      <c r="C134" s="328" t="s">
        <v>6268</v>
      </c>
      <c r="D134" s="328"/>
      <c r="E134" s="328"/>
      <c r="F134" s="351" t="s">
        <v>6255</v>
      </c>
      <c r="G134" s="328"/>
      <c r="H134" s="328" t="s">
        <v>6289</v>
      </c>
      <c r="I134" s="328" t="s">
        <v>6251</v>
      </c>
      <c r="J134" s="328">
        <v>50</v>
      </c>
      <c r="K134" s="376"/>
    </row>
    <row r="135" s="1" customFormat="1" ht="15" customHeight="1">
      <c r="B135" s="373"/>
      <c r="C135" s="328" t="s">
        <v>6274</v>
      </c>
      <c r="D135" s="328"/>
      <c r="E135" s="328"/>
      <c r="F135" s="351" t="s">
        <v>6255</v>
      </c>
      <c r="G135" s="328"/>
      <c r="H135" s="328" t="s">
        <v>6289</v>
      </c>
      <c r="I135" s="328" t="s">
        <v>6251</v>
      </c>
      <c r="J135" s="328">
        <v>50</v>
      </c>
      <c r="K135" s="376"/>
    </row>
    <row r="136" s="1" customFormat="1" ht="15" customHeight="1">
      <c r="B136" s="373"/>
      <c r="C136" s="328" t="s">
        <v>6276</v>
      </c>
      <c r="D136" s="328"/>
      <c r="E136" s="328"/>
      <c r="F136" s="351" t="s">
        <v>6255</v>
      </c>
      <c r="G136" s="328"/>
      <c r="H136" s="328" t="s">
        <v>6289</v>
      </c>
      <c r="I136" s="328" t="s">
        <v>6251</v>
      </c>
      <c r="J136" s="328">
        <v>50</v>
      </c>
      <c r="K136" s="376"/>
    </row>
    <row r="137" s="1" customFormat="1" ht="15" customHeight="1">
      <c r="B137" s="373"/>
      <c r="C137" s="328" t="s">
        <v>6277</v>
      </c>
      <c r="D137" s="328"/>
      <c r="E137" s="328"/>
      <c r="F137" s="351" t="s">
        <v>6255</v>
      </c>
      <c r="G137" s="328"/>
      <c r="H137" s="328" t="s">
        <v>6302</v>
      </c>
      <c r="I137" s="328" t="s">
        <v>6251</v>
      </c>
      <c r="J137" s="328">
        <v>255</v>
      </c>
      <c r="K137" s="376"/>
    </row>
    <row r="138" s="1" customFormat="1" ht="15" customHeight="1">
      <c r="B138" s="373"/>
      <c r="C138" s="328" t="s">
        <v>6279</v>
      </c>
      <c r="D138" s="328"/>
      <c r="E138" s="328"/>
      <c r="F138" s="351" t="s">
        <v>6249</v>
      </c>
      <c r="G138" s="328"/>
      <c r="H138" s="328" t="s">
        <v>6303</v>
      </c>
      <c r="I138" s="328" t="s">
        <v>6281</v>
      </c>
      <c r="J138" s="328"/>
      <c r="K138" s="376"/>
    </row>
    <row r="139" s="1" customFormat="1" ht="15" customHeight="1">
      <c r="B139" s="373"/>
      <c r="C139" s="328" t="s">
        <v>6282</v>
      </c>
      <c r="D139" s="328"/>
      <c r="E139" s="328"/>
      <c r="F139" s="351" t="s">
        <v>6249</v>
      </c>
      <c r="G139" s="328"/>
      <c r="H139" s="328" t="s">
        <v>6304</v>
      </c>
      <c r="I139" s="328" t="s">
        <v>6284</v>
      </c>
      <c r="J139" s="328"/>
      <c r="K139" s="376"/>
    </row>
    <row r="140" s="1" customFormat="1" ht="15" customHeight="1">
      <c r="B140" s="373"/>
      <c r="C140" s="328" t="s">
        <v>6285</v>
      </c>
      <c r="D140" s="328"/>
      <c r="E140" s="328"/>
      <c r="F140" s="351" t="s">
        <v>6249</v>
      </c>
      <c r="G140" s="328"/>
      <c r="H140" s="328" t="s">
        <v>6285</v>
      </c>
      <c r="I140" s="328" t="s">
        <v>6284</v>
      </c>
      <c r="J140" s="328"/>
      <c r="K140" s="376"/>
    </row>
    <row r="141" s="1" customFormat="1" ht="15" customHeight="1">
      <c r="B141" s="373"/>
      <c r="C141" s="328" t="s">
        <v>41</v>
      </c>
      <c r="D141" s="328"/>
      <c r="E141" s="328"/>
      <c r="F141" s="351" t="s">
        <v>6249</v>
      </c>
      <c r="G141" s="328"/>
      <c r="H141" s="328" t="s">
        <v>6305</v>
      </c>
      <c r="I141" s="328" t="s">
        <v>6284</v>
      </c>
      <c r="J141" s="328"/>
      <c r="K141" s="376"/>
    </row>
    <row r="142" s="1" customFormat="1" ht="15" customHeight="1">
      <c r="B142" s="373"/>
      <c r="C142" s="328" t="s">
        <v>6306</v>
      </c>
      <c r="D142" s="328"/>
      <c r="E142" s="328"/>
      <c r="F142" s="351" t="s">
        <v>6249</v>
      </c>
      <c r="G142" s="328"/>
      <c r="H142" s="328" t="s">
        <v>6307</v>
      </c>
      <c r="I142" s="328" t="s">
        <v>6284</v>
      </c>
      <c r="J142" s="328"/>
      <c r="K142" s="376"/>
    </row>
    <row r="143" s="1" customFormat="1" ht="15" customHeight="1">
      <c r="B143" s="377"/>
      <c r="C143" s="378"/>
      <c r="D143" s="378"/>
      <c r="E143" s="378"/>
      <c r="F143" s="378"/>
      <c r="G143" s="378"/>
      <c r="H143" s="378"/>
      <c r="I143" s="378"/>
      <c r="J143" s="378"/>
      <c r="K143" s="379"/>
    </row>
    <row r="144" s="1" customFormat="1" ht="18.75" customHeight="1">
      <c r="B144" s="364"/>
      <c r="C144" s="364"/>
      <c r="D144" s="364"/>
      <c r="E144" s="364"/>
      <c r="F144" s="365"/>
      <c r="G144" s="364"/>
      <c r="H144" s="364"/>
      <c r="I144" s="364"/>
      <c r="J144" s="364"/>
      <c r="K144" s="364"/>
    </row>
    <row r="145" s="1" customFormat="1" ht="18.75" customHeight="1">
      <c r="B145" s="336"/>
      <c r="C145" s="336"/>
      <c r="D145" s="336"/>
      <c r="E145" s="336"/>
      <c r="F145" s="336"/>
      <c r="G145" s="336"/>
      <c r="H145" s="336"/>
      <c r="I145" s="336"/>
      <c r="J145" s="336"/>
      <c r="K145" s="336"/>
    </row>
    <row r="146" s="1" customFormat="1" ht="7.5" customHeight="1">
      <c r="B146" s="337"/>
      <c r="C146" s="338"/>
      <c r="D146" s="338"/>
      <c r="E146" s="338"/>
      <c r="F146" s="338"/>
      <c r="G146" s="338"/>
      <c r="H146" s="338"/>
      <c r="I146" s="338"/>
      <c r="J146" s="338"/>
      <c r="K146" s="339"/>
    </row>
    <row r="147" s="1" customFormat="1" ht="45" customHeight="1">
      <c r="B147" s="340"/>
      <c r="C147" s="341" t="s">
        <v>6308</v>
      </c>
      <c r="D147" s="341"/>
      <c r="E147" s="341"/>
      <c r="F147" s="341"/>
      <c r="G147" s="341"/>
      <c r="H147" s="341"/>
      <c r="I147" s="341"/>
      <c r="J147" s="341"/>
      <c r="K147" s="342"/>
    </row>
    <row r="148" s="1" customFormat="1" ht="17.25" customHeight="1">
      <c r="B148" s="340"/>
      <c r="C148" s="343" t="s">
        <v>6243</v>
      </c>
      <c r="D148" s="343"/>
      <c r="E148" s="343"/>
      <c r="F148" s="343" t="s">
        <v>6244</v>
      </c>
      <c r="G148" s="344"/>
      <c r="H148" s="343" t="s">
        <v>57</v>
      </c>
      <c r="I148" s="343" t="s">
        <v>60</v>
      </c>
      <c r="J148" s="343" t="s">
        <v>6245</v>
      </c>
      <c r="K148" s="342"/>
    </row>
    <row r="149" s="1" customFormat="1" ht="17.25" customHeight="1">
      <c r="B149" s="340"/>
      <c r="C149" s="345" t="s">
        <v>6246</v>
      </c>
      <c r="D149" s="345"/>
      <c r="E149" s="345"/>
      <c r="F149" s="346" t="s">
        <v>6247</v>
      </c>
      <c r="G149" s="347"/>
      <c r="H149" s="345"/>
      <c r="I149" s="345"/>
      <c r="J149" s="345" t="s">
        <v>6248</v>
      </c>
      <c r="K149" s="342"/>
    </row>
    <row r="150" s="1" customFormat="1" ht="5.25" customHeight="1">
      <c r="B150" s="353"/>
      <c r="C150" s="348"/>
      <c r="D150" s="348"/>
      <c r="E150" s="348"/>
      <c r="F150" s="348"/>
      <c r="G150" s="349"/>
      <c r="H150" s="348"/>
      <c r="I150" s="348"/>
      <c r="J150" s="348"/>
      <c r="K150" s="376"/>
    </row>
    <row r="151" s="1" customFormat="1" ht="15" customHeight="1">
      <c r="B151" s="353"/>
      <c r="C151" s="380" t="s">
        <v>6252</v>
      </c>
      <c r="D151" s="328"/>
      <c r="E151" s="328"/>
      <c r="F151" s="381" t="s">
        <v>6249</v>
      </c>
      <c r="G151" s="328"/>
      <c r="H151" s="380" t="s">
        <v>6289</v>
      </c>
      <c r="I151" s="380" t="s">
        <v>6251</v>
      </c>
      <c r="J151" s="380">
        <v>120</v>
      </c>
      <c r="K151" s="376"/>
    </row>
    <row r="152" s="1" customFormat="1" ht="15" customHeight="1">
      <c r="B152" s="353"/>
      <c r="C152" s="380" t="s">
        <v>6298</v>
      </c>
      <c r="D152" s="328"/>
      <c r="E152" s="328"/>
      <c r="F152" s="381" t="s">
        <v>6249</v>
      </c>
      <c r="G152" s="328"/>
      <c r="H152" s="380" t="s">
        <v>6309</v>
      </c>
      <c r="I152" s="380" t="s">
        <v>6251</v>
      </c>
      <c r="J152" s="380" t="s">
        <v>6300</v>
      </c>
      <c r="K152" s="376"/>
    </row>
    <row r="153" s="1" customFormat="1" ht="15" customHeight="1">
      <c r="B153" s="353"/>
      <c r="C153" s="380" t="s">
        <v>88</v>
      </c>
      <c r="D153" s="328"/>
      <c r="E153" s="328"/>
      <c r="F153" s="381" t="s">
        <v>6249</v>
      </c>
      <c r="G153" s="328"/>
      <c r="H153" s="380" t="s">
        <v>6310</v>
      </c>
      <c r="I153" s="380" t="s">
        <v>6251</v>
      </c>
      <c r="J153" s="380" t="s">
        <v>6300</v>
      </c>
      <c r="K153" s="376"/>
    </row>
    <row r="154" s="1" customFormat="1" ht="15" customHeight="1">
      <c r="B154" s="353"/>
      <c r="C154" s="380" t="s">
        <v>6254</v>
      </c>
      <c r="D154" s="328"/>
      <c r="E154" s="328"/>
      <c r="F154" s="381" t="s">
        <v>6255</v>
      </c>
      <c r="G154" s="328"/>
      <c r="H154" s="380" t="s">
        <v>6289</v>
      </c>
      <c r="I154" s="380" t="s">
        <v>6251</v>
      </c>
      <c r="J154" s="380">
        <v>50</v>
      </c>
      <c r="K154" s="376"/>
    </row>
    <row r="155" s="1" customFormat="1" ht="15" customHeight="1">
      <c r="B155" s="353"/>
      <c r="C155" s="380" t="s">
        <v>6257</v>
      </c>
      <c r="D155" s="328"/>
      <c r="E155" s="328"/>
      <c r="F155" s="381" t="s">
        <v>6249</v>
      </c>
      <c r="G155" s="328"/>
      <c r="H155" s="380" t="s">
        <v>6289</v>
      </c>
      <c r="I155" s="380" t="s">
        <v>6259</v>
      </c>
      <c r="J155" s="380"/>
      <c r="K155" s="376"/>
    </row>
    <row r="156" s="1" customFormat="1" ht="15" customHeight="1">
      <c r="B156" s="353"/>
      <c r="C156" s="380" t="s">
        <v>6268</v>
      </c>
      <c r="D156" s="328"/>
      <c r="E156" s="328"/>
      <c r="F156" s="381" t="s">
        <v>6255</v>
      </c>
      <c r="G156" s="328"/>
      <c r="H156" s="380" t="s">
        <v>6289</v>
      </c>
      <c r="I156" s="380" t="s">
        <v>6251</v>
      </c>
      <c r="J156" s="380">
        <v>50</v>
      </c>
      <c r="K156" s="376"/>
    </row>
    <row r="157" s="1" customFormat="1" ht="15" customHeight="1">
      <c r="B157" s="353"/>
      <c r="C157" s="380" t="s">
        <v>6276</v>
      </c>
      <c r="D157" s="328"/>
      <c r="E157" s="328"/>
      <c r="F157" s="381" t="s">
        <v>6255</v>
      </c>
      <c r="G157" s="328"/>
      <c r="H157" s="380" t="s">
        <v>6289</v>
      </c>
      <c r="I157" s="380" t="s">
        <v>6251</v>
      </c>
      <c r="J157" s="380">
        <v>50</v>
      </c>
      <c r="K157" s="376"/>
    </row>
    <row r="158" s="1" customFormat="1" ht="15" customHeight="1">
      <c r="B158" s="353"/>
      <c r="C158" s="380" t="s">
        <v>6274</v>
      </c>
      <c r="D158" s="328"/>
      <c r="E158" s="328"/>
      <c r="F158" s="381" t="s">
        <v>6255</v>
      </c>
      <c r="G158" s="328"/>
      <c r="H158" s="380" t="s">
        <v>6289</v>
      </c>
      <c r="I158" s="380" t="s">
        <v>6251</v>
      </c>
      <c r="J158" s="380">
        <v>50</v>
      </c>
      <c r="K158" s="376"/>
    </row>
    <row r="159" s="1" customFormat="1" ht="15" customHeight="1">
      <c r="B159" s="353"/>
      <c r="C159" s="380" t="s">
        <v>186</v>
      </c>
      <c r="D159" s="328"/>
      <c r="E159" s="328"/>
      <c r="F159" s="381" t="s">
        <v>6249</v>
      </c>
      <c r="G159" s="328"/>
      <c r="H159" s="380" t="s">
        <v>6311</v>
      </c>
      <c r="I159" s="380" t="s">
        <v>6251</v>
      </c>
      <c r="J159" s="380" t="s">
        <v>6312</v>
      </c>
      <c r="K159" s="376"/>
    </row>
    <row r="160" s="1" customFormat="1" ht="15" customHeight="1">
      <c r="B160" s="353"/>
      <c r="C160" s="380" t="s">
        <v>6313</v>
      </c>
      <c r="D160" s="328"/>
      <c r="E160" s="328"/>
      <c r="F160" s="381" t="s">
        <v>6249</v>
      </c>
      <c r="G160" s="328"/>
      <c r="H160" s="380" t="s">
        <v>6314</v>
      </c>
      <c r="I160" s="380" t="s">
        <v>6284</v>
      </c>
      <c r="J160" s="380"/>
      <c r="K160" s="376"/>
    </row>
    <row r="161" s="1" customFormat="1" ht="15" customHeight="1">
      <c r="B161" s="382"/>
      <c r="C161" s="362"/>
      <c r="D161" s="362"/>
      <c r="E161" s="362"/>
      <c r="F161" s="362"/>
      <c r="G161" s="362"/>
      <c r="H161" s="362"/>
      <c r="I161" s="362"/>
      <c r="J161" s="362"/>
      <c r="K161" s="383"/>
    </row>
    <row r="162" s="1" customFormat="1" ht="18.75" customHeight="1">
      <c r="B162" s="364"/>
      <c r="C162" s="374"/>
      <c r="D162" s="374"/>
      <c r="E162" s="374"/>
      <c r="F162" s="384"/>
      <c r="G162" s="374"/>
      <c r="H162" s="374"/>
      <c r="I162" s="374"/>
      <c r="J162" s="374"/>
      <c r="K162" s="364"/>
    </row>
    <row r="163" s="1" customFormat="1" ht="18.75" customHeight="1">
      <c r="B163" s="336"/>
      <c r="C163" s="336"/>
      <c r="D163" s="336"/>
      <c r="E163" s="336"/>
      <c r="F163" s="336"/>
      <c r="G163" s="336"/>
      <c r="H163" s="336"/>
      <c r="I163" s="336"/>
      <c r="J163" s="336"/>
      <c r="K163" s="336"/>
    </row>
    <row r="164" s="1" customFormat="1" ht="7.5" customHeight="1">
      <c r="B164" s="315"/>
      <c r="C164" s="316"/>
      <c r="D164" s="316"/>
      <c r="E164" s="316"/>
      <c r="F164" s="316"/>
      <c r="G164" s="316"/>
      <c r="H164" s="316"/>
      <c r="I164" s="316"/>
      <c r="J164" s="316"/>
      <c r="K164" s="317"/>
    </row>
    <row r="165" s="1" customFormat="1" ht="45" customHeight="1">
      <c r="B165" s="318"/>
      <c r="C165" s="319" t="s">
        <v>6315</v>
      </c>
      <c r="D165" s="319"/>
      <c r="E165" s="319"/>
      <c r="F165" s="319"/>
      <c r="G165" s="319"/>
      <c r="H165" s="319"/>
      <c r="I165" s="319"/>
      <c r="J165" s="319"/>
      <c r="K165" s="320"/>
    </row>
    <row r="166" s="1" customFormat="1" ht="17.25" customHeight="1">
      <c r="B166" s="318"/>
      <c r="C166" s="343" t="s">
        <v>6243</v>
      </c>
      <c r="D166" s="343"/>
      <c r="E166" s="343"/>
      <c r="F166" s="343" t="s">
        <v>6244</v>
      </c>
      <c r="G166" s="385"/>
      <c r="H166" s="386" t="s">
        <v>57</v>
      </c>
      <c r="I166" s="386" t="s">
        <v>60</v>
      </c>
      <c r="J166" s="343" t="s">
        <v>6245</v>
      </c>
      <c r="K166" s="320"/>
    </row>
    <row r="167" s="1" customFormat="1" ht="17.25" customHeight="1">
      <c r="B167" s="321"/>
      <c r="C167" s="345" t="s">
        <v>6246</v>
      </c>
      <c r="D167" s="345"/>
      <c r="E167" s="345"/>
      <c r="F167" s="346" t="s">
        <v>6247</v>
      </c>
      <c r="G167" s="387"/>
      <c r="H167" s="388"/>
      <c r="I167" s="388"/>
      <c r="J167" s="345" t="s">
        <v>6248</v>
      </c>
      <c r="K167" s="323"/>
    </row>
    <row r="168" s="1" customFormat="1" ht="5.25" customHeight="1">
      <c r="B168" s="353"/>
      <c r="C168" s="348"/>
      <c r="D168" s="348"/>
      <c r="E168" s="348"/>
      <c r="F168" s="348"/>
      <c r="G168" s="349"/>
      <c r="H168" s="348"/>
      <c r="I168" s="348"/>
      <c r="J168" s="348"/>
      <c r="K168" s="376"/>
    </row>
    <row r="169" s="1" customFormat="1" ht="15" customHeight="1">
      <c r="B169" s="353"/>
      <c r="C169" s="328" t="s">
        <v>6252</v>
      </c>
      <c r="D169" s="328"/>
      <c r="E169" s="328"/>
      <c r="F169" s="351" t="s">
        <v>6249</v>
      </c>
      <c r="G169" s="328"/>
      <c r="H169" s="328" t="s">
        <v>6289</v>
      </c>
      <c r="I169" s="328" t="s">
        <v>6251</v>
      </c>
      <c r="J169" s="328">
        <v>120</v>
      </c>
      <c r="K169" s="376"/>
    </row>
    <row r="170" s="1" customFormat="1" ht="15" customHeight="1">
      <c r="B170" s="353"/>
      <c r="C170" s="328" t="s">
        <v>6298</v>
      </c>
      <c r="D170" s="328"/>
      <c r="E170" s="328"/>
      <c r="F170" s="351" t="s">
        <v>6249</v>
      </c>
      <c r="G170" s="328"/>
      <c r="H170" s="328" t="s">
        <v>6299</v>
      </c>
      <c r="I170" s="328" t="s">
        <v>6251</v>
      </c>
      <c r="J170" s="328" t="s">
        <v>6300</v>
      </c>
      <c r="K170" s="376"/>
    </row>
    <row r="171" s="1" customFormat="1" ht="15" customHeight="1">
      <c r="B171" s="353"/>
      <c r="C171" s="328" t="s">
        <v>88</v>
      </c>
      <c r="D171" s="328"/>
      <c r="E171" s="328"/>
      <c r="F171" s="351" t="s">
        <v>6249</v>
      </c>
      <c r="G171" s="328"/>
      <c r="H171" s="328" t="s">
        <v>6316</v>
      </c>
      <c r="I171" s="328" t="s">
        <v>6251</v>
      </c>
      <c r="J171" s="328" t="s">
        <v>6300</v>
      </c>
      <c r="K171" s="376"/>
    </row>
    <row r="172" s="1" customFormat="1" ht="15" customHeight="1">
      <c r="B172" s="353"/>
      <c r="C172" s="328" t="s">
        <v>6254</v>
      </c>
      <c r="D172" s="328"/>
      <c r="E172" s="328"/>
      <c r="F172" s="351" t="s">
        <v>6255</v>
      </c>
      <c r="G172" s="328"/>
      <c r="H172" s="328" t="s">
        <v>6316</v>
      </c>
      <c r="I172" s="328" t="s">
        <v>6251</v>
      </c>
      <c r="J172" s="328">
        <v>50</v>
      </c>
      <c r="K172" s="376"/>
    </row>
    <row r="173" s="1" customFormat="1" ht="15" customHeight="1">
      <c r="B173" s="353"/>
      <c r="C173" s="328" t="s">
        <v>6257</v>
      </c>
      <c r="D173" s="328"/>
      <c r="E173" s="328"/>
      <c r="F173" s="351" t="s">
        <v>6249</v>
      </c>
      <c r="G173" s="328"/>
      <c r="H173" s="328" t="s">
        <v>6316</v>
      </c>
      <c r="I173" s="328" t="s">
        <v>6259</v>
      </c>
      <c r="J173" s="328"/>
      <c r="K173" s="376"/>
    </row>
    <row r="174" s="1" customFormat="1" ht="15" customHeight="1">
      <c r="B174" s="353"/>
      <c r="C174" s="328" t="s">
        <v>6268</v>
      </c>
      <c r="D174" s="328"/>
      <c r="E174" s="328"/>
      <c r="F174" s="351" t="s">
        <v>6255</v>
      </c>
      <c r="G174" s="328"/>
      <c r="H174" s="328" t="s">
        <v>6316</v>
      </c>
      <c r="I174" s="328" t="s">
        <v>6251</v>
      </c>
      <c r="J174" s="328">
        <v>50</v>
      </c>
      <c r="K174" s="376"/>
    </row>
    <row r="175" s="1" customFormat="1" ht="15" customHeight="1">
      <c r="B175" s="353"/>
      <c r="C175" s="328" t="s">
        <v>6276</v>
      </c>
      <c r="D175" s="328"/>
      <c r="E175" s="328"/>
      <c r="F175" s="351" t="s">
        <v>6255</v>
      </c>
      <c r="G175" s="328"/>
      <c r="H175" s="328" t="s">
        <v>6316</v>
      </c>
      <c r="I175" s="328" t="s">
        <v>6251</v>
      </c>
      <c r="J175" s="328">
        <v>50</v>
      </c>
      <c r="K175" s="376"/>
    </row>
    <row r="176" s="1" customFormat="1" ht="15" customHeight="1">
      <c r="B176" s="353"/>
      <c r="C176" s="328" t="s">
        <v>6274</v>
      </c>
      <c r="D176" s="328"/>
      <c r="E176" s="328"/>
      <c r="F176" s="351" t="s">
        <v>6255</v>
      </c>
      <c r="G176" s="328"/>
      <c r="H176" s="328" t="s">
        <v>6316</v>
      </c>
      <c r="I176" s="328" t="s">
        <v>6251</v>
      </c>
      <c r="J176" s="328">
        <v>50</v>
      </c>
      <c r="K176" s="376"/>
    </row>
    <row r="177" s="1" customFormat="1" ht="15" customHeight="1">
      <c r="B177" s="353"/>
      <c r="C177" s="328" t="s">
        <v>192</v>
      </c>
      <c r="D177" s="328"/>
      <c r="E177" s="328"/>
      <c r="F177" s="351" t="s">
        <v>6249</v>
      </c>
      <c r="G177" s="328"/>
      <c r="H177" s="328" t="s">
        <v>6317</v>
      </c>
      <c r="I177" s="328" t="s">
        <v>6318</v>
      </c>
      <c r="J177" s="328"/>
      <c r="K177" s="376"/>
    </row>
    <row r="178" s="1" customFormat="1" ht="15" customHeight="1">
      <c r="B178" s="353"/>
      <c r="C178" s="328" t="s">
        <v>60</v>
      </c>
      <c r="D178" s="328"/>
      <c r="E178" s="328"/>
      <c r="F178" s="351" t="s">
        <v>6249</v>
      </c>
      <c r="G178" s="328"/>
      <c r="H178" s="328" t="s">
        <v>6319</v>
      </c>
      <c r="I178" s="328" t="s">
        <v>6320</v>
      </c>
      <c r="J178" s="328">
        <v>1</v>
      </c>
      <c r="K178" s="376"/>
    </row>
    <row r="179" s="1" customFormat="1" ht="15" customHeight="1">
      <c r="B179" s="353"/>
      <c r="C179" s="328" t="s">
        <v>56</v>
      </c>
      <c r="D179" s="328"/>
      <c r="E179" s="328"/>
      <c r="F179" s="351" t="s">
        <v>6249</v>
      </c>
      <c r="G179" s="328"/>
      <c r="H179" s="328" t="s">
        <v>6321</v>
      </c>
      <c r="I179" s="328" t="s">
        <v>6251</v>
      </c>
      <c r="J179" s="328">
        <v>20</v>
      </c>
      <c r="K179" s="376"/>
    </row>
    <row r="180" s="1" customFormat="1" ht="15" customHeight="1">
      <c r="B180" s="353"/>
      <c r="C180" s="328" t="s">
        <v>57</v>
      </c>
      <c r="D180" s="328"/>
      <c r="E180" s="328"/>
      <c r="F180" s="351" t="s">
        <v>6249</v>
      </c>
      <c r="G180" s="328"/>
      <c r="H180" s="328" t="s">
        <v>6322</v>
      </c>
      <c r="I180" s="328" t="s">
        <v>6251</v>
      </c>
      <c r="J180" s="328">
        <v>255</v>
      </c>
      <c r="K180" s="376"/>
    </row>
    <row r="181" s="1" customFormat="1" ht="15" customHeight="1">
      <c r="B181" s="353"/>
      <c r="C181" s="328" t="s">
        <v>193</v>
      </c>
      <c r="D181" s="328"/>
      <c r="E181" s="328"/>
      <c r="F181" s="351" t="s">
        <v>6249</v>
      </c>
      <c r="G181" s="328"/>
      <c r="H181" s="328" t="s">
        <v>6213</v>
      </c>
      <c r="I181" s="328" t="s">
        <v>6251</v>
      </c>
      <c r="J181" s="328">
        <v>10</v>
      </c>
      <c r="K181" s="376"/>
    </row>
    <row r="182" s="1" customFormat="1" ht="15" customHeight="1">
      <c r="B182" s="353"/>
      <c r="C182" s="328" t="s">
        <v>194</v>
      </c>
      <c r="D182" s="328"/>
      <c r="E182" s="328"/>
      <c r="F182" s="351" t="s">
        <v>6249</v>
      </c>
      <c r="G182" s="328"/>
      <c r="H182" s="328" t="s">
        <v>6323</v>
      </c>
      <c r="I182" s="328" t="s">
        <v>6284</v>
      </c>
      <c r="J182" s="328"/>
      <c r="K182" s="376"/>
    </row>
    <row r="183" s="1" customFormat="1" ht="15" customHeight="1">
      <c r="B183" s="353"/>
      <c r="C183" s="328" t="s">
        <v>6324</v>
      </c>
      <c r="D183" s="328"/>
      <c r="E183" s="328"/>
      <c r="F183" s="351" t="s">
        <v>6249</v>
      </c>
      <c r="G183" s="328"/>
      <c r="H183" s="328" t="s">
        <v>6325</v>
      </c>
      <c r="I183" s="328" t="s">
        <v>6284</v>
      </c>
      <c r="J183" s="328"/>
      <c r="K183" s="376"/>
    </row>
    <row r="184" s="1" customFormat="1" ht="15" customHeight="1">
      <c r="B184" s="353"/>
      <c r="C184" s="328" t="s">
        <v>6313</v>
      </c>
      <c r="D184" s="328"/>
      <c r="E184" s="328"/>
      <c r="F184" s="351" t="s">
        <v>6249</v>
      </c>
      <c r="G184" s="328"/>
      <c r="H184" s="328" t="s">
        <v>6326</v>
      </c>
      <c r="I184" s="328" t="s">
        <v>6284</v>
      </c>
      <c r="J184" s="328"/>
      <c r="K184" s="376"/>
    </row>
    <row r="185" s="1" customFormat="1" ht="15" customHeight="1">
      <c r="B185" s="353"/>
      <c r="C185" s="328" t="s">
        <v>196</v>
      </c>
      <c r="D185" s="328"/>
      <c r="E185" s="328"/>
      <c r="F185" s="351" t="s">
        <v>6255</v>
      </c>
      <c r="G185" s="328"/>
      <c r="H185" s="328" t="s">
        <v>6327</v>
      </c>
      <c r="I185" s="328" t="s">
        <v>6251</v>
      </c>
      <c r="J185" s="328">
        <v>50</v>
      </c>
      <c r="K185" s="376"/>
    </row>
    <row r="186" s="1" customFormat="1" ht="15" customHeight="1">
      <c r="B186" s="353"/>
      <c r="C186" s="328" t="s">
        <v>6328</v>
      </c>
      <c r="D186" s="328"/>
      <c r="E186" s="328"/>
      <c r="F186" s="351" t="s">
        <v>6255</v>
      </c>
      <c r="G186" s="328"/>
      <c r="H186" s="328" t="s">
        <v>6329</v>
      </c>
      <c r="I186" s="328" t="s">
        <v>6330</v>
      </c>
      <c r="J186" s="328"/>
      <c r="K186" s="376"/>
    </row>
    <row r="187" s="1" customFormat="1" ht="15" customHeight="1">
      <c r="B187" s="353"/>
      <c r="C187" s="328" t="s">
        <v>6331</v>
      </c>
      <c r="D187" s="328"/>
      <c r="E187" s="328"/>
      <c r="F187" s="351" t="s">
        <v>6255</v>
      </c>
      <c r="G187" s="328"/>
      <c r="H187" s="328" t="s">
        <v>6332</v>
      </c>
      <c r="I187" s="328" t="s">
        <v>6330</v>
      </c>
      <c r="J187" s="328"/>
      <c r="K187" s="376"/>
    </row>
    <row r="188" s="1" customFormat="1" ht="15" customHeight="1">
      <c r="B188" s="353"/>
      <c r="C188" s="328" t="s">
        <v>6333</v>
      </c>
      <c r="D188" s="328"/>
      <c r="E188" s="328"/>
      <c r="F188" s="351" t="s">
        <v>6255</v>
      </c>
      <c r="G188" s="328"/>
      <c r="H188" s="328" t="s">
        <v>6334</v>
      </c>
      <c r="I188" s="328" t="s">
        <v>6330</v>
      </c>
      <c r="J188" s="328"/>
      <c r="K188" s="376"/>
    </row>
    <row r="189" s="1" customFormat="1" ht="15" customHeight="1">
      <c r="B189" s="353"/>
      <c r="C189" s="389" t="s">
        <v>6335</v>
      </c>
      <c r="D189" s="328"/>
      <c r="E189" s="328"/>
      <c r="F189" s="351" t="s">
        <v>6255</v>
      </c>
      <c r="G189" s="328"/>
      <c r="H189" s="328" t="s">
        <v>6336</v>
      </c>
      <c r="I189" s="328" t="s">
        <v>6337</v>
      </c>
      <c r="J189" s="390" t="s">
        <v>6338</v>
      </c>
      <c r="K189" s="376"/>
    </row>
    <row r="190" s="1" customFormat="1" ht="15" customHeight="1">
      <c r="B190" s="353"/>
      <c r="C190" s="389" t="s">
        <v>45</v>
      </c>
      <c r="D190" s="328"/>
      <c r="E190" s="328"/>
      <c r="F190" s="351" t="s">
        <v>6249</v>
      </c>
      <c r="G190" s="328"/>
      <c r="H190" s="325" t="s">
        <v>6339</v>
      </c>
      <c r="I190" s="328" t="s">
        <v>6340</v>
      </c>
      <c r="J190" s="328"/>
      <c r="K190" s="376"/>
    </row>
    <row r="191" s="1" customFormat="1" ht="15" customHeight="1">
      <c r="B191" s="353"/>
      <c r="C191" s="389" t="s">
        <v>6341</v>
      </c>
      <c r="D191" s="328"/>
      <c r="E191" s="328"/>
      <c r="F191" s="351" t="s">
        <v>6249</v>
      </c>
      <c r="G191" s="328"/>
      <c r="H191" s="328" t="s">
        <v>6342</v>
      </c>
      <c r="I191" s="328" t="s">
        <v>6284</v>
      </c>
      <c r="J191" s="328"/>
      <c r="K191" s="376"/>
    </row>
    <row r="192" s="1" customFormat="1" ht="15" customHeight="1">
      <c r="B192" s="353"/>
      <c r="C192" s="389" t="s">
        <v>6343</v>
      </c>
      <c r="D192" s="328"/>
      <c r="E192" s="328"/>
      <c r="F192" s="351" t="s">
        <v>6249</v>
      </c>
      <c r="G192" s="328"/>
      <c r="H192" s="328" t="s">
        <v>6344</v>
      </c>
      <c r="I192" s="328" t="s">
        <v>6284</v>
      </c>
      <c r="J192" s="328"/>
      <c r="K192" s="376"/>
    </row>
    <row r="193" s="1" customFormat="1" ht="15" customHeight="1">
      <c r="B193" s="353"/>
      <c r="C193" s="389" t="s">
        <v>6345</v>
      </c>
      <c r="D193" s="328"/>
      <c r="E193" s="328"/>
      <c r="F193" s="351" t="s">
        <v>6255</v>
      </c>
      <c r="G193" s="328"/>
      <c r="H193" s="328" t="s">
        <v>6346</v>
      </c>
      <c r="I193" s="328" t="s">
        <v>6284</v>
      </c>
      <c r="J193" s="328"/>
      <c r="K193" s="376"/>
    </row>
    <row r="194" s="1" customFormat="1" ht="15" customHeight="1">
      <c r="B194" s="382"/>
      <c r="C194" s="391"/>
      <c r="D194" s="362"/>
      <c r="E194" s="362"/>
      <c r="F194" s="362"/>
      <c r="G194" s="362"/>
      <c r="H194" s="362"/>
      <c r="I194" s="362"/>
      <c r="J194" s="362"/>
      <c r="K194" s="383"/>
    </row>
    <row r="195" s="1" customFormat="1" ht="18.75" customHeight="1">
      <c r="B195" s="364"/>
      <c r="C195" s="374"/>
      <c r="D195" s="374"/>
      <c r="E195" s="374"/>
      <c r="F195" s="384"/>
      <c r="G195" s="374"/>
      <c r="H195" s="374"/>
      <c r="I195" s="374"/>
      <c r="J195" s="374"/>
      <c r="K195" s="364"/>
    </row>
    <row r="196" s="1" customFormat="1" ht="18.75" customHeight="1">
      <c r="B196" s="364"/>
      <c r="C196" s="374"/>
      <c r="D196" s="374"/>
      <c r="E196" s="374"/>
      <c r="F196" s="384"/>
      <c r="G196" s="374"/>
      <c r="H196" s="374"/>
      <c r="I196" s="374"/>
      <c r="J196" s="374"/>
      <c r="K196" s="364"/>
    </row>
    <row r="197" s="1" customFormat="1" ht="18.75" customHeight="1">
      <c r="B197" s="336"/>
      <c r="C197" s="336"/>
      <c r="D197" s="336"/>
      <c r="E197" s="336"/>
      <c r="F197" s="336"/>
      <c r="G197" s="336"/>
      <c r="H197" s="336"/>
      <c r="I197" s="336"/>
      <c r="J197" s="336"/>
      <c r="K197" s="336"/>
    </row>
    <row r="198" s="1" customFormat="1" ht="13.5">
      <c r="B198" s="315"/>
      <c r="C198" s="316"/>
      <c r="D198" s="316"/>
      <c r="E198" s="316"/>
      <c r="F198" s="316"/>
      <c r="G198" s="316"/>
      <c r="H198" s="316"/>
      <c r="I198" s="316"/>
      <c r="J198" s="316"/>
      <c r="K198" s="317"/>
    </row>
    <row r="199" s="1" customFormat="1" ht="21">
      <c r="B199" s="318"/>
      <c r="C199" s="319" t="s">
        <v>6347</v>
      </c>
      <c r="D199" s="319"/>
      <c r="E199" s="319"/>
      <c r="F199" s="319"/>
      <c r="G199" s="319"/>
      <c r="H199" s="319"/>
      <c r="I199" s="319"/>
      <c r="J199" s="319"/>
      <c r="K199" s="320"/>
    </row>
    <row r="200" s="1" customFormat="1" ht="25.5" customHeight="1">
      <c r="B200" s="318"/>
      <c r="C200" s="392" t="s">
        <v>6348</v>
      </c>
      <c r="D200" s="392"/>
      <c r="E200" s="392"/>
      <c r="F200" s="392" t="s">
        <v>6349</v>
      </c>
      <c r="G200" s="393"/>
      <c r="H200" s="392" t="s">
        <v>6350</v>
      </c>
      <c r="I200" s="392"/>
      <c r="J200" s="392"/>
      <c r="K200" s="320"/>
    </row>
    <row r="201" s="1" customFormat="1" ht="5.25" customHeight="1">
      <c r="B201" s="353"/>
      <c r="C201" s="348"/>
      <c r="D201" s="348"/>
      <c r="E201" s="348"/>
      <c r="F201" s="348"/>
      <c r="G201" s="374"/>
      <c r="H201" s="348"/>
      <c r="I201" s="348"/>
      <c r="J201" s="348"/>
      <c r="K201" s="376"/>
    </row>
    <row r="202" s="1" customFormat="1" ht="15" customHeight="1">
      <c r="B202" s="353"/>
      <c r="C202" s="328" t="s">
        <v>6340</v>
      </c>
      <c r="D202" s="328"/>
      <c r="E202" s="328"/>
      <c r="F202" s="351" t="s">
        <v>46</v>
      </c>
      <c r="G202" s="328"/>
      <c r="H202" s="328" t="s">
        <v>6351</v>
      </c>
      <c r="I202" s="328"/>
      <c r="J202" s="328"/>
      <c r="K202" s="376"/>
    </row>
    <row r="203" s="1" customFormat="1" ht="15" customHeight="1">
      <c r="B203" s="353"/>
      <c r="C203" s="328"/>
      <c r="D203" s="328"/>
      <c r="E203" s="328"/>
      <c r="F203" s="351" t="s">
        <v>47</v>
      </c>
      <c r="G203" s="328"/>
      <c r="H203" s="328" t="s">
        <v>6352</v>
      </c>
      <c r="I203" s="328"/>
      <c r="J203" s="328"/>
      <c r="K203" s="376"/>
    </row>
    <row r="204" s="1" customFormat="1" ht="15" customHeight="1">
      <c r="B204" s="353"/>
      <c r="C204" s="328"/>
      <c r="D204" s="328"/>
      <c r="E204" s="328"/>
      <c r="F204" s="351" t="s">
        <v>50</v>
      </c>
      <c r="G204" s="328"/>
      <c r="H204" s="328" t="s">
        <v>6353</v>
      </c>
      <c r="I204" s="328"/>
      <c r="J204" s="328"/>
      <c r="K204" s="376"/>
    </row>
    <row r="205" s="1" customFormat="1" ht="15" customHeight="1">
      <c r="B205" s="353"/>
      <c r="C205" s="328"/>
      <c r="D205" s="328"/>
      <c r="E205" s="328"/>
      <c r="F205" s="351" t="s">
        <v>48</v>
      </c>
      <c r="G205" s="328"/>
      <c r="H205" s="328" t="s">
        <v>6354</v>
      </c>
      <c r="I205" s="328"/>
      <c r="J205" s="328"/>
      <c r="K205" s="376"/>
    </row>
    <row r="206" s="1" customFormat="1" ht="15" customHeight="1">
      <c r="B206" s="353"/>
      <c r="C206" s="328"/>
      <c r="D206" s="328"/>
      <c r="E206" s="328"/>
      <c r="F206" s="351" t="s">
        <v>49</v>
      </c>
      <c r="G206" s="328"/>
      <c r="H206" s="328" t="s">
        <v>6355</v>
      </c>
      <c r="I206" s="328"/>
      <c r="J206" s="328"/>
      <c r="K206" s="376"/>
    </row>
    <row r="207" s="1" customFormat="1" ht="15" customHeight="1">
      <c r="B207" s="353"/>
      <c r="C207" s="328"/>
      <c r="D207" s="328"/>
      <c r="E207" s="328"/>
      <c r="F207" s="351"/>
      <c r="G207" s="328"/>
      <c r="H207" s="328"/>
      <c r="I207" s="328"/>
      <c r="J207" s="328"/>
      <c r="K207" s="376"/>
    </row>
    <row r="208" s="1" customFormat="1" ht="15" customHeight="1">
      <c r="B208" s="353"/>
      <c r="C208" s="328" t="s">
        <v>6296</v>
      </c>
      <c r="D208" s="328"/>
      <c r="E208" s="328"/>
      <c r="F208" s="351" t="s">
        <v>81</v>
      </c>
      <c r="G208" s="328"/>
      <c r="H208" s="328" t="s">
        <v>6356</v>
      </c>
      <c r="I208" s="328"/>
      <c r="J208" s="328"/>
      <c r="K208" s="376"/>
    </row>
    <row r="209" s="1" customFormat="1" ht="15" customHeight="1">
      <c r="B209" s="353"/>
      <c r="C209" s="328"/>
      <c r="D209" s="328"/>
      <c r="E209" s="328"/>
      <c r="F209" s="351" t="s">
        <v>6192</v>
      </c>
      <c r="G209" s="328"/>
      <c r="H209" s="328" t="s">
        <v>6193</v>
      </c>
      <c r="I209" s="328"/>
      <c r="J209" s="328"/>
      <c r="K209" s="376"/>
    </row>
    <row r="210" s="1" customFormat="1" ht="15" customHeight="1">
      <c r="B210" s="353"/>
      <c r="C210" s="328"/>
      <c r="D210" s="328"/>
      <c r="E210" s="328"/>
      <c r="F210" s="351" t="s">
        <v>6190</v>
      </c>
      <c r="G210" s="328"/>
      <c r="H210" s="328" t="s">
        <v>6357</v>
      </c>
      <c r="I210" s="328"/>
      <c r="J210" s="328"/>
      <c r="K210" s="376"/>
    </row>
    <row r="211" s="1" customFormat="1" ht="15" customHeight="1">
      <c r="B211" s="394"/>
      <c r="C211" s="328"/>
      <c r="D211" s="328"/>
      <c r="E211" s="328"/>
      <c r="F211" s="351" t="s">
        <v>6194</v>
      </c>
      <c r="G211" s="389"/>
      <c r="H211" s="380" t="s">
        <v>6195</v>
      </c>
      <c r="I211" s="380"/>
      <c r="J211" s="380"/>
      <c r="K211" s="395"/>
    </row>
    <row r="212" s="1" customFormat="1" ht="15" customHeight="1">
      <c r="B212" s="394"/>
      <c r="C212" s="328"/>
      <c r="D212" s="328"/>
      <c r="E212" s="328"/>
      <c r="F212" s="351" t="s">
        <v>6196</v>
      </c>
      <c r="G212" s="389"/>
      <c r="H212" s="380" t="s">
        <v>6358</v>
      </c>
      <c r="I212" s="380"/>
      <c r="J212" s="380"/>
      <c r="K212" s="395"/>
    </row>
    <row r="213" s="1" customFormat="1" ht="15" customHeight="1">
      <c r="B213" s="394"/>
      <c r="C213" s="328"/>
      <c r="D213" s="328"/>
      <c r="E213" s="328"/>
      <c r="F213" s="351"/>
      <c r="G213" s="389"/>
      <c r="H213" s="380"/>
      <c r="I213" s="380"/>
      <c r="J213" s="380"/>
      <c r="K213" s="395"/>
    </row>
    <row r="214" s="1" customFormat="1" ht="15" customHeight="1">
      <c r="B214" s="394"/>
      <c r="C214" s="328" t="s">
        <v>6320</v>
      </c>
      <c r="D214" s="328"/>
      <c r="E214" s="328"/>
      <c r="F214" s="351">
        <v>1</v>
      </c>
      <c r="G214" s="389"/>
      <c r="H214" s="380" t="s">
        <v>6359</v>
      </c>
      <c r="I214" s="380"/>
      <c r="J214" s="380"/>
      <c r="K214" s="395"/>
    </row>
    <row r="215" s="1" customFormat="1" ht="15" customHeight="1">
      <c r="B215" s="394"/>
      <c r="C215" s="328"/>
      <c r="D215" s="328"/>
      <c r="E215" s="328"/>
      <c r="F215" s="351">
        <v>2</v>
      </c>
      <c r="G215" s="389"/>
      <c r="H215" s="380" t="s">
        <v>6360</v>
      </c>
      <c r="I215" s="380"/>
      <c r="J215" s="380"/>
      <c r="K215" s="395"/>
    </row>
    <row r="216" s="1" customFormat="1" ht="15" customHeight="1">
      <c r="B216" s="394"/>
      <c r="C216" s="328"/>
      <c r="D216" s="328"/>
      <c r="E216" s="328"/>
      <c r="F216" s="351">
        <v>3</v>
      </c>
      <c r="G216" s="389"/>
      <c r="H216" s="380" t="s">
        <v>6361</v>
      </c>
      <c r="I216" s="380"/>
      <c r="J216" s="380"/>
      <c r="K216" s="395"/>
    </row>
    <row r="217" s="1" customFormat="1" ht="15" customHeight="1">
      <c r="B217" s="394"/>
      <c r="C217" s="328"/>
      <c r="D217" s="328"/>
      <c r="E217" s="328"/>
      <c r="F217" s="351">
        <v>4</v>
      </c>
      <c r="G217" s="389"/>
      <c r="H217" s="380" t="s">
        <v>6362</v>
      </c>
      <c r="I217" s="380"/>
      <c r="J217" s="380"/>
      <c r="K217" s="395"/>
    </row>
    <row r="218" s="1" customFormat="1" ht="12.75" customHeight="1">
      <c r="B218" s="396"/>
      <c r="C218" s="397"/>
      <c r="D218" s="397"/>
      <c r="E218" s="397"/>
      <c r="F218" s="397"/>
      <c r="G218" s="397"/>
      <c r="H218" s="397"/>
      <c r="I218" s="397"/>
      <c r="J218" s="397"/>
      <c r="K218" s="398"/>
    </row>
  </sheetData>
  <sheetProtection autoFilter="0" deleteColumns="0" deleteRows="0" formatCells="0" formatColumns="0" formatRows="0" insertColumns="0" insertHyperlinks="0" insertRows="0" pivotTables="0" sort="0"/>
  <mergeCells count="77">
    <mergeCell ref="C102:J102"/>
    <mergeCell ref="C122:J122"/>
    <mergeCell ref="C147:J147"/>
    <mergeCell ref="C165:J165"/>
    <mergeCell ref="C199:J199"/>
    <mergeCell ref="H200:J200"/>
    <mergeCell ref="H202:J202"/>
    <mergeCell ref="H203:J203"/>
    <mergeCell ref="H204:J204"/>
    <mergeCell ref="H205:J205"/>
    <mergeCell ref="H206:J206"/>
    <mergeCell ref="H208:J208"/>
    <mergeCell ref="H209:J209"/>
    <mergeCell ref="H210:J210"/>
    <mergeCell ref="H211:J211"/>
    <mergeCell ref="H212:J212"/>
    <mergeCell ref="H214:J214"/>
    <mergeCell ref="H215:J215"/>
    <mergeCell ref="H216:J216"/>
    <mergeCell ref="H217:J217"/>
    <mergeCell ref="D47:J47"/>
    <mergeCell ref="E48:J48"/>
    <mergeCell ref="E49:J49"/>
    <mergeCell ref="E50:J50"/>
    <mergeCell ref="D51:J51"/>
    <mergeCell ref="C52:J52"/>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C3:J3"/>
    <mergeCell ref="C4:J4"/>
    <mergeCell ref="C6:J6"/>
    <mergeCell ref="C7:J7"/>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DESKTOP-K7KKSBJ\Kateřina</dc:creator>
  <cp:lastModifiedBy>DESKTOP-K7KKSBJ\Kateřina</cp:lastModifiedBy>
  <dcterms:created xsi:type="dcterms:W3CDTF">2020-10-08T11:00:53Z</dcterms:created>
  <dcterms:modified xsi:type="dcterms:W3CDTF">2020-10-08T11:01:35Z</dcterms:modified>
</cp:coreProperties>
</file>